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3\проектирование\ОБЪЕКТЫ\ТП\_ЮЭС\2024\Васькино (Гущина) п421-24\Выполнение\ССР\ДОТОРЖКА\"/>
    </mc:Choice>
  </mc:AlternateContent>
  <xr:revisionPtr revIDLastSave="0" documentId="13_ncr:1_{6A9BFBC5-ED4A-4752-B351-213A196B552A}" xr6:coauthVersionLast="47" xr6:coauthVersionMax="47" xr10:uidLastSave="{00000000-0000-0000-0000-000000000000}"/>
  <bookViews>
    <workbookView xWindow="-108" yWindow="-108" windowWidth="23256" windowHeight="12456" xr2:uid="{42FE2F04-9E94-4068-8DC7-5686F0759FEB}"/>
  </bookViews>
  <sheets>
    <sheet name="02-01-01" sheetId="7" r:id="rId1"/>
    <sheet name="09-01-01" sheetId="8" r:id="rId2"/>
    <sheet name="09-01-02" sheetId="9" r:id="rId3"/>
    <sheet name="09-01-03" sheetId="10" r:id="rId4"/>
    <sheet name="02-01-04" sheetId="11" r:id="rId5"/>
    <sheet name="09-01-04" sheetId="12" r:id="rId6"/>
    <sheet name="Source" sheetId="1" r:id="rId7"/>
    <sheet name="SourceObSm" sheetId="2" r:id="rId8"/>
    <sheet name="SmtRes" sheetId="3" r:id="rId9"/>
    <sheet name="EtalonRes" sheetId="4" r:id="rId10"/>
    <sheet name="SrcPoprs" sheetId="5" r:id="rId11"/>
    <sheet name="SrcKA" sheetId="6" r:id="rId12"/>
  </sheets>
  <definedNames>
    <definedName name="_xlnm.Print_Titles" localSheetId="0">'02-01-01'!$51:$51</definedName>
    <definedName name="_xlnm.Print_Titles" localSheetId="4">'02-01-04'!$51:$51</definedName>
    <definedName name="_xlnm.Print_Titles" localSheetId="1">'09-01-01'!$51:$51</definedName>
    <definedName name="_xlnm.Print_Titles" localSheetId="2">'09-01-02'!$51:$51</definedName>
    <definedName name="_xlnm.Print_Titles" localSheetId="3">'09-01-03'!$51:$51</definedName>
    <definedName name="_xlnm.Print_Titles" localSheetId="5">'09-01-04'!$51:$51</definedName>
    <definedName name="_xlnm.Print_Area" localSheetId="0">'02-01-01'!$A$1:$L$492</definedName>
    <definedName name="_xlnm.Print_Area" localSheetId="4">'02-01-04'!$A$1:$L$459</definedName>
    <definedName name="_xlnm.Print_Area" localSheetId="1">'09-01-01'!$A$1:$L$230</definedName>
    <definedName name="_xlnm.Print_Area" localSheetId="2">'09-01-02'!$A$1:$L$240</definedName>
    <definedName name="_xlnm.Print_Area" localSheetId="3">'09-01-03'!$A$1:$L$320</definedName>
    <definedName name="_xlnm.Print_Area" localSheetId="5">'09-01-04'!$A$1:$L$212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3" i="11" l="1"/>
  <c r="L114" i="11"/>
  <c r="H210" i="12"/>
  <c r="H207" i="12"/>
  <c r="C210" i="12"/>
  <c r="C207" i="12"/>
  <c r="K42" i="12"/>
  <c r="K41" i="12"/>
  <c r="K40" i="12"/>
  <c r="C44" i="12"/>
  <c r="C43" i="12"/>
  <c r="C42" i="12"/>
  <c r="C41" i="12"/>
  <c r="C38" i="12" s="1"/>
  <c r="G203" i="12"/>
  <c r="G202" i="12"/>
  <c r="L201" i="12"/>
  <c r="L200" i="12"/>
  <c r="L197" i="12"/>
  <c r="L194" i="12" s="1"/>
  <c r="L196" i="12"/>
  <c r="L190" i="12"/>
  <c r="L189" i="12"/>
  <c r="L185" i="12"/>
  <c r="L184" i="12"/>
  <c r="L170" i="12"/>
  <c r="L169" i="12"/>
  <c r="L168" i="12"/>
  <c r="L166" i="12" s="1"/>
  <c r="L165" i="12"/>
  <c r="L164" i="12"/>
  <c r="L154" i="12"/>
  <c r="L146" i="12"/>
  <c r="L149" i="12"/>
  <c r="L148" i="12"/>
  <c r="L144" i="12"/>
  <c r="L143" i="12"/>
  <c r="L142" i="12"/>
  <c r="L141" i="12"/>
  <c r="L140" i="12"/>
  <c r="L139" i="12"/>
  <c r="L137" i="12" s="1"/>
  <c r="L136" i="12"/>
  <c r="L131" i="12" s="1"/>
  <c r="L135" i="12"/>
  <c r="L133" i="12"/>
  <c r="L130" i="12"/>
  <c r="L128" i="12" s="1"/>
  <c r="L126" i="12" s="1"/>
  <c r="L124" i="12"/>
  <c r="L123" i="12"/>
  <c r="L122" i="12"/>
  <c r="L121" i="12"/>
  <c r="L120" i="12"/>
  <c r="L119" i="12"/>
  <c r="L117" i="12" s="1"/>
  <c r="L116" i="12"/>
  <c r="L115" i="12"/>
  <c r="L113" i="12"/>
  <c r="L110" i="12"/>
  <c r="G101" i="12"/>
  <c r="G100" i="12"/>
  <c r="L99" i="12"/>
  <c r="L98" i="12"/>
  <c r="L95" i="12"/>
  <c r="L93" i="12"/>
  <c r="L92" i="12"/>
  <c r="L90" i="12" s="1"/>
  <c r="L86" i="12"/>
  <c r="L85" i="12"/>
  <c r="L84" i="12"/>
  <c r="L82" i="12" s="1"/>
  <c r="L81" i="12"/>
  <c r="L80" i="12"/>
  <c r="AW71" i="12"/>
  <c r="L188" i="12" s="1"/>
  <c r="AT71" i="12"/>
  <c r="AO71" i="12"/>
  <c r="BA71" i="12"/>
  <c r="L70" i="12" s="1"/>
  <c r="AZ71" i="12"/>
  <c r="L69" i="12" s="1"/>
  <c r="AE71" i="12"/>
  <c r="AD71" i="12"/>
  <c r="CB71" i="12"/>
  <c r="CC71" i="12"/>
  <c r="G70" i="12"/>
  <c r="E70" i="12"/>
  <c r="G69" i="12"/>
  <c r="E69" i="12"/>
  <c r="L66" i="12"/>
  <c r="L64" i="12" s="1"/>
  <c r="AR71" i="12" s="1"/>
  <c r="L68" i="12" s="1"/>
  <c r="J66" i="12"/>
  <c r="G66" i="12"/>
  <c r="L65" i="12"/>
  <c r="J65" i="12"/>
  <c r="G65" i="12"/>
  <c r="G64" i="12"/>
  <c r="E63" i="12"/>
  <c r="G63" i="12"/>
  <c r="D63" i="12"/>
  <c r="C63" i="12"/>
  <c r="AW62" i="12"/>
  <c r="AT62" i="12"/>
  <c r="AO62" i="12"/>
  <c r="BA62" i="12"/>
  <c r="L61" i="12" s="1"/>
  <c r="AZ62" i="12"/>
  <c r="L60" i="12" s="1"/>
  <c r="AE62" i="12"/>
  <c r="AD62" i="12"/>
  <c r="CB62" i="12"/>
  <c r="CC62" i="12"/>
  <c r="G61" i="12"/>
  <c r="E61" i="12"/>
  <c r="G60" i="12"/>
  <c r="E60" i="12"/>
  <c r="L58" i="12"/>
  <c r="L57" i="12"/>
  <c r="L55" i="12" s="1"/>
  <c r="J57" i="12"/>
  <c r="G57" i="12"/>
  <c r="L56" i="12"/>
  <c r="J56" i="12"/>
  <c r="G56" i="12"/>
  <c r="G55" i="12"/>
  <c r="E54" i="12"/>
  <c r="G54" i="12"/>
  <c r="D54" i="12"/>
  <c r="C54" i="12"/>
  <c r="A27" i="12"/>
  <c r="F16" i="12"/>
  <c r="F14" i="12"/>
  <c r="CO6" i="12"/>
  <c r="F6" i="12"/>
  <c r="CO4" i="12"/>
  <c r="F4" i="12"/>
  <c r="A1" i="12"/>
  <c r="H457" i="11"/>
  <c r="H454" i="11"/>
  <c r="C457" i="11"/>
  <c r="C454" i="11"/>
  <c r="K42" i="11"/>
  <c r="K41" i="11"/>
  <c r="C44" i="11"/>
  <c r="C43" i="11"/>
  <c r="C42" i="11"/>
  <c r="C41" i="11"/>
  <c r="C38" i="11" s="1"/>
  <c r="G450" i="11"/>
  <c r="G449" i="11"/>
  <c r="L444" i="11"/>
  <c r="L440" i="11"/>
  <c r="L437" i="11"/>
  <c r="L436" i="11"/>
  <c r="L432" i="11"/>
  <c r="L420" i="11"/>
  <c r="L419" i="11"/>
  <c r="L418" i="11"/>
  <c r="L417" i="11"/>
  <c r="L416" i="11"/>
  <c r="L415" i="11"/>
  <c r="L413" i="11" s="1"/>
  <c r="L412" i="11"/>
  <c r="L411" i="11"/>
  <c r="L409" i="11"/>
  <c r="L407" i="11" s="1"/>
  <c r="L406" i="11"/>
  <c r="L404" i="11" s="1"/>
  <c r="L402" i="11" s="1"/>
  <c r="L401" i="11"/>
  <c r="L396" i="11"/>
  <c r="L388" i="11"/>
  <c r="L387" i="11"/>
  <c r="L383" i="11"/>
  <c r="L368" i="11"/>
  <c r="L367" i="11"/>
  <c r="L363" i="11"/>
  <c r="G348" i="11"/>
  <c r="G347" i="11"/>
  <c r="L346" i="11"/>
  <c r="L342" i="11"/>
  <c r="L340" i="11"/>
  <c r="L339" i="11"/>
  <c r="L337" i="11" s="1"/>
  <c r="L333" i="11"/>
  <c r="L332" i="11"/>
  <c r="L328" i="11"/>
  <c r="AT318" i="11"/>
  <c r="AR318" i="11"/>
  <c r="AO318" i="11"/>
  <c r="AN318" i="11"/>
  <c r="BA318" i="11"/>
  <c r="AZ318" i="11"/>
  <c r="AE318" i="11"/>
  <c r="AD318" i="11"/>
  <c r="L317" i="11"/>
  <c r="K318" i="11" s="1"/>
  <c r="I317" i="11"/>
  <c r="J317" i="11" s="1"/>
  <c r="H317" i="11"/>
  <c r="E317" i="11"/>
  <c r="G317" i="11"/>
  <c r="D317" i="11"/>
  <c r="C317" i="11"/>
  <c r="B317" i="11"/>
  <c r="AW316" i="11"/>
  <c r="AT316" i="11"/>
  <c r="AR316" i="11"/>
  <c r="AO316" i="11"/>
  <c r="BA316" i="11"/>
  <c r="AZ316" i="11"/>
  <c r="AE316" i="11"/>
  <c r="AD316" i="11"/>
  <c r="L315" i="11"/>
  <c r="I315" i="11"/>
  <c r="J315" i="11" s="1"/>
  <c r="H315" i="11"/>
  <c r="E315" i="11"/>
  <c r="G315" i="11"/>
  <c r="D315" i="11"/>
  <c r="C315" i="11"/>
  <c r="B315" i="11"/>
  <c r="AW314" i="11"/>
  <c r="AX314" i="11"/>
  <c r="AT314" i="11"/>
  <c r="AR314" i="11"/>
  <c r="AO314" i="11"/>
  <c r="AN314" i="11"/>
  <c r="BA314" i="11"/>
  <c r="AZ314" i="11"/>
  <c r="AE314" i="11"/>
  <c r="AD314" i="11"/>
  <c r="L313" i="11"/>
  <c r="K314" i="11" s="1"/>
  <c r="I314" i="11" s="1"/>
  <c r="J313" i="11"/>
  <c r="E313" i="11"/>
  <c r="G313" i="11"/>
  <c r="D313" i="11"/>
  <c r="B313" i="11"/>
  <c r="AT312" i="11"/>
  <c r="AR312" i="11"/>
  <c r="AO312" i="11"/>
  <c r="BA312" i="11"/>
  <c r="AZ312" i="11"/>
  <c r="AE312" i="11"/>
  <c r="AD312" i="11"/>
  <c r="L311" i="11"/>
  <c r="I311" i="11"/>
  <c r="H311" i="11"/>
  <c r="J311" i="11" s="1"/>
  <c r="E311" i="11"/>
  <c r="G311" i="11"/>
  <c r="D311" i="11"/>
  <c r="C311" i="11"/>
  <c r="B311" i="11"/>
  <c r="AT310" i="11"/>
  <c r="AR310" i="11"/>
  <c r="AO310" i="11"/>
  <c r="AN310" i="11"/>
  <c r="BA310" i="11"/>
  <c r="AZ310" i="11"/>
  <c r="AE310" i="11"/>
  <c r="AD310" i="11"/>
  <c r="L309" i="11"/>
  <c r="K310" i="11" s="1"/>
  <c r="I310" i="11" s="1"/>
  <c r="J309" i="11"/>
  <c r="E309" i="11"/>
  <c r="G309" i="11"/>
  <c r="D309" i="11"/>
  <c r="B309" i="11"/>
  <c r="AW308" i="11"/>
  <c r="AT308" i="11"/>
  <c r="AR308" i="11"/>
  <c r="AO308" i="11"/>
  <c r="BA308" i="11"/>
  <c r="AZ308" i="11"/>
  <c r="AE308" i="11"/>
  <c r="AD308" i="11"/>
  <c r="L307" i="11"/>
  <c r="AN308" i="11" s="1"/>
  <c r="I307" i="11"/>
  <c r="H307" i="11"/>
  <c r="J307" i="11" s="1"/>
  <c r="E307" i="11"/>
  <c r="G307" i="11"/>
  <c r="D307" i="11"/>
  <c r="C307" i="11"/>
  <c r="B307" i="11"/>
  <c r="AT306" i="11"/>
  <c r="AR306" i="11"/>
  <c r="AO306" i="11"/>
  <c r="BA306" i="11"/>
  <c r="AZ306" i="11"/>
  <c r="AE306" i="11"/>
  <c r="AD306" i="11"/>
  <c r="L305" i="11"/>
  <c r="J305" i="11"/>
  <c r="I305" i="11"/>
  <c r="H305" i="11"/>
  <c r="E305" i="11"/>
  <c r="G305" i="11"/>
  <c r="D305" i="11"/>
  <c r="C305" i="11"/>
  <c r="B305" i="11"/>
  <c r="AW304" i="11"/>
  <c r="AT304" i="11"/>
  <c r="AR304" i="11"/>
  <c r="AO304" i="11"/>
  <c r="BA304" i="11"/>
  <c r="AZ304" i="11"/>
  <c r="AE304" i="11"/>
  <c r="AD304" i="11"/>
  <c r="L303" i="11"/>
  <c r="J303" i="11"/>
  <c r="E303" i="11"/>
  <c r="G303" i="11"/>
  <c r="D303" i="11"/>
  <c r="B303" i="11"/>
  <c r="AT302" i="11"/>
  <c r="AR302" i="11"/>
  <c r="AO302" i="11"/>
  <c r="BA302" i="11"/>
  <c r="AZ302" i="11"/>
  <c r="AE302" i="11"/>
  <c r="AD302" i="11"/>
  <c r="L301" i="11"/>
  <c r="I301" i="11"/>
  <c r="H301" i="11"/>
  <c r="J301" i="11" s="1"/>
  <c r="E301" i="11"/>
  <c r="G301" i="11"/>
  <c r="D301" i="11"/>
  <c r="C301" i="11"/>
  <c r="B301" i="11"/>
  <c r="AT300" i="11"/>
  <c r="AR300" i="11"/>
  <c r="AO300" i="11"/>
  <c r="BA300" i="11"/>
  <c r="AZ300" i="11"/>
  <c r="AE300" i="11"/>
  <c r="AD300" i="11"/>
  <c r="K300" i="11"/>
  <c r="I300" i="11" s="1"/>
  <c r="L299" i="11"/>
  <c r="AW300" i="11" s="1"/>
  <c r="J299" i="11"/>
  <c r="E299" i="11"/>
  <c r="G299" i="11"/>
  <c r="D299" i="11"/>
  <c r="B299" i="11"/>
  <c r="AT298" i="11"/>
  <c r="AR298" i="11"/>
  <c r="AO298" i="11"/>
  <c r="AN298" i="11"/>
  <c r="BA298" i="11"/>
  <c r="AZ298" i="11"/>
  <c r="AE298" i="11"/>
  <c r="AD298" i="11"/>
  <c r="L297" i="11"/>
  <c r="K298" i="11" s="1"/>
  <c r="I297" i="11"/>
  <c r="H297" i="11"/>
  <c r="E297" i="11"/>
  <c r="I298" i="11" s="1"/>
  <c r="G297" i="11"/>
  <c r="D297" i="11"/>
  <c r="C297" i="11"/>
  <c r="B297" i="11"/>
  <c r="G293" i="11"/>
  <c r="G292" i="11"/>
  <c r="L290" i="11"/>
  <c r="L287" i="11"/>
  <c r="L285" i="11"/>
  <c r="L281" i="11"/>
  <c r="L280" i="11"/>
  <c r="L278" i="11"/>
  <c r="L277" i="11"/>
  <c r="L273" i="11"/>
  <c r="L272" i="11"/>
  <c r="L267" i="11"/>
  <c r="AW263" i="11"/>
  <c r="AT263" i="11"/>
  <c r="L279" i="11" s="1"/>
  <c r="AR263" i="11"/>
  <c r="AO263" i="11"/>
  <c r="L270" i="11" s="1"/>
  <c r="L268" i="11" s="1"/>
  <c r="BA263" i="11"/>
  <c r="AZ263" i="11"/>
  <c r="AE263" i="11"/>
  <c r="AD263" i="11"/>
  <c r="L262" i="11"/>
  <c r="J262" i="11"/>
  <c r="E262" i="11"/>
  <c r="G262" i="11"/>
  <c r="D262" i="11"/>
  <c r="B262" i="11"/>
  <c r="G258" i="11"/>
  <c r="G257" i="11"/>
  <c r="L256" i="11"/>
  <c r="L252" i="11"/>
  <c r="L247" i="11"/>
  <c r="L250" i="11"/>
  <c r="L249" i="11"/>
  <c r="L243" i="11"/>
  <c r="L242" i="11"/>
  <c r="L238" i="11"/>
  <c r="L226" i="11"/>
  <c r="BA228" i="11"/>
  <c r="AZ228" i="11"/>
  <c r="AE228" i="11"/>
  <c r="AD228" i="11"/>
  <c r="G227" i="11"/>
  <c r="E227" i="11"/>
  <c r="G226" i="11"/>
  <c r="E226" i="11"/>
  <c r="AW224" i="11"/>
  <c r="AN224" i="11"/>
  <c r="BA224" i="11"/>
  <c r="L227" i="11" s="1"/>
  <c r="AZ224" i="11"/>
  <c r="AE224" i="11"/>
  <c r="AD224" i="11"/>
  <c r="L224" i="11"/>
  <c r="E224" i="11"/>
  <c r="G224" i="11"/>
  <c r="D224" i="11"/>
  <c r="C224" i="11"/>
  <c r="B224" i="11"/>
  <c r="L222" i="11"/>
  <c r="I222" i="11"/>
  <c r="J222" i="11" s="1"/>
  <c r="H222" i="11"/>
  <c r="G222" i="11"/>
  <c r="L221" i="11"/>
  <c r="J221" i="11"/>
  <c r="I221" i="11"/>
  <c r="H221" i="11"/>
  <c r="G221" i="11"/>
  <c r="L220" i="11"/>
  <c r="L219" i="11" s="1"/>
  <c r="AW228" i="11" s="1"/>
  <c r="J220" i="11"/>
  <c r="I220" i="11"/>
  <c r="H220" i="11"/>
  <c r="G220" i="11"/>
  <c r="G213" i="11"/>
  <c r="L218" i="11"/>
  <c r="J218" i="11"/>
  <c r="G218" i="11"/>
  <c r="L217" i="11"/>
  <c r="J217" i="11"/>
  <c r="E217" i="11"/>
  <c r="G217" i="11" s="1"/>
  <c r="L216" i="11"/>
  <c r="J216" i="11"/>
  <c r="G216" i="11"/>
  <c r="L215" i="11"/>
  <c r="J215" i="11"/>
  <c r="E215" i="11"/>
  <c r="G215" i="11" s="1"/>
  <c r="L214" i="11"/>
  <c r="J214" i="11"/>
  <c r="G214" i="11"/>
  <c r="L210" i="11"/>
  <c r="L211" i="11"/>
  <c r="J211" i="11"/>
  <c r="G211" i="11"/>
  <c r="G210" i="11"/>
  <c r="E209" i="11"/>
  <c r="G209" i="11"/>
  <c r="D209" i="11"/>
  <c r="C209" i="11"/>
  <c r="AT208" i="11"/>
  <c r="AR208" i="11"/>
  <c r="AO208" i="11"/>
  <c r="AN208" i="11"/>
  <c r="BA208" i="11"/>
  <c r="AZ208" i="11"/>
  <c r="AE208" i="11"/>
  <c r="AD208" i="11"/>
  <c r="L207" i="11"/>
  <c r="I207" i="11"/>
  <c r="H207" i="11"/>
  <c r="J207" i="11" s="1"/>
  <c r="E207" i="11"/>
  <c r="G207" i="11"/>
  <c r="D207" i="11"/>
  <c r="C207" i="11"/>
  <c r="B207" i="11"/>
  <c r="AW206" i="11"/>
  <c r="AT206" i="11"/>
  <c r="AO206" i="11"/>
  <c r="BA206" i="11"/>
  <c r="AZ206" i="11"/>
  <c r="AE206" i="11"/>
  <c r="AD206" i="11"/>
  <c r="G205" i="11"/>
  <c r="E205" i="11"/>
  <c r="G204" i="11"/>
  <c r="E204" i="11"/>
  <c r="AW202" i="11"/>
  <c r="AN202" i="11"/>
  <c r="BA202" i="11"/>
  <c r="AZ202" i="11"/>
  <c r="AE202" i="11"/>
  <c r="AD202" i="11"/>
  <c r="L202" i="11"/>
  <c r="E202" i="11"/>
  <c r="G202" i="11"/>
  <c r="D202" i="11"/>
  <c r="C202" i="11"/>
  <c r="B202" i="11"/>
  <c r="L197" i="11"/>
  <c r="L200" i="11"/>
  <c r="I200" i="11"/>
  <c r="J200" i="11" s="1"/>
  <c r="H200" i="11"/>
  <c r="G200" i="11"/>
  <c r="L199" i="11"/>
  <c r="J199" i="11"/>
  <c r="G199" i="11"/>
  <c r="L198" i="11"/>
  <c r="J198" i="11"/>
  <c r="G198" i="11"/>
  <c r="L195" i="11"/>
  <c r="L196" i="11"/>
  <c r="J196" i="11"/>
  <c r="G196" i="11"/>
  <c r="G195" i="11"/>
  <c r="E194" i="11"/>
  <c r="G194" i="11"/>
  <c r="D194" i="11"/>
  <c r="C194" i="11"/>
  <c r="AX193" i="11"/>
  <c r="L255" i="11" s="1"/>
  <c r="AT193" i="11"/>
  <c r="AR193" i="11"/>
  <c r="AO193" i="11"/>
  <c r="AN193" i="11"/>
  <c r="BA193" i="11"/>
  <c r="AZ193" i="11"/>
  <c r="AE193" i="11"/>
  <c r="AD193" i="11"/>
  <c r="K193" i="11"/>
  <c r="L192" i="11"/>
  <c r="AW193" i="11" s="1"/>
  <c r="J192" i="11"/>
  <c r="E192" i="11"/>
  <c r="I193" i="11" s="1"/>
  <c r="G192" i="11"/>
  <c r="D192" i="11"/>
  <c r="B192" i="11"/>
  <c r="AT191" i="11"/>
  <c r="AR191" i="11"/>
  <c r="L188" i="11" s="1"/>
  <c r="AO191" i="11"/>
  <c r="BA191" i="11"/>
  <c r="L190" i="11" s="1"/>
  <c r="AZ191" i="11"/>
  <c r="AE191" i="11"/>
  <c r="AD191" i="11"/>
  <c r="G190" i="11"/>
  <c r="E190" i="11"/>
  <c r="G189" i="11"/>
  <c r="E189" i="11"/>
  <c r="BA187" i="11"/>
  <c r="AZ187" i="11"/>
  <c r="AE187" i="11"/>
  <c r="AD187" i="11"/>
  <c r="L187" i="11"/>
  <c r="AW187" i="11" s="1"/>
  <c r="E187" i="11"/>
  <c r="G187" i="11"/>
  <c r="D187" i="11"/>
  <c r="C187" i="11"/>
  <c r="B187" i="11"/>
  <c r="L185" i="11"/>
  <c r="I185" i="11"/>
  <c r="H185" i="11"/>
  <c r="J185" i="11" s="1"/>
  <c r="G185" i="11"/>
  <c r="L184" i="11"/>
  <c r="J184" i="11"/>
  <c r="I184" i="11"/>
  <c r="H184" i="11"/>
  <c r="G184" i="11"/>
  <c r="L183" i="11"/>
  <c r="J183" i="11"/>
  <c r="I183" i="11"/>
  <c r="H183" i="11"/>
  <c r="G183" i="11"/>
  <c r="L182" i="11"/>
  <c r="L181" i="11" s="1"/>
  <c r="J182" i="11"/>
  <c r="I182" i="11"/>
  <c r="H182" i="11"/>
  <c r="G182" i="11"/>
  <c r="L180" i="11"/>
  <c r="L179" i="11" s="1"/>
  <c r="J180" i="11"/>
  <c r="G180" i="11"/>
  <c r="G179" i="11"/>
  <c r="E178" i="11"/>
  <c r="G178" i="11"/>
  <c r="D178" i="11"/>
  <c r="C178" i="11"/>
  <c r="AW177" i="11"/>
  <c r="AR177" i="11"/>
  <c r="BA177" i="11"/>
  <c r="L176" i="11" s="1"/>
  <c r="AZ177" i="11"/>
  <c r="L175" i="11" s="1"/>
  <c r="AE177" i="11"/>
  <c r="AD177" i="11"/>
  <c r="G176" i="11"/>
  <c r="E176" i="11"/>
  <c r="G175" i="11"/>
  <c r="E175" i="11"/>
  <c r="G170" i="11"/>
  <c r="L172" i="11"/>
  <c r="L170" i="11" s="1"/>
  <c r="J172" i="11"/>
  <c r="E172" i="11"/>
  <c r="G172" i="11" s="1"/>
  <c r="L171" i="11"/>
  <c r="J171" i="11"/>
  <c r="I171" i="11"/>
  <c r="H171" i="11"/>
  <c r="G171" i="11"/>
  <c r="E168" i="11"/>
  <c r="G168" i="11"/>
  <c r="D168" i="11"/>
  <c r="C168" i="11"/>
  <c r="L166" i="11"/>
  <c r="AW167" i="11"/>
  <c r="AT167" i="11"/>
  <c r="AO167" i="11"/>
  <c r="BA167" i="11"/>
  <c r="AZ167" i="11"/>
  <c r="L165" i="11" s="1"/>
  <c r="AE167" i="11"/>
  <c r="AD167" i="11"/>
  <c r="G166" i="11"/>
  <c r="E166" i="11"/>
  <c r="G165" i="11"/>
  <c r="E165" i="11"/>
  <c r="L162" i="11"/>
  <c r="L161" i="11" s="1"/>
  <c r="J162" i="11"/>
  <c r="G162" i="11"/>
  <c r="G161" i="11"/>
  <c r="E160" i="11"/>
  <c r="G160" i="11"/>
  <c r="D160" i="11"/>
  <c r="C160" i="11"/>
  <c r="L158" i="11"/>
  <c r="L157" i="11"/>
  <c r="BA159" i="11"/>
  <c r="AZ159" i="11"/>
  <c r="AE159" i="11"/>
  <c r="AD159" i="11"/>
  <c r="G158" i="11"/>
  <c r="E158" i="11"/>
  <c r="G157" i="11"/>
  <c r="E157" i="11"/>
  <c r="G154" i="11"/>
  <c r="E154" i="11"/>
  <c r="D154" i="11"/>
  <c r="C154" i="11"/>
  <c r="B154" i="11"/>
  <c r="G153" i="11"/>
  <c r="E153" i="11"/>
  <c r="D153" i="11"/>
  <c r="C153" i="11"/>
  <c r="B153" i="11"/>
  <c r="G152" i="11"/>
  <c r="E152" i="11"/>
  <c r="D152" i="11"/>
  <c r="C152" i="11"/>
  <c r="B152" i="11"/>
  <c r="G151" i="11"/>
  <c r="E151" i="11"/>
  <c r="D151" i="11"/>
  <c r="C151" i="11"/>
  <c r="B151" i="11"/>
  <c r="L150" i="11"/>
  <c r="I150" i="11"/>
  <c r="H150" i="11"/>
  <c r="J150" i="11" s="1"/>
  <c r="G150" i="11"/>
  <c r="L149" i="11"/>
  <c r="J149" i="11"/>
  <c r="I149" i="11"/>
  <c r="H149" i="11"/>
  <c r="G149" i="11"/>
  <c r="L148" i="11"/>
  <c r="I148" i="11"/>
  <c r="J148" i="11" s="1"/>
  <c r="H148" i="11"/>
  <c r="G148" i="11"/>
  <c r="L147" i="11"/>
  <c r="L145" i="11" s="1"/>
  <c r="AW159" i="11" s="1"/>
  <c r="I147" i="11"/>
  <c r="H147" i="11"/>
  <c r="J147" i="11" s="1"/>
  <c r="G147" i="11"/>
  <c r="L146" i="11"/>
  <c r="I146" i="11"/>
  <c r="H146" i="11"/>
  <c r="J146" i="11" s="1"/>
  <c r="G146" i="11"/>
  <c r="G140" i="11"/>
  <c r="L144" i="11"/>
  <c r="J144" i="11"/>
  <c r="E144" i="11"/>
  <c r="G144" i="11" s="1"/>
  <c r="L143" i="11"/>
  <c r="J143" i="11"/>
  <c r="G143" i="11"/>
  <c r="L142" i="11"/>
  <c r="J142" i="11"/>
  <c r="E142" i="11"/>
  <c r="G142" i="11" s="1"/>
  <c r="L141" i="11"/>
  <c r="I141" i="11"/>
  <c r="H141" i="11"/>
  <c r="J141" i="11" s="1"/>
  <c r="G141" i="11"/>
  <c r="L137" i="11"/>
  <c r="L138" i="11"/>
  <c r="J138" i="11"/>
  <c r="G138" i="11"/>
  <c r="G137" i="11"/>
  <c r="E136" i="11"/>
  <c r="G136" i="11"/>
  <c r="D136" i="11"/>
  <c r="C136" i="11"/>
  <c r="AX135" i="11"/>
  <c r="AT135" i="11"/>
  <c r="AR135" i="11"/>
  <c r="AO135" i="11"/>
  <c r="AN135" i="11"/>
  <c r="BA135" i="11"/>
  <c r="L371" i="11" s="1"/>
  <c r="AZ135" i="11"/>
  <c r="AE135" i="11"/>
  <c r="AD135" i="11"/>
  <c r="K135" i="11"/>
  <c r="L134" i="11"/>
  <c r="AW135" i="11" s="1"/>
  <c r="J134" i="11"/>
  <c r="E134" i="11"/>
  <c r="I135" i="11" s="1"/>
  <c r="G134" i="11"/>
  <c r="D134" i="11"/>
  <c r="B134" i="11"/>
  <c r="BA133" i="11"/>
  <c r="AZ133" i="11"/>
  <c r="L131" i="11" s="1"/>
  <c r="AE133" i="11"/>
  <c r="AD133" i="11"/>
  <c r="G132" i="11"/>
  <c r="E132" i="11"/>
  <c r="G131" i="11"/>
  <c r="E131" i="11"/>
  <c r="BA129" i="11"/>
  <c r="L132" i="11" s="1"/>
  <c r="AZ129" i="11"/>
  <c r="AE129" i="11"/>
  <c r="AD129" i="11"/>
  <c r="L129" i="11"/>
  <c r="E129" i="11"/>
  <c r="G129" i="11"/>
  <c r="D129" i="11"/>
  <c r="C129" i="11"/>
  <c r="B129" i="11"/>
  <c r="L127" i="11"/>
  <c r="I127" i="11"/>
  <c r="H127" i="11"/>
  <c r="J127" i="11" s="1"/>
  <c r="G127" i="11"/>
  <c r="L126" i="11"/>
  <c r="I126" i="11"/>
  <c r="J126" i="11" s="1"/>
  <c r="H126" i="11"/>
  <c r="G126" i="11"/>
  <c r="L125" i="11"/>
  <c r="I125" i="11"/>
  <c r="H125" i="11"/>
  <c r="G125" i="11"/>
  <c r="L124" i="11"/>
  <c r="I124" i="11"/>
  <c r="H124" i="11"/>
  <c r="J124" i="11" s="1"/>
  <c r="G124" i="11"/>
  <c r="L116" i="11"/>
  <c r="G116" i="11"/>
  <c r="L122" i="11"/>
  <c r="J122" i="11"/>
  <c r="G122" i="11"/>
  <c r="E122" i="11"/>
  <c r="L121" i="11"/>
  <c r="J121" i="11"/>
  <c r="G121" i="11"/>
  <c r="L120" i="11"/>
  <c r="I120" i="11"/>
  <c r="H120" i="11"/>
  <c r="J120" i="11" s="1"/>
  <c r="G120" i="11"/>
  <c r="L119" i="11"/>
  <c r="J119" i="11"/>
  <c r="G119" i="11"/>
  <c r="L118" i="11"/>
  <c r="J118" i="11"/>
  <c r="E118" i="11"/>
  <c r="G118" i="11" s="1"/>
  <c r="L117" i="11"/>
  <c r="J117" i="11"/>
  <c r="G117" i="11"/>
  <c r="J114" i="11"/>
  <c r="G114" i="11"/>
  <c r="G113" i="11"/>
  <c r="E112" i="11"/>
  <c r="G112" i="11"/>
  <c r="D112" i="11"/>
  <c r="C112" i="11"/>
  <c r="BA111" i="11"/>
  <c r="AZ111" i="11"/>
  <c r="AE111" i="11"/>
  <c r="AD111" i="11"/>
  <c r="G110" i="11"/>
  <c r="E110" i="11"/>
  <c r="G109" i="11"/>
  <c r="E109" i="11"/>
  <c r="BA107" i="11"/>
  <c r="L110" i="11" s="1"/>
  <c r="AZ107" i="11"/>
  <c r="L245" i="11" s="1"/>
  <c r="AE107" i="11"/>
  <c r="AD107" i="11"/>
  <c r="L107" i="11"/>
  <c r="E107" i="11"/>
  <c r="G107" i="11"/>
  <c r="D107" i="11"/>
  <c r="C107" i="11"/>
  <c r="B107" i="11"/>
  <c r="L105" i="11"/>
  <c r="I105" i="11"/>
  <c r="H105" i="11"/>
  <c r="J105" i="11" s="1"/>
  <c r="G105" i="11"/>
  <c r="L104" i="11"/>
  <c r="I104" i="11"/>
  <c r="J104" i="11" s="1"/>
  <c r="H104" i="11"/>
  <c r="G104" i="11"/>
  <c r="L103" i="11"/>
  <c r="J103" i="11"/>
  <c r="G103" i="11"/>
  <c r="L102" i="11"/>
  <c r="I102" i="11"/>
  <c r="H102" i="11"/>
  <c r="J102" i="11" s="1"/>
  <c r="G102" i="11"/>
  <c r="L101" i="11"/>
  <c r="I101" i="11"/>
  <c r="H101" i="11"/>
  <c r="J101" i="11" s="1"/>
  <c r="G101" i="11"/>
  <c r="G93" i="11"/>
  <c r="L99" i="11"/>
  <c r="J99" i="11"/>
  <c r="E99" i="11"/>
  <c r="G99" i="11" s="1"/>
  <c r="L98" i="11"/>
  <c r="J98" i="11"/>
  <c r="G98" i="11"/>
  <c r="L97" i="11"/>
  <c r="I97" i="11"/>
  <c r="H97" i="11"/>
  <c r="J97" i="11" s="1"/>
  <c r="G97" i="11"/>
  <c r="L96" i="11"/>
  <c r="J96" i="11"/>
  <c r="G96" i="11"/>
  <c r="L95" i="11"/>
  <c r="L93" i="11" s="1"/>
  <c r="J95" i="11"/>
  <c r="E95" i="11"/>
  <c r="L94" i="11"/>
  <c r="J94" i="11"/>
  <c r="G94" i="11"/>
  <c r="L91" i="11"/>
  <c r="L90" i="11" s="1"/>
  <c r="J91" i="11"/>
  <c r="G91" i="11"/>
  <c r="G90" i="11"/>
  <c r="E89" i="11"/>
  <c r="G89" i="11"/>
  <c r="G95" i="11" s="1"/>
  <c r="D89" i="11"/>
  <c r="C89" i="11"/>
  <c r="BA88" i="11"/>
  <c r="AZ88" i="11"/>
  <c r="AE88" i="11"/>
  <c r="AD88" i="11"/>
  <c r="G87" i="11"/>
  <c r="E87" i="11"/>
  <c r="G86" i="11"/>
  <c r="E86" i="11"/>
  <c r="AN84" i="11"/>
  <c r="BA84" i="11"/>
  <c r="L87" i="11" s="1"/>
  <c r="AZ84" i="11"/>
  <c r="AE84" i="11"/>
  <c r="AD84" i="11"/>
  <c r="L84" i="11"/>
  <c r="AW84" i="11" s="1"/>
  <c r="E84" i="11"/>
  <c r="G84" i="11"/>
  <c r="D84" i="11"/>
  <c r="C84" i="11"/>
  <c r="B84" i="11"/>
  <c r="L82" i="11"/>
  <c r="L74" i="11" s="1"/>
  <c r="AW88" i="11" s="1"/>
  <c r="I82" i="11"/>
  <c r="J82" i="11" s="1"/>
  <c r="H82" i="11"/>
  <c r="G82" i="11"/>
  <c r="L81" i="11"/>
  <c r="I81" i="11"/>
  <c r="H81" i="11"/>
  <c r="J81" i="11" s="1"/>
  <c r="G81" i="11"/>
  <c r="L80" i="11"/>
  <c r="I80" i="11"/>
  <c r="H80" i="11"/>
  <c r="J80" i="11" s="1"/>
  <c r="G80" i="11"/>
  <c r="L79" i="11"/>
  <c r="J79" i="11"/>
  <c r="I79" i="11"/>
  <c r="H79" i="11"/>
  <c r="G79" i="11"/>
  <c r="L78" i="11"/>
  <c r="I78" i="11"/>
  <c r="H78" i="11"/>
  <c r="J78" i="11" s="1"/>
  <c r="G78" i="11"/>
  <c r="L77" i="11"/>
  <c r="I77" i="11"/>
  <c r="H77" i="11"/>
  <c r="J77" i="11" s="1"/>
  <c r="G77" i="11"/>
  <c r="L76" i="11"/>
  <c r="J76" i="11"/>
  <c r="I76" i="11"/>
  <c r="H76" i="11"/>
  <c r="G76" i="11"/>
  <c r="L75" i="11"/>
  <c r="I75" i="11"/>
  <c r="H75" i="11"/>
  <c r="J75" i="11" s="1"/>
  <c r="G75" i="11"/>
  <c r="G71" i="11"/>
  <c r="L73" i="11"/>
  <c r="L71" i="11" s="1"/>
  <c r="J73" i="11"/>
  <c r="E73" i="11"/>
  <c r="L72" i="11"/>
  <c r="I72" i="11"/>
  <c r="H72" i="11"/>
  <c r="J72" i="11" s="1"/>
  <c r="G72" i="11"/>
  <c r="L68" i="11"/>
  <c r="L69" i="11"/>
  <c r="J69" i="11"/>
  <c r="G69" i="11"/>
  <c r="G68" i="11"/>
  <c r="E67" i="11"/>
  <c r="G67" i="11"/>
  <c r="D67" i="11"/>
  <c r="C67" i="11"/>
  <c r="L64" i="11"/>
  <c r="AW66" i="11"/>
  <c r="BA66" i="11"/>
  <c r="AZ66" i="11"/>
  <c r="AE66" i="11"/>
  <c r="AD66" i="11"/>
  <c r="G65" i="11"/>
  <c r="E65" i="11"/>
  <c r="G64" i="11"/>
  <c r="E64" i="11"/>
  <c r="BA62" i="11"/>
  <c r="AZ62" i="11"/>
  <c r="AE62" i="11"/>
  <c r="AD62" i="11"/>
  <c r="L62" i="11"/>
  <c r="AW62" i="11" s="1"/>
  <c r="E62" i="11"/>
  <c r="G62" i="11"/>
  <c r="D62" i="11"/>
  <c r="C62" i="11"/>
  <c r="B62" i="11"/>
  <c r="L58" i="11"/>
  <c r="L57" i="11" s="1"/>
  <c r="G58" i="11"/>
  <c r="L60" i="11"/>
  <c r="J60" i="11"/>
  <c r="E60" i="11"/>
  <c r="G60" i="11" s="1"/>
  <c r="L59" i="11"/>
  <c r="J59" i="11"/>
  <c r="G59" i="11"/>
  <c r="L56" i="11"/>
  <c r="L55" i="11" s="1"/>
  <c r="J56" i="11"/>
  <c r="G56" i="11"/>
  <c r="G55" i="11"/>
  <c r="E54" i="11"/>
  <c r="G54" i="11"/>
  <c r="D54" i="11"/>
  <c r="C54" i="11"/>
  <c r="A27" i="11"/>
  <c r="F16" i="11"/>
  <c r="F14" i="11"/>
  <c r="CO6" i="11"/>
  <c r="F6" i="11"/>
  <c r="CO4" i="11"/>
  <c r="F4" i="11"/>
  <c r="A1" i="11"/>
  <c r="H318" i="10"/>
  <c r="H315" i="10"/>
  <c r="C318" i="10"/>
  <c r="C315" i="10"/>
  <c r="K42" i="10"/>
  <c r="K41" i="10"/>
  <c r="C44" i="10"/>
  <c r="C43" i="10"/>
  <c r="C42" i="10"/>
  <c r="C41" i="10"/>
  <c r="C38" i="10" s="1"/>
  <c r="G311" i="10"/>
  <c r="G310" i="10"/>
  <c r="L309" i="10"/>
  <c r="L308" i="10"/>
  <c r="L302" i="10"/>
  <c r="L305" i="10"/>
  <c r="L304" i="10"/>
  <c r="L300" i="10"/>
  <c r="L298" i="10"/>
  <c r="L297" i="10"/>
  <c r="L293" i="10"/>
  <c r="L290" i="10"/>
  <c r="L280" i="10"/>
  <c r="L278" i="10"/>
  <c r="L277" i="10"/>
  <c r="L273" i="10"/>
  <c r="L270" i="10"/>
  <c r="L262" i="10"/>
  <c r="L257" i="10"/>
  <c r="L256" i="10"/>
  <c r="L254" i="10" s="1"/>
  <c r="L252" i="10"/>
  <c r="L251" i="10"/>
  <c r="L250" i="10"/>
  <c r="L249" i="10"/>
  <c r="L245" i="10"/>
  <c r="L248" i="10"/>
  <c r="L247" i="10"/>
  <c r="L244" i="10"/>
  <c r="L243" i="10"/>
  <c r="L241" i="10"/>
  <c r="L239" i="10" s="1"/>
  <c r="L238" i="10"/>
  <c r="L232" i="10"/>
  <c r="L231" i="10"/>
  <c r="L230" i="10"/>
  <c r="L229" i="10"/>
  <c r="L228" i="10"/>
  <c r="L227" i="10"/>
  <c r="L225" i="10" s="1"/>
  <c r="L224" i="10"/>
  <c r="L219" i="10" s="1"/>
  <c r="L216" i="10" s="1"/>
  <c r="L214" i="10" s="1"/>
  <c r="L223" i="10"/>
  <c r="L221" i="10"/>
  <c r="L218" i="10"/>
  <c r="G209" i="10"/>
  <c r="G208" i="10"/>
  <c r="L207" i="10"/>
  <c r="L206" i="10"/>
  <c r="L203" i="10"/>
  <c r="L201" i="10"/>
  <c r="L200" i="10"/>
  <c r="L198" i="10" s="1"/>
  <c r="L194" i="10"/>
  <c r="L193" i="10"/>
  <c r="L189" i="10"/>
  <c r="L184" i="10" s="1"/>
  <c r="L186" i="10"/>
  <c r="AW179" i="10"/>
  <c r="AT179" i="10"/>
  <c r="AO179" i="10"/>
  <c r="BA179" i="10"/>
  <c r="L178" i="10" s="1"/>
  <c r="AZ179" i="10"/>
  <c r="L177" i="10" s="1"/>
  <c r="AE179" i="10"/>
  <c r="AD179" i="10"/>
  <c r="CB179" i="10"/>
  <c r="CC179" i="10"/>
  <c r="G178" i="10"/>
  <c r="E178" i="10"/>
  <c r="G177" i="10"/>
  <c r="E177" i="10"/>
  <c r="L174" i="10"/>
  <c r="J174" i="10"/>
  <c r="G174" i="10"/>
  <c r="L173" i="10"/>
  <c r="L172" i="10" s="1"/>
  <c r="J173" i="10"/>
  <c r="G173" i="10"/>
  <c r="G172" i="10"/>
  <c r="E171" i="10"/>
  <c r="G171" i="10"/>
  <c r="D171" i="10"/>
  <c r="C171" i="10"/>
  <c r="L169" i="10"/>
  <c r="L168" i="10"/>
  <c r="AW170" i="10"/>
  <c r="AT170" i="10"/>
  <c r="AR170" i="10"/>
  <c r="L167" i="10" s="1"/>
  <c r="AO170" i="10"/>
  <c r="BA170" i="10"/>
  <c r="AZ170" i="10"/>
  <c r="AE170" i="10"/>
  <c r="AD170" i="10"/>
  <c r="CB170" i="10"/>
  <c r="CC170" i="10"/>
  <c r="K170" i="10"/>
  <c r="BU170" i="10" s="1"/>
  <c r="G169" i="10"/>
  <c r="E169" i="10"/>
  <c r="G168" i="10"/>
  <c r="E168" i="10"/>
  <c r="L163" i="10"/>
  <c r="L165" i="10"/>
  <c r="J165" i="10"/>
  <c r="G165" i="10"/>
  <c r="L164" i="10"/>
  <c r="J164" i="10"/>
  <c r="G164" i="10"/>
  <c r="G163" i="10"/>
  <c r="E162" i="10"/>
  <c r="G162" i="10"/>
  <c r="D162" i="10"/>
  <c r="C162" i="10"/>
  <c r="L160" i="10"/>
  <c r="L159" i="10"/>
  <c r="AW161" i="10"/>
  <c r="AT161" i="10"/>
  <c r="AO161" i="10"/>
  <c r="BA161" i="10"/>
  <c r="AZ161" i="10"/>
  <c r="AE161" i="10"/>
  <c r="AD161" i="10"/>
  <c r="CB161" i="10"/>
  <c r="CC161" i="10"/>
  <c r="G160" i="10"/>
  <c r="E160" i="10"/>
  <c r="G159" i="10"/>
  <c r="E159" i="10"/>
  <c r="L156" i="10"/>
  <c r="L154" i="10" s="1"/>
  <c r="J156" i="10"/>
  <c r="G156" i="10"/>
  <c r="L155" i="10"/>
  <c r="J155" i="10"/>
  <c r="G155" i="10"/>
  <c r="G154" i="10"/>
  <c r="E153" i="10"/>
  <c r="G153" i="10"/>
  <c r="D153" i="10"/>
  <c r="C153" i="10"/>
  <c r="L151" i="10"/>
  <c r="AW152" i="10"/>
  <c r="AT152" i="10"/>
  <c r="AO152" i="10"/>
  <c r="BA152" i="10"/>
  <c r="AZ152" i="10"/>
  <c r="L150" i="10" s="1"/>
  <c r="AE152" i="10"/>
  <c r="AD152" i="10"/>
  <c r="CB152" i="10"/>
  <c r="CC152" i="10"/>
  <c r="G151" i="10"/>
  <c r="E151" i="10"/>
  <c r="G150" i="10"/>
  <c r="E150" i="10"/>
  <c r="L145" i="10"/>
  <c r="L147" i="10"/>
  <c r="J147" i="10"/>
  <c r="G147" i="10"/>
  <c r="L146" i="10"/>
  <c r="J146" i="10"/>
  <c r="G146" i="10"/>
  <c r="G145" i="10"/>
  <c r="E144" i="10"/>
  <c r="G144" i="10"/>
  <c r="D144" i="10"/>
  <c r="C144" i="10"/>
  <c r="L142" i="10"/>
  <c r="L141" i="10"/>
  <c r="AW143" i="10"/>
  <c r="AT143" i="10"/>
  <c r="AO143" i="10"/>
  <c r="BA143" i="10"/>
  <c r="AZ143" i="10"/>
  <c r="AE143" i="10"/>
  <c r="AD143" i="10"/>
  <c r="CB143" i="10"/>
  <c r="CC143" i="10"/>
  <c r="G142" i="10"/>
  <c r="E142" i="10"/>
  <c r="G141" i="10"/>
  <c r="E141" i="10"/>
  <c r="L138" i="10"/>
  <c r="J138" i="10"/>
  <c r="G138" i="10"/>
  <c r="L137" i="10"/>
  <c r="L136" i="10" s="1"/>
  <c r="L139" i="10" s="1"/>
  <c r="J137" i="10"/>
  <c r="G137" i="10"/>
  <c r="G136" i="10"/>
  <c r="E135" i="10"/>
  <c r="G135" i="10"/>
  <c r="D135" i="10"/>
  <c r="C135" i="10"/>
  <c r="L133" i="10"/>
  <c r="L132" i="10"/>
  <c r="AW134" i="10"/>
  <c r="AT134" i="10"/>
  <c r="AO134" i="10"/>
  <c r="BA134" i="10"/>
  <c r="AZ134" i="10"/>
  <c r="AE134" i="10"/>
  <c r="AD134" i="10"/>
  <c r="CB134" i="10"/>
  <c r="CC134" i="10"/>
  <c r="G133" i="10"/>
  <c r="E133" i="10"/>
  <c r="G132" i="10"/>
  <c r="E132" i="10"/>
  <c r="L129" i="10"/>
  <c r="J129" i="10"/>
  <c r="G129" i="10"/>
  <c r="L128" i="10"/>
  <c r="J128" i="10"/>
  <c r="G128" i="10"/>
  <c r="G127" i="10"/>
  <c r="E126" i="10"/>
  <c r="G126" i="10"/>
  <c r="D126" i="10"/>
  <c r="C126" i="10"/>
  <c r="L124" i="10"/>
  <c r="L123" i="10"/>
  <c r="AW125" i="10"/>
  <c r="AT125" i="10"/>
  <c r="AO125" i="10"/>
  <c r="BA125" i="10"/>
  <c r="AZ125" i="10"/>
  <c r="AE125" i="10"/>
  <c r="AD125" i="10"/>
  <c r="CB125" i="10"/>
  <c r="CC125" i="10"/>
  <c r="K125" i="10"/>
  <c r="G124" i="10"/>
  <c r="E124" i="10"/>
  <c r="G123" i="10"/>
  <c r="E123" i="10"/>
  <c r="L120" i="10"/>
  <c r="J120" i="10"/>
  <c r="G120" i="10"/>
  <c r="L119" i="10"/>
  <c r="L118" i="10" s="1"/>
  <c r="AR125" i="10" s="1"/>
  <c r="L122" i="10" s="1"/>
  <c r="J119" i="10"/>
  <c r="G119" i="10"/>
  <c r="G118" i="10"/>
  <c r="E117" i="10"/>
  <c r="G117" i="10"/>
  <c r="D117" i="10"/>
  <c r="C117" i="10"/>
  <c r="L115" i="10"/>
  <c r="L114" i="10"/>
  <c r="AW116" i="10"/>
  <c r="AT116" i="10"/>
  <c r="AO116" i="10"/>
  <c r="BA116" i="10"/>
  <c r="AZ116" i="10"/>
  <c r="AE116" i="10"/>
  <c r="AD116" i="10"/>
  <c r="CB116" i="10"/>
  <c r="CC116" i="10"/>
  <c r="G115" i="10"/>
  <c r="E115" i="10"/>
  <c r="G114" i="10"/>
  <c r="E114" i="10"/>
  <c r="L109" i="10"/>
  <c r="AR116" i="10" s="1"/>
  <c r="L113" i="10" s="1"/>
  <c r="L111" i="10"/>
  <c r="J111" i="10"/>
  <c r="G111" i="10"/>
  <c r="L110" i="10"/>
  <c r="J110" i="10"/>
  <c r="G110" i="10"/>
  <c r="G109" i="10"/>
  <c r="E108" i="10"/>
  <c r="G108" i="10"/>
  <c r="D108" i="10"/>
  <c r="C108" i="10"/>
  <c r="L106" i="10"/>
  <c r="L105" i="10"/>
  <c r="AW107" i="10"/>
  <c r="AT107" i="10"/>
  <c r="AO107" i="10"/>
  <c r="BA107" i="10"/>
  <c r="AZ107" i="10"/>
  <c r="AE107" i="10"/>
  <c r="AD107" i="10"/>
  <c r="CB107" i="10"/>
  <c r="CC107" i="10"/>
  <c r="G106" i="10"/>
  <c r="E106" i="10"/>
  <c r="G105" i="10"/>
  <c r="E105" i="10"/>
  <c r="L102" i="10"/>
  <c r="L100" i="10" s="1"/>
  <c r="J102" i="10"/>
  <c r="G102" i="10"/>
  <c r="L101" i="10"/>
  <c r="J101" i="10"/>
  <c r="G101" i="10"/>
  <c r="G100" i="10"/>
  <c r="E99" i="10"/>
  <c r="G99" i="10"/>
  <c r="D99" i="10"/>
  <c r="C99" i="10"/>
  <c r="L97" i="10"/>
  <c r="L96" i="10"/>
  <c r="AW98" i="10"/>
  <c r="L296" i="10" s="1"/>
  <c r="L294" i="10" s="1"/>
  <c r="AT98" i="10"/>
  <c r="AO98" i="10"/>
  <c r="BA98" i="10"/>
  <c r="AZ98" i="10"/>
  <c r="AE98" i="10"/>
  <c r="AD98" i="10"/>
  <c r="CB98" i="10"/>
  <c r="CC98" i="10"/>
  <c r="G97" i="10"/>
  <c r="E97" i="10"/>
  <c r="G96" i="10"/>
  <c r="E96" i="10"/>
  <c r="L93" i="10"/>
  <c r="J93" i="10"/>
  <c r="G93" i="10"/>
  <c r="L92" i="10"/>
  <c r="L91" i="10" s="1"/>
  <c r="J92" i="10"/>
  <c r="G92" i="10"/>
  <c r="G91" i="10"/>
  <c r="E90" i="10"/>
  <c r="G90" i="10"/>
  <c r="D90" i="10"/>
  <c r="C90" i="10"/>
  <c r="L87" i="10"/>
  <c r="AW89" i="10"/>
  <c r="AT89" i="10"/>
  <c r="AR89" i="10"/>
  <c r="L86" i="10" s="1"/>
  <c r="AO89" i="10"/>
  <c r="AN89" i="10"/>
  <c r="BA89" i="10"/>
  <c r="L88" i="10" s="1"/>
  <c r="K89" i="10" s="1"/>
  <c r="AZ89" i="10"/>
  <c r="AE89" i="10"/>
  <c r="AD89" i="10"/>
  <c r="CB89" i="10"/>
  <c r="CC89" i="10"/>
  <c r="BR89" i="10"/>
  <c r="G88" i="10"/>
  <c r="E88" i="10"/>
  <c r="G87" i="10"/>
  <c r="E87" i="10"/>
  <c r="L84" i="10"/>
  <c r="J84" i="10"/>
  <c r="G84" i="10"/>
  <c r="L83" i="10"/>
  <c r="L82" i="10" s="1"/>
  <c r="L85" i="10" s="1"/>
  <c r="J83" i="10"/>
  <c r="G83" i="10"/>
  <c r="G82" i="10"/>
  <c r="E81" i="10"/>
  <c r="I89" i="10" s="1"/>
  <c r="G81" i="10"/>
  <c r="D81" i="10"/>
  <c r="C81" i="10"/>
  <c r="AW80" i="10"/>
  <c r="AT80" i="10"/>
  <c r="AO80" i="10"/>
  <c r="BA80" i="10"/>
  <c r="L79" i="10" s="1"/>
  <c r="AZ80" i="10"/>
  <c r="L78" i="10" s="1"/>
  <c r="AE80" i="10"/>
  <c r="AD80" i="10"/>
  <c r="CB80" i="10"/>
  <c r="CC80" i="10"/>
  <c r="G79" i="10"/>
  <c r="E79" i="10"/>
  <c r="G78" i="10"/>
  <c r="E78" i="10"/>
  <c r="L75" i="10"/>
  <c r="J75" i="10"/>
  <c r="G75" i="10"/>
  <c r="L74" i="10"/>
  <c r="L73" i="10" s="1"/>
  <c r="J74" i="10"/>
  <c r="G74" i="10"/>
  <c r="G73" i="10"/>
  <c r="E72" i="10"/>
  <c r="G72" i="10"/>
  <c r="D72" i="10"/>
  <c r="C72" i="10"/>
  <c r="AW71" i="10"/>
  <c r="AT71" i="10"/>
  <c r="L188" i="10" s="1"/>
  <c r="AO71" i="10"/>
  <c r="BA71" i="10"/>
  <c r="L70" i="10" s="1"/>
  <c r="AZ71" i="10"/>
  <c r="L69" i="10" s="1"/>
  <c r="AE71" i="10"/>
  <c r="AD71" i="10"/>
  <c r="CB71" i="10"/>
  <c r="CC71" i="10"/>
  <c r="G70" i="10"/>
  <c r="E70" i="10"/>
  <c r="G69" i="10"/>
  <c r="E69" i="10"/>
  <c r="L66" i="10"/>
  <c r="J66" i="10"/>
  <c r="G66" i="10"/>
  <c r="L65" i="10"/>
  <c r="L64" i="10" s="1"/>
  <c r="J65" i="10"/>
  <c r="G65" i="10"/>
  <c r="G64" i="10"/>
  <c r="E63" i="10"/>
  <c r="G63" i="10"/>
  <c r="D63" i="10"/>
  <c r="C63" i="10"/>
  <c r="AW62" i="10"/>
  <c r="AT62" i="10"/>
  <c r="AO62" i="10"/>
  <c r="BA62" i="10"/>
  <c r="AZ62" i="10"/>
  <c r="AE62" i="10"/>
  <c r="AD62" i="10"/>
  <c r="CB62" i="10"/>
  <c r="CC62" i="10"/>
  <c r="G61" i="10"/>
  <c r="E61" i="10"/>
  <c r="G60" i="10"/>
  <c r="E60" i="10"/>
  <c r="L55" i="10"/>
  <c r="L57" i="10"/>
  <c r="J57" i="10"/>
  <c r="G57" i="10"/>
  <c r="L56" i="10"/>
  <c r="J56" i="10"/>
  <c r="G56" i="10"/>
  <c r="G55" i="10"/>
  <c r="E54" i="10"/>
  <c r="G54" i="10"/>
  <c r="D54" i="10"/>
  <c r="C54" i="10"/>
  <c r="A27" i="10"/>
  <c r="F16" i="10"/>
  <c r="F14" i="10"/>
  <c r="CO6" i="10"/>
  <c r="F6" i="10"/>
  <c r="CO4" i="10"/>
  <c r="F4" i="10"/>
  <c r="A1" i="10"/>
  <c r="H238" i="9"/>
  <c r="H235" i="9"/>
  <c r="C238" i="9"/>
  <c r="C235" i="9"/>
  <c r="K42" i="9"/>
  <c r="K41" i="9"/>
  <c r="C44" i="9"/>
  <c r="C43" i="9"/>
  <c r="C42" i="9"/>
  <c r="C41" i="9"/>
  <c r="C38" i="9" s="1"/>
  <c r="G231" i="9"/>
  <c r="G230" i="9"/>
  <c r="L229" i="9"/>
  <c r="L228" i="9"/>
  <c r="L225" i="9"/>
  <c r="L224" i="9"/>
  <c r="L220" i="9"/>
  <c r="L218" i="9"/>
  <c r="L217" i="9"/>
  <c r="L216" i="9"/>
  <c r="L214" i="9" s="1"/>
  <c r="L213" i="9"/>
  <c r="L200" i="9"/>
  <c r="L198" i="9"/>
  <c r="L197" i="9"/>
  <c r="L193" i="9"/>
  <c r="L182" i="9"/>
  <c r="L177" i="9"/>
  <c r="L176" i="9"/>
  <c r="L174" i="9" s="1"/>
  <c r="L172" i="9"/>
  <c r="L171" i="9"/>
  <c r="L170" i="9"/>
  <c r="L169" i="9"/>
  <c r="L168" i="9"/>
  <c r="L167" i="9"/>
  <c r="L165" i="9" s="1"/>
  <c r="L164" i="9"/>
  <c r="L163" i="9"/>
  <c r="L161" i="9"/>
  <c r="L159" i="9" s="1"/>
  <c r="L158" i="9"/>
  <c r="L152" i="9"/>
  <c r="L151" i="9"/>
  <c r="L150" i="9"/>
  <c r="L149" i="9"/>
  <c r="L145" i="9"/>
  <c r="L148" i="9"/>
  <c r="L147" i="9"/>
  <c r="L144" i="9"/>
  <c r="L139" i="9" s="1"/>
  <c r="L143" i="9"/>
  <c r="L141" i="9"/>
  <c r="L138" i="9"/>
  <c r="G129" i="9"/>
  <c r="G128" i="9"/>
  <c r="L127" i="9"/>
  <c r="L126" i="9"/>
  <c r="L123" i="9"/>
  <c r="L118" i="9"/>
  <c r="L121" i="9"/>
  <c r="L120" i="9"/>
  <c r="L114" i="9"/>
  <c r="L113" i="9"/>
  <c r="L109" i="9"/>
  <c r="AW99" i="9"/>
  <c r="AT99" i="9"/>
  <c r="AO99" i="9"/>
  <c r="L106" i="9" s="1"/>
  <c r="L104" i="9" s="1"/>
  <c r="BA99" i="9"/>
  <c r="L98" i="9" s="1"/>
  <c r="AZ99" i="9"/>
  <c r="AE99" i="9"/>
  <c r="AD99" i="9"/>
  <c r="CB99" i="9"/>
  <c r="CC99" i="9"/>
  <c r="G98" i="9"/>
  <c r="E98" i="9"/>
  <c r="G97" i="9"/>
  <c r="E97" i="9"/>
  <c r="L94" i="9"/>
  <c r="J94" i="9"/>
  <c r="G94" i="9"/>
  <c r="L93" i="9"/>
  <c r="J93" i="9"/>
  <c r="G93" i="9"/>
  <c r="G92" i="9"/>
  <c r="E91" i="9"/>
  <c r="G91" i="9"/>
  <c r="D91" i="9"/>
  <c r="C91" i="9"/>
  <c r="L88" i="9"/>
  <c r="AW90" i="9"/>
  <c r="AT90" i="9"/>
  <c r="AO90" i="9"/>
  <c r="BA90" i="9"/>
  <c r="L89" i="9" s="1"/>
  <c r="AZ90" i="9"/>
  <c r="AE90" i="9"/>
  <c r="AD90" i="9"/>
  <c r="CB90" i="9"/>
  <c r="CC90" i="9"/>
  <c r="G89" i="9"/>
  <c r="E89" i="9"/>
  <c r="G88" i="9"/>
  <c r="E88" i="9"/>
  <c r="L85" i="9"/>
  <c r="J85" i="9"/>
  <c r="G85" i="9"/>
  <c r="L84" i="9"/>
  <c r="L83" i="9" s="1"/>
  <c r="AR90" i="9" s="1"/>
  <c r="L87" i="9" s="1"/>
  <c r="J84" i="9"/>
  <c r="G84" i="9"/>
  <c r="G83" i="9"/>
  <c r="E82" i="9"/>
  <c r="G82" i="9"/>
  <c r="D82" i="9"/>
  <c r="C82" i="9"/>
  <c r="L79" i="9"/>
  <c r="AW81" i="9"/>
  <c r="AT81" i="9"/>
  <c r="L108" i="9" s="1"/>
  <c r="AO81" i="9"/>
  <c r="BA81" i="9"/>
  <c r="L80" i="9" s="1"/>
  <c r="AZ81" i="9"/>
  <c r="AE81" i="9"/>
  <c r="AD81" i="9"/>
  <c r="CB81" i="9"/>
  <c r="CC81" i="9"/>
  <c r="G80" i="9"/>
  <c r="E80" i="9"/>
  <c r="G79" i="9"/>
  <c r="E79" i="9"/>
  <c r="L76" i="9"/>
  <c r="J76" i="9"/>
  <c r="G76" i="9"/>
  <c r="L75" i="9"/>
  <c r="J75" i="9"/>
  <c r="G75" i="9"/>
  <c r="L74" i="9"/>
  <c r="J74" i="9"/>
  <c r="G74" i="9"/>
  <c r="G73" i="9"/>
  <c r="E72" i="9"/>
  <c r="G72" i="9"/>
  <c r="D72" i="9"/>
  <c r="C72" i="9"/>
  <c r="L70" i="9"/>
  <c r="L69" i="9"/>
  <c r="AW71" i="9"/>
  <c r="AT71" i="9"/>
  <c r="AO71" i="9"/>
  <c r="BA71" i="9"/>
  <c r="AZ71" i="9"/>
  <c r="AE71" i="9"/>
  <c r="AD71" i="9"/>
  <c r="CB71" i="9"/>
  <c r="CC71" i="9"/>
  <c r="G70" i="9"/>
  <c r="E70" i="9"/>
  <c r="G69" i="9"/>
  <c r="E69" i="9"/>
  <c r="L66" i="9"/>
  <c r="J66" i="9"/>
  <c r="G66" i="9"/>
  <c r="L65" i="9"/>
  <c r="J65" i="9"/>
  <c r="G65" i="9"/>
  <c r="G64" i="9"/>
  <c r="E63" i="9"/>
  <c r="G63" i="9"/>
  <c r="D63" i="9"/>
  <c r="C63" i="9"/>
  <c r="L61" i="9"/>
  <c r="L60" i="9"/>
  <c r="AW62" i="9"/>
  <c r="AT62" i="9"/>
  <c r="AO62" i="9"/>
  <c r="BA62" i="9"/>
  <c r="AZ62" i="9"/>
  <c r="AE62" i="9"/>
  <c r="AD62" i="9"/>
  <c r="CB62" i="9"/>
  <c r="CC62" i="9"/>
  <c r="G61" i="9"/>
  <c r="E61" i="9"/>
  <c r="G60" i="9"/>
  <c r="E60" i="9"/>
  <c r="L57" i="9"/>
  <c r="J57" i="9"/>
  <c r="G57" i="9"/>
  <c r="L56" i="9"/>
  <c r="J56" i="9"/>
  <c r="G56" i="9"/>
  <c r="G55" i="9"/>
  <c r="E54" i="9"/>
  <c r="G54" i="9"/>
  <c r="D54" i="9"/>
  <c r="C54" i="9"/>
  <c r="A27" i="9"/>
  <c r="F16" i="9"/>
  <c r="F14" i="9"/>
  <c r="CO6" i="9"/>
  <c r="F6" i="9"/>
  <c r="CO4" i="9"/>
  <c r="F4" i="9"/>
  <c r="A1" i="9"/>
  <c r="H228" i="8"/>
  <c r="H225" i="8"/>
  <c r="C228" i="8"/>
  <c r="C225" i="8"/>
  <c r="K42" i="8"/>
  <c r="K41" i="8"/>
  <c r="C44" i="8"/>
  <c r="C43" i="8"/>
  <c r="C42" i="8"/>
  <c r="C41" i="8"/>
  <c r="C38" i="8"/>
  <c r="G221" i="8"/>
  <c r="G220" i="8"/>
  <c r="L219" i="8"/>
  <c r="L218" i="8"/>
  <c r="L215" i="8"/>
  <c r="L212" i="8" s="1"/>
  <c r="L214" i="8"/>
  <c r="L208" i="8"/>
  <c r="L207" i="8"/>
  <c r="L206" i="8"/>
  <c r="L204" i="8" s="1"/>
  <c r="L203" i="8"/>
  <c r="L200" i="8"/>
  <c r="L188" i="8"/>
  <c r="L184" i="8"/>
  <c r="L187" i="8"/>
  <c r="L186" i="8"/>
  <c r="L183" i="8"/>
  <c r="L180" i="8"/>
  <c r="L172" i="8"/>
  <c r="L164" i="8"/>
  <c r="L167" i="8"/>
  <c r="L166" i="8"/>
  <c r="L162" i="8"/>
  <c r="L161" i="8"/>
  <c r="L160" i="8"/>
  <c r="L159" i="8"/>
  <c r="L155" i="8"/>
  <c r="L158" i="8"/>
  <c r="L157" i="8"/>
  <c r="L149" i="8"/>
  <c r="L154" i="8"/>
  <c r="L153" i="8"/>
  <c r="L151" i="8"/>
  <c r="L148" i="8"/>
  <c r="L146" i="8" s="1"/>
  <c r="L144" i="8" s="1"/>
  <c r="L142" i="8"/>
  <c r="L141" i="8"/>
  <c r="L140" i="8"/>
  <c r="L139" i="8"/>
  <c r="L138" i="8"/>
  <c r="L137" i="8"/>
  <c r="L134" i="8"/>
  <c r="L133" i="8"/>
  <c r="L131" i="8"/>
  <c r="L128" i="8"/>
  <c r="G119" i="8"/>
  <c r="G118" i="8"/>
  <c r="L117" i="8"/>
  <c r="L116" i="8"/>
  <c r="L113" i="8"/>
  <c r="L108" i="8"/>
  <c r="L111" i="8"/>
  <c r="L110" i="8"/>
  <c r="L104" i="8"/>
  <c r="L100" i="8"/>
  <c r="L103" i="8"/>
  <c r="L102" i="8"/>
  <c r="L99" i="8"/>
  <c r="L96" i="8"/>
  <c r="AW89" i="8"/>
  <c r="AT89" i="8"/>
  <c r="AO89" i="8"/>
  <c r="BA89" i="8"/>
  <c r="L88" i="8" s="1"/>
  <c r="AZ89" i="8"/>
  <c r="L87" i="8" s="1"/>
  <c r="AE89" i="8"/>
  <c r="AD89" i="8"/>
  <c r="CB89" i="8"/>
  <c r="CC89" i="8"/>
  <c r="G88" i="8"/>
  <c r="E88" i="8"/>
  <c r="G87" i="8"/>
  <c r="E87" i="8"/>
  <c r="L82" i="8"/>
  <c r="K89" i="8" s="1"/>
  <c r="L84" i="8"/>
  <c r="J84" i="8"/>
  <c r="G84" i="8"/>
  <c r="L83" i="8"/>
  <c r="J83" i="8"/>
  <c r="G83" i="8"/>
  <c r="G82" i="8"/>
  <c r="E81" i="8"/>
  <c r="G81" i="8"/>
  <c r="D81" i="8"/>
  <c r="C81" i="8"/>
  <c r="L79" i="8"/>
  <c r="AW80" i="8"/>
  <c r="AT80" i="8"/>
  <c r="AO80" i="8"/>
  <c r="BA80" i="8"/>
  <c r="AZ80" i="8"/>
  <c r="L78" i="8" s="1"/>
  <c r="AE80" i="8"/>
  <c r="AD80" i="8"/>
  <c r="CB80" i="8"/>
  <c r="CC80" i="8"/>
  <c r="G79" i="8"/>
  <c r="E79" i="8"/>
  <c r="G78" i="8"/>
  <c r="E78" i="8"/>
  <c r="L73" i="8"/>
  <c r="L75" i="8"/>
  <c r="J75" i="8"/>
  <c r="G75" i="8"/>
  <c r="L74" i="8"/>
  <c r="J74" i="8"/>
  <c r="G74" i="8"/>
  <c r="G73" i="8"/>
  <c r="E72" i="8"/>
  <c r="G72" i="8"/>
  <c r="D72" i="8"/>
  <c r="C72" i="8"/>
  <c r="L70" i="8"/>
  <c r="AW71" i="8"/>
  <c r="AT71" i="8"/>
  <c r="AO71" i="8"/>
  <c r="BA71" i="8"/>
  <c r="AZ71" i="8"/>
  <c r="L69" i="8" s="1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G64" i="8"/>
  <c r="E63" i="8"/>
  <c r="G63" i="8"/>
  <c r="D63" i="8"/>
  <c r="C63" i="8"/>
  <c r="L61" i="8"/>
  <c r="L60" i="8"/>
  <c r="AW62" i="8"/>
  <c r="AT62" i="8"/>
  <c r="AO62" i="8"/>
  <c r="BA62" i="8"/>
  <c r="AZ62" i="8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G55" i="8"/>
  <c r="E54" i="8"/>
  <c r="G54" i="8"/>
  <c r="D54" i="8"/>
  <c r="C54" i="8"/>
  <c r="A27" i="8"/>
  <c r="F16" i="8"/>
  <c r="F14" i="8"/>
  <c r="CO6" i="8"/>
  <c r="F6" i="8"/>
  <c r="CO4" i="8"/>
  <c r="F4" i="8"/>
  <c r="A1" i="8"/>
  <c r="H490" i="7"/>
  <c r="H487" i="7"/>
  <c r="C490" i="7"/>
  <c r="C487" i="7"/>
  <c r="K42" i="7"/>
  <c r="K41" i="7"/>
  <c r="C44" i="7"/>
  <c r="C43" i="7"/>
  <c r="C42" i="7"/>
  <c r="C38" i="7" s="1"/>
  <c r="C41" i="7"/>
  <c r="G483" i="7"/>
  <c r="G482" i="7"/>
  <c r="L481" i="7"/>
  <c r="L477" i="7"/>
  <c r="L476" i="7"/>
  <c r="L474" i="7" s="1"/>
  <c r="L470" i="7"/>
  <c r="L469" i="7"/>
  <c r="L465" i="7"/>
  <c r="L453" i="7"/>
  <c r="L452" i="7"/>
  <c r="L451" i="7"/>
  <c r="L450" i="7"/>
  <c r="L449" i="7"/>
  <c r="L446" i="7" s="1"/>
  <c r="L448" i="7"/>
  <c r="L445" i="7"/>
  <c r="L444" i="7"/>
  <c r="L442" i="7"/>
  <c r="L439" i="7"/>
  <c r="L434" i="7"/>
  <c r="L426" i="7"/>
  <c r="L429" i="7"/>
  <c r="L428" i="7"/>
  <c r="L421" i="7"/>
  <c r="L420" i="7"/>
  <c r="L416" i="7"/>
  <c r="L401" i="7"/>
  <c r="L400" i="7"/>
  <c r="L396" i="7"/>
  <c r="G381" i="7"/>
  <c r="G380" i="7"/>
  <c r="L379" i="7"/>
  <c r="L375" i="7"/>
  <c r="L373" i="7"/>
  <c r="L372" i="7"/>
  <c r="L366" i="7"/>
  <c r="L365" i="7"/>
  <c r="L361" i="7"/>
  <c r="AW351" i="7"/>
  <c r="AT351" i="7"/>
  <c r="AR351" i="7"/>
  <c r="AO351" i="7"/>
  <c r="BA351" i="7"/>
  <c r="AZ351" i="7"/>
  <c r="AE351" i="7"/>
  <c r="AD351" i="7"/>
  <c r="L350" i="7"/>
  <c r="I350" i="7"/>
  <c r="H350" i="7"/>
  <c r="J350" i="7" s="1"/>
  <c r="E350" i="7"/>
  <c r="G350" i="7"/>
  <c r="D350" i="7"/>
  <c r="C350" i="7"/>
  <c r="B350" i="7"/>
  <c r="AW349" i="7"/>
  <c r="AT349" i="7"/>
  <c r="AR349" i="7"/>
  <c r="AO349" i="7"/>
  <c r="AN349" i="7"/>
  <c r="BA349" i="7"/>
  <c r="AZ349" i="7"/>
  <c r="AE349" i="7"/>
  <c r="AD349" i="7"/>
  <c r="K349" i="7"/>
  <c r="L348" i="7"/>
  <c r="AX349" i="7" s="1"/>
  <c r="J348" i="7"/>
  <c r="E348" i="7"/>
  <c r="G348" i="7"/>
  <c r="D348" i="7"/>
  <c r="B348" i="7"/>
  <c r="AX347" i="7"/>
  <c r="AT347" i="7"/>
  <c r="AR347" i="7"/>
  <c r="AO347" i="7"/>
  <c r="L358" i="7" s="1"/>
  <c r="BA347" i="7"/>
  <c r="AZ347" i="7"/>
  <c r="AE347" i="7"/>
  <c r="AD347" i="7"/>
  <c r="L346" i="7"/>
  <c r="J346" i="7"/>
  <c r="E346" i="7"/>
  <c r="G346" i="7"/>
  <c r="D346" i="7"/>
  <c r="B346" i="7"/>
  <c r="AW345" i="7"/>
  <c r="AT345" i="7"/>
  <c r="AR345" i="7"/>
  <c r="AO345" i="7"/>
  <c r="AN345" i="7"/>
  <c r="BA345" i="7"/>
  <c r="L369" i="7" s="1"/>
  <c r="AZ345" i="7"/>
  <c r="AE345" i="7"/>
  <c r="AD345" i="7"/>
  <c r="K345" i="7"/>
  <c r="I345" i="7"/>
  <c r="L344" i="7"/>
  <c r="AX345" i="7" s="1"/>
  <c r="J344" i="7"/>
  <c r="E344" i="7"/>
  <c r="G344" i="7"/>
  <c r="D344" i="7"/>
  <c r="B344" i="7"/>
  <c r="AW343" i="7"/>
  <c r="AX343" i="7"/>
  <c r="AT343" i="7"/>
  <c r="AR343" i="7"/>
  <c r="AO343" i="7"/>
  <c r="AN343" i="7"/>
  <c r="BA343" i="7"/>
  <c r="AZ343" i="7"/>
  <c r="AE343" i="7"/>
  <c r="AD343" i="7"/>
  <c r="L342" i="7"/>
  <c r="K343" i="7" s="1"/>
  <c r="J342" i="7"/>
  <c r="E342" i="7"/>
  <c r="I343" i="7" s="1"/>
  <c r="G342" i="7"/>
  <c r="D342" i="7"/>
  <c r="B342" i="7"/>
  <c r="AT341" i="7"/>
  <c r="AR341" i="7"/>
  <c r="AO341" i="7"/>
  <c r="BA341" i="7"/>
  <c r="AZ341" i="7"/>
  <c r="AE341" i="7"/>
  <c r="AD341" i="7"/>
  <c r="L340" i="7"/>
  <c r="I340" i="7"/>
  <c r="H340" i="7"/>
  <c r="J340" i="7" s="1"/>
  <c r="E340" i="7"/>
  <c r="G340" i="7"/>
  <c r="D340" i="7"/>
  <c r="C340" i="7"/>
  <c r="B340" i="7"/>
  <c r="AW339" i="7"/>
  <c r="AX339" i="7"/>
  <c r="AT339" i="7"/>
  <c r="AR339" i="7"/>
  <c r="AO339" i="7"/>
  <c r="BA339" i="7"/>
  <c r="AZ339" i="7"/>
  <c r="AE339" i="7"/>
  <c r="AD339" i="7"/>
  <c r="L338" i="7"/>
  <c r="AN339" i="7" s="1"/>
  <c r="J338" i="7"/>
  <c r="E338" i="7"/>
  <c r="G338" i="7"/>
  <c r="D338" i="7"/>
  <c r="B338" i="7"/>
  <c r="AW337" i="7"/>
  <c r="AX337" i="7"/>
  <c r="AT337" i="7"/>
  <c r="AR337" i="7"/>
  <c r="AO337" i="7"/>
  <c r="AN337" i="7"/>
  <c r="BA337" i="7"/>
  <c r="AZ337" i="7"/>
  <c r="AE337" i="7"/>
  <c r="AD337" i="7"/>
  <c r="K337" i="7"/>
  <c r="L336" i="7"/>
  <c r="J336" i="7"/>
  <c r="E336" i="7"/>
  <c r="G336" i="7"/>
  <c r="D336" i="7"/>
  <c r="B336" i="7"/>
  <c r="AX335" i="7"/>
  <c r="AT335" i="7"/>
  <c r="AR335" i="7"/>
  <c r="AO335" i="7"/>
  <c r="AN335" i="7"/>
  <c r="BA335" i="7"/>
  <c r="AZ335" i="7"/>
  <c r="AE335" i="7"/>
  <c r="AD335" i="7"/>
  <c r="K335" i="7"/>
  <c r="L334" i="7"/>
  <c r="AW335" i="7" s="1"/>
  <c r="J334" i="7"/>
  <c r="E334" i="7"/>
  <c r="I335" i="7" s="1"/>
  <c r="G334" i="7"/>
  <c r="D334" i="7"/>
  <c r="B334" i="7"/>
  <c r="AX333" i="7"/>
  <c r="AT333" i="7"/>
  <c r="AR333" i="7"/>
  <c r="AO333" i="7"/>
  <c r="AN333" i="7"/>
  <c r="BA333" i="7"/>
  <c r="AZ333" i="7"/>
  <c r="AE333" i="7"/>
  <c r="AD333" i="7"/>
  <c r="K333" i="7"/>
  <c r="L332" i="7"/>
  <c r="AW333" i="7" s="1"/>
  <c r="J332" i="7"/>
  <c r="E332" i="7"/>
  <c r="I333" i="7" s="1"/>
  <c r="G332" i="7"/>
  <c r="D332" i="7"/>
  <c r="B332" i="7"/>
  <c r="AT331" i="7"/>
  <c r="AR331" i="7"/>
  <c r="AO331" i="7"/>
  <c r="AN331" i="7"/>
  <c r="BA331" i="7"/>
  <c r="AZ331" i="7"/>
  <c r="AE331" i="7"/>
  <c r="AD331" i="7"/>
  <c r="K331" i="7"/>
  <c r="L330" i="7"/>
  <c r="AW331" i="7" s="1"/>
  <c r="I330" i="7"/>
  <c r="H330" i="7"/>
  <c r="J330" i="7" s="1"/>
  <c r="E330" i="7"/>
  <c r="G330" i="7"/>
  <c r="D330" i="7"/>
  <c r="C330" i="7"/>
  <c r="B330" i="7"/>
  <c r="AW329" i="7"/>
  <c r="AX329" i="7"/>
  <c r="AT329" i="7"/>
  <c r="AR329" i="7"/>
  <c r="AO329" i="7"/>
  <c r="BA329" i="7"/>
  <c r="AZ329" i="7"/>
  <c r="AE329" i="7"/>
  <c r="AD329" i="7"/>
  <c r="L328" i="7"/>
  <c r="J328" i="7"/>
  <c r="E328" i="7"/>
  <c r="G328" i="7"/>
  <c r="D328" i="7"/>
  <c r="B328" i="7"/>
  <c r="AT327" i="7"/>
  <c r="AR327" i="7"/>
  <c r="AO327" i="7"/>
  <c r="BA327" i="7"/>
  <c r="AZ327" i="7"/>
  <c r="AE327" i="7"/>
  <c r="AD327" i="7"/>
  <c r="K327" i="7"/>
  <c r="I327" i="7" s="1"/>
  <c r="L326" i="7"/>
  <c r="AN327" i="7" s="1"/>
  <c r="J326" i="7"/>
  <c r="E326" i="7"/>
  <c r="G326" i="7"/>
  <c r="D326" i="7"/>
  <c r="B326" i="7"/>
  <c r="AT325" i="7"/>
  <c r="AR325" i="7"/>
  <c r="AO325" i="7"/>
  <c r="BA325" i="7"/>
  <c r="AZ325" i="7"/>
  <c r="AE325" i="7"/>
  <c r="AD325" i="7"/>
  <c r="L324" i="7"/>
  <c r="J324" i="7"/>
  <c r="E324" i="7"/>
  <c r="G324" i="7"/>
  <c r="D324" i="7"/>
  <c r="B324" i="7"/>
  <c r="AW323" i="7"/>
  <c r="AT323" i="7"/>
  <c r="AR323" i="7"/>
  <c r="AO323" i="7"/>
  <c r="BA323" i="7"/>
  <c r="AZ323" i="7"/>
  <c r="L368" i="7" s="1"/>
  <c r="AE323" i="7"/>
  <c r="AD323" i="7"/>
  <c r="K323" i="7"/>
  <c r="I323" i="7"/>
  <c r="L322" i="7"/>
  <c r="J322" i="7"/>
  <c r="E322" i="7"/>
  <c r="G322" i="7"/>
  <c r="D322" i="7"/>
  <c r="B322" i="7"/>
  <c r="G318" i="7"/>
  <c r="G317" i="7"/>
  <c r="L316" i="7"/>
  <c r="L315" i="7"/>
  <c r="L312" i="7"/>
  <c r="L307" i="7"/>
  <c r="L310" i="7"/>
  <c r="L309" i="7"/>
  <c r="L303" i="7"/>
  <c r="L302" i="7"/>
  <c r="L298" i="7"/>
  <c r="BA288" i="7"/>
  <c r="L424" i="7" s="1"/>
  <c r="AZ288" i="7"/>
  <c r="AE288" i="7"/>
  <c r="AD288" i="7"/>
  <c r="G287" i="7"/>
  <c r="E287" i="7"/>
  <c r="G286" i="7"/>
  <c r="E286" i="7"/>
  <c r="AW284" i="7"/>
  <c r="AN284" i="7"/>
  <c r="BA284" i="7"/>
  <c r="AZ284" i="7"/>
  <c r="AE284" i="7"/>
  <c r="AD284" i="7"/>
  <c r="L284" i="7"/>
  <c r="E284" i="7"/>
  <c r="G284" i="7"/>
  <c r="D284" i="7"/>
  <c r="C284" i="7"/>
  <c r="B284" i="7"/>
  <c r="AW283" i="7"/>
  <c r="AN283" i="7"/>
  <c r="BA283" i="7"/>
  <c r="AZ283" i="7"/>
  <c r="L286" i="7" s="1"/>
  <c r="AE283" i="7"/>
  <c r="AD283" i="7"/>
  <c r="L283" i="7"/>
  <c r="I283" i="7"/>
  <c r="H283" i="7"/>
  <c r="E283" i="7"/>
  <c r="G283" i="7"/>
  <c r="D283" i="7"/>
  <c r="C283" i="7"/>
  <c r="B283" i="7"/>
  <c r="L281" i="7"/>
  <c r="L278" i="7" s="1"/>
  <c r="AW288" i="7" s="1"/>
  <c r="I281" i="7"/>
  <c r="H281" i="7"/>
  <c r="J281" i="7" s="1"/>
  <c r="G281" i="7"/>
  <c r="L280" i="7"/>
  <c r="J280" i="7"/>
  <c r="G280" i="7"/>
  <c r="L279" i="7"/>
  <c r="I279" i="7"/>
  <c r="H279" i="7"/>
  <c r="J279" i="7" s="1"/>
  <c r="G279" i="7"/>
  <c r="G272" i="7"/>
  <c r="L277" i="7"/>
  <c r="J277" i="7"/>
  <c r="G277" i="7"/>
  <c r="L276" i="7"/>
  <c r="J276" i="7"/>
  <c r="E276" i="7"/>
  <c r="L275" i="7"/>
  <c r="J275" i="7"/>
  <c r="G275" i="7"/>
  <c r="L274" i="7"/>
  <c r="L272" i="7" s="1"/>
  <c r="J274" i="7"/>
  <c r="E274" i="7"/>
  <c r="G274" i="7" s="1"/>
  <c r="L273" i="7"/>
  <c r="J273" i="7"/>
  <c r="G273" i="7"/>
  <c r="L269" i="7"/>
  <c r="AR288" i="7" s="1"/>
  <c r="L270" i="7"/>
  <c r="J270" i="7"/>
  <c r="G270" i="7"/>
  <c r="G269" i="7"/>
  <c r="E268" i="7"/>
  <c r="G268" i="7"/>
  <c r="G276" i="7" s="1"/>
  <c r="D268" i="7"/>
  <c r="C268" i="7"/>
  <c r="L266" i="7"/>
  <c r="BA267" i="7"/>
  <c r="AZ267" i="7"/>
  <c r="AE267" i="7"/>
  <c r="AD267" i="7"/>
  <c r="G266" i="7"/>
  <c r="E266" i="7"/>
  <c r="G265" i="7"/>
  <c r="E265" i="7"/>
  <c r="BA263" i="7"/>
  <c r="AZ263" i="7"/>
  <c r="L265" i="7" s="1"/>
  <c r="AE263" i="7"/>
  <c r="AD263" i="7"/>
  <c r="L263" i="7"/>
  <c r="E263" i="7"/>
  <c r="G263" i="7"/>
  <c r="D263" i="7"/>
  <c r="C263" i="7"/>
  <c r="B263" i="7"/>
  <c r="BA262" i="7"/>
  <c r="AZ262" i="7"/>
  <c r="AE262" i="7"/>
  <c r="AD262" i="7"/>
  <c r="L262" i="7"/>
  <c r="AN262" i="7" s="1"/>
  <c r="J262" i="7"/>
  <c r="E262" i="7"/>
  <c r="G262" i="7"/>
  <c r="D262" i="7"/>
  <c r="C262" i="7"/>
  <c r="B262" i="7"/>
  <c r="L260" i="7"/>
  <c r="I260" i="7"/>
  <c r="H260" i="7"/>
  <c r="J260" i="7" s="1"/>
  <c r="G260" i="7"/>
  <c r="L259" i="7"/>
  <c r="L258" i="7" s="1"/>
  <c r="AW267" i="7" s="1"/>
  <c r="J259" i="7"/>
  <c r="I259" i="7"/>
  <c r="H259" i="7"/>
  <c r="G259" i="7"/>
  <c r="G252" i="7"/>
  <c r="L257" i="7"/>
  <c r="J257" i="7"/>
  <c r="G257" i="7"/>
  <c r="L256" i="7"/>
  <c r="J256" i="7"/>
  <c r="E256" i="7"/>
  <c r="G256" i="7" s="1"/>
  <c r="L255" i="7"/>
  <c r="J255" i="7"/>
  <c r="G255" i="7"/>
  <c r="L254" i="7"/>
  <c r="J254" i="7"/>
  <c r="E254" i="7"/>
  <c r="G254" i="7" s="1"/>
  <c r="L253" i="7"/>
  <c r="J253" i="7"/>
  <c r="G253" i="7"/>
  <c r="L250" i="7"/>
  <c r="L249" i="7" s="1"/>
  <c r="J250" i="7"/>
  <c r="G250" i="7"/>
  <c r="G249" i="7"/>
  <c r="E248" i="7"/>
  <c r="G248" i="7"/>
  <c r="D248" i="7"/>
  <c r="C248" i="7"/>
  <c r="L245" i="7"/>
  <c r="AW247" i="7"/>
  <c r="AT247" i="7"/>
  <c r="AR247" i="7"/>
  <c r="L244" i="7" s="1"/>
  <c r="AO247" i="7"/>
  <c r="BA247" i="7"/>
  <c r="L246" i="7" s="1"/>
  <c r="AZ247" i="7"/>
  <c r="AE247" i="7"/>
  <c r="AD247" i="7"/>
  <c r="G246" i="7"/>
  <c r="E246" i="7"/>
  <c r="G245" i="7"/>
  <c r="E245" i="7"/>
  <c r="L242" i="7"/>
  <c r="L241" i="7" s="1"/>
  <c r="J242" i="7"/>
  <c r="G242" i="7"/>
  <c r="G241" i="7"/>
  <c r="E240" i="7"/>
  <c r="G240" i="7"/>
  <c r="D240" i="7"/>
  <c r="C240" i="7"/>
  <c r="L238" i="7"/>
  <c r="K239" i="7" s="1"/>
  <c r="L237" i="7"/>
  <c r="AW239" i="7"/>
  <c r="AT239" i="7"/>
  <c r="AR239" i="7"/>
  <c r="L236" i="7" s="1"/>
  <c r="AO239" i="7"/>
  <c r="BA239" i="7"/>
  <c r="AZ239" i="7"/>
  <c r="AE239" i="7"/>
  <c r="AD239" i="7"/>
  <c r="G238" i="7"/>
  <c r="E238" i="7"/>
  <c r="G237" i="7"/>
  <c r="E237" i="7"/>
  <c r="L235" i="7"/>
  <c r="L233" i="7"/>
  <c r="AN239" i="7" s="1"/>
  <c r="L234" i="7"/>
  <c r="J234" i="7"/>
  <c r="G234" i="7"/>
  <c r="G233" i="7"/>
  <c r="E232" i="7"/>
  <c r="G232" i="7"/>
  <c r="D232" i="7"/>
  <c r="C232" i="7"/>
  <c r="G228" i="7"/>
  <c r="G227" i="7"/>
  <c r="L226" i="7"/>
  <c r="L225" i="7"/>
  <c r="L222" i="7"/>
  <c r="L220" i="7"/>
  <c r="L217" i="7" s="1"/>
  <c r="L219" i="7"/>
  <c r="L213" i="7"/>
  <c r="L212" i="7"/>
  <c r="L208" i="7"/>
  <c r="L197" i="7"/>
  <c r="AR198" i="7"/>
  <c r="BA198" i="7"/>
  <c r="AZ198" i="7"/>
  <c r="AE198" i="7"/>
  <c r="AD198" i="7"/>
  <c r="G197" i="7"/>
  <c r="E197" i="7"/>
  <c r="G196" i="7"/>
  <c r="E196" i="7"/>
  <c r="BA194" i="7"/>
  <c r="AZ194" i="7"/>
  <c r="AE194" i="7"/>
  <c r="AD194" i="7"/>
  <c r="L194" i="7"/>
  <c r="AN194" i="7" s="1"/>
  <c r="E194" i="7"/>
  <c r="G194" i="7"/>
  <c r="D194" i="7"/>
  <c r="C194" i="7"/>
  <c r="B194" i="7"/>
  <c r="BA193" i="7"/>
  <c r="AZ193" i="7"/>
  <c r="AE193" i="7"/>
  <c r="AD193" i="7"/>
  <c r="L193" i="7"/>
  <c r="AN193" i="7" s="1"/>
  <c r="I193" i="7"/>
  <c r="H193" i="7"/>
  <c r="E193" i="7"/>
  <c r="G193" i="7"/>
  <c r="D193" i="7"/>
  <c r="C193" i="7"/>
  <c r="B193" i="7"/>
  <c r="L191" i="7"/>
  <c r="I191" i="7"/>
  <c r="H191" i="7"/>
  <c r="J191" i="7" s="1"/>
  <c r="G191" i="7"/>
  <c r="L190" i="7"/>
  <c r="I190" i="7"/>
  <c r="H190" i="7"/>
  <c r="J190" i="7" s="1"/>
  <c r="G190" i="7"/>
  <c r="L189" i="7"/>
  <c r="L188" i="7" s="1"/>
  <c r="AW198" i="7" s="1"/>
  <c r="J189" i="7"/>
  <c r="G189" i="7"/>
  <c r="G182" i="7"/>
  <c r="L187" i="7"/>
  <c r="J187" i="7"/>
  <c r="G187" i="7"/>
  <c r="L186" i="7"/>
  <c r="L182" i="7" s="1"/>
  <c r="AT198" i="7" s="1"/>
  <c r="J186" i="7"/>
  <c r="E186" i="7"/>
  <c r="L185" i="7"/>
  <c r="J185" i="7"/>
  <c r="G185" i="7"/>
  <c r="L184" i="7"/>
  <c r="J184" i="7"/>
  <c r="E184" i="7"/>
  <c r="L183" i="7"/>
  <c r="J183" i="7"/>
  <c r="G183" i="7"/>
  <c r="L179" i="7"/>
  <c r="L180" i="7"/>
  <c r="J180" i="7"/>
  <c r="G180" i="7"/>
  <c r="G179" i="7"/>
  <c r="E178" i="7"/>
  <c r="G178" i="7"/>
  <c r="G186" i="7" s="1"/>
  <c r="D178" i="7"/>
  <c r="C178" i="7"/>
  <c r="L176" i="7"/>
  <c r="BA177" i="7"/>
  <c r="AZ177" i="7"/>
  <c r="AE177" i="7"/>
  <c r="AD177" i="7"/>
  <c r="G176" i="7"/>
  <c r="E176" i="7"/>
  <c r="G175" i="7"/>
  <c r="E175" i="7"/>
  <c r="BA173" i="7"/>
  <c r="AZ173" i="7"/>
  <c r="L175" i="7" s="1"/>
  <c r="AE173" i="7"/>
  <c r="AD173" i="7"/>
  <c r="L173" i="7"/>
  <c r="I173" i="7"/>
  <c r="J173" i="7" s="1"/>
  <c r="H173" i="7"/>
  <c r="E173" i="7"/>
  <c r="G173" i="7"/>
  <c r="D173" i="7"/>
  <c r="C173" i="7"/>
  <c r="B173" i="7"/>
  <c r="G171" i="7"/>
  <c r="E171" i="7"/>
  <c r="D171" i="7"/>
  <c r="C171" i="7"/>
  <c r="B171" i="7"/>
  <c r="G170" i="7"/>
  <c r="E170" i="7"/>
  <c r="D170" i="7"/>
  <c r="C170" i="7"/>
  <c r="B170" i="7"/>
  <c r="L169" i="7"/>
  <c r="I169" i="7"/>
  <c r="H169" i="7"/>
  <c r="J169" i="7" s="1"/>
  <c r="G169" i="7"/>
  <c r="L168" i="7"/>
  <c r="J168" i="7"/>
  <c r="I168" i="7"/>
  <c r="H168" i="7"/>
  <c r="G168" i="7"/>
  <c r="L167" i="7"/>
  <c r="I167" i="7"/>
  <c r="H167" i="7"/>
  <c r="J167" i="7" s="1"/>
  <c r="G167" i="7"/>
  <c r="L166" i="7"/>
  <c r="I166" i="7"/>
  <c r="H166" i="7"/>
  <c r="J166" i="7" s="1"/>
  <c r="G166" i="7"/>
  <c r="G160" i="7"/>
  <c r="L164" i="7"/>
  <c r="J164" i="7"/>
  <c r="E164" i="7"/>
  <c r="G164" i="7" s="1"/>
  <c r="L163" i="7"/>
  <c r="J163" i="7"/>
  <c r="G163" i="7"/>
  <c r="L162" i="7"/>
  <c r="L160" i="7" s="1"/>
  <c r="J162" i="7"/>
  <c r="E162" i="7"/>
  <c r="L161" i="7"/>
  <c r="I161" i="7"/>
  <c r="H161" i="7"/>
  <c r="J161" i="7" s="1"/>
  <c r="G161" i="7"/>
  <c r="L157" i="7"/>
  <c r="L158" i="7"/>
  <c r="J158" i="7"/>
  <c r="G158" i="7"/>
  <c r="G157" i="7"/>
  <c r="E156" i="7"/>
  <c r="G156" i="7"/>
  <c r="G162" i="7" s="1"/>
  <c r="D156" i="7"/>
  <c r="C156" i="7"/>
  <c r="L153" i="7"/>
  <c r="BA155" i="7"/>
  <c r="AZ155" i="7"/>
  <c r="AE155" i="7"/>
  <c r="AD155" i="7"/>
  <c r="G154" i="7"/>
  <c r="E154" i="7"/>
  <c r="G153" i="7"/>
  <c r="E153" i="7"/>
  <c r="AW151" i="7"/>
  <c r="AN151" i="7"/>
  <c r="BA151" i="7"/>
  <c r="AZ151" i="7"/>
  <c r="AE151" i="7"/>
  <c r="AD151" i="7"/>
  <c r="L151" i="7"/>
  <c r="E151" i="7"/>
  <c r="G151" i="7"/>
  <c r="D151" i="7"/>
  <c r="C151" i="7"/>
  <c r="B151" i="7"/>
  <c r="L149" i="7"/>
  <c r="J149" i="7"/>
  <c r="I149" i="7"/>
  <c r="H149" i="7"/>
  <c r="G149" i="7"/>
  <c r="L148" i="7"/>
  <c r="I148" i="7"/>
  <c r="J148" i="7" s="1"/>
  <c r="H148" i="7"/>
  <c r="G148" i="7"/>
  <c r="L147" i="7"/>
  <c r="L146" i="7" s="1"/>
  <c r="AW155" i="7" s="1"/>
  <c r="I147" i="7"/>
  <c r="J147" i="7" s="1"/>
  <c r="H147" i="7"/>
  <c r="G147" i="7"/>
  <c r="G140" i="7"/>
  <c r="L145" i="7"/>
  <c r="J145" i="7"/>
  <c r="G145" i="7"/>
  <c r="L144" i="7"/>
  <c r="J144" i="7"/>
  <c r="E144" i="7"/>
  <c r="G144" i="7" s="1"/>
  <c r="L143" i="7"/>
  <c r="J143" i="7"/>
  <c r="G143" i="7"/>
  <c r="L142" i="7"/>
  <c r="J142" i="7"/>
  <c r="E142" i="7"/>
  <c r="G142" i="7" s="1"/>
  <c r="L141" i="7"/>
  <c r="J141" i="7"/>
  <c r="G141" i="7"/>
  <c r="L138" i="7"/>
  <c r="L137" i="7" s="1"/>
  <c r="J138" i="7"/>
  <c r="G138" i="7"/>
  <c r="G137" i="7"/>
  <c r="E136" i="7"/>
  <c r="G136" i="7"/>
  <c r="D136" i="7"/>
  <c r="C136" i="7"/>
  <c r="L134" i="7"/>
  <c r="L133" i="7"/>
  <c r="AW135" i="7"/>
  <c r="BA135" i="7"/>
  <c r="AZ135" i="7"/>
  <c r="AE135" i="7"/>
  <c r="AD135" i="7"/>
  <c r="G134" i="7"/>
  <c r="E134" i="7"/>
  <c r="G133" i="7"/>
  <c r="E133" i="7"/>
  <c r="G130" i="7"/>
  <c r="E130" i="7"/>
  <c r="D130" i="7"/>
  <c r="C130" i="7"/>
  <c r="B130" i="7"/>
  <c r="G129" i="7"/>
  <c r="E129" i="7"/>
  <c r="D129" i="7"/>
  <c r="C129" i="7"/>
  <c r="B129" i="7"/>
  <c r="G128" i="7"/>
  <c r="E128" i="7"/>
  <c r="D128" i="7"/>
  <c r="C128" i="7"/>
  <c r="B128" i="7"/>
  <c r="G118" i="7"/>
  <c r="L127" i="7"/>
  <c r="J127" i="7"/>
  <c r="E127" i="7"/>
  <c r="G127" i="7" s="1"/>
  <c r="L126" i="7"/>
  <c r="J126" i="7"/>
  <c r="G126" i="7"/>
  <c r="L125" i="7"/>
  <c r="J125" i="7"/>
  <c r="E125" i="7"/>
  <c r="G125" i="7" s="1"/>
  <c r="L124" i="7"/>
  <c r="J124" i="7"/>
  <c r="G124" i="7"/>
  <c r="L123" i="7"/>
  <c r="J123" i="7"/>
  <c r="E123" i="7"/>
  <c r="G123" i="7" s="1"/>
  <c r="L122" i="7"/>
  <c r="J122" i="7"/>
  <c r="I122" i="7"/>
  <c r="H122" i="7"/>
  <c r="G122" i="7"/>
  <c r="L121" i="7"/>
  <c r="I121" i="7"/>
  <c r="H121" i="7"/>
  <c r="J121" i="7" s="1"/>
  <c r="G121" i="7"/>
  <c r="L120" i="7"/>
  <c r="L118" i="7" s="1"/>
  <c r="AT135" i="7" s="1"/>
  <c r="J120" i="7"/>
  <c r="E120" i="7"/>
  <c r="L119" i="7"/>
  <c r="J119" i="7"/>
  <c r="G119" i="7"/>
  <c r="L116" i="7"/>
  <c r="J116" i="7"/>
  <c r="G116" i="7"/>
  <c r="L115" i="7"/>
  <c r="L112" i="7" s="1"/>
  <c r="J115" i="7"/>
  <c r="G115" i="7"/>
  <c r="L114" i="7"/>
  <c r="J114" i="7"/>
  <c r="G114" i="7"/>
  <c r="L113" i="7"/>
  <c r="J113" i="7"/>
  <c r="G113" i="7"/>
  <c r="G112" i="7"/>
  <c r="E111" i="7"/>
  <c r="G111" i="7"/>
  <c r="D111" i="7"/>
  <c r="C111" i="7"/>
  <c r="BA110" i="7"/>
  <c r="AZ110" i="7"/>
  <c r="L108" i="7" s="1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I97" i="7"/>
  <c r="H97" i="7"/>
  <c r="J97" i="7" s="1"/>
  <c r="G97" i="7"/>
  <c r="L96" i="7"/>
  <c r="J96" i="7"/>
  <c r="I96" i="7"/>
  <c r="H96" i="7"/>
  <c r="G96" i="7"/>
  <c r="L95" i="7"/>
  <c r="J95" i="7"/>
  <c r="I95" i="7"/>
  <c r="H95" i="7"/>
  <c r="G95" i="7"/>
  <c r="L94" i="7"/>
  <c r="J94" i="7"/>
  <c r="I94" i="7"/>
  <c r="H94" i="7"/>
  <c r="G94" i="7"/>
  <c r="L93" i="7"/>
  <c r="I93" i="7"/>
  <c r="H93" i="7"/>
  <c r="J93" i="7" s="1"/>
  <c r="G93" i="7"/>
  <c r="L92" i="7"/>
  <c r="I92" i="7"/>
  <c r="H92" i="7"/>
  <c r="J92" i="7" s="1"/>
  <c r="G92" i="7"/>
  <c r="G86" i="7"/>
  <c r="L90" i="7"/>
  <c r="J90" i="7"/>
  <c r="G90" i="7"/>
  <c r="E90" i="7"/>
  <c r="L89" i="7"/>
  <c r="J89" i="7"/>
  <c r="G89" i="7"/>
  <c r="L88" i="7"/>
  <c r="L86" i="7" s="1"/>
  <c r="J88" i="7"/>
  <c r="E88" i="7"/>
  <c r="L87" i="7"/>
  <c r="I87" i="7"/>
  <c r="H87" i="7"/>
  <c r="J87" i="7" s="1"/>
  <c r="G87" i="7"/>
  <c r="L84" i="7"/>
  <c r="L83" i="7" s="1"/>
  <c r="J84" i="7"/>
  <c r="G84" i="7"/>
  <c r="G83" i="7"/>
  <c r="E82" i="7"/>
  <c r="G82" i="7"/>
  <c r="G88" i="7" s="1"/>
  <c r="D82" i="7"/>
  <c r="C82" i="7"/>
  <c r="L80" i="7"/>
  <c r="L79" i="7"/>
  <c r="AW81" i="7"/>
  <c r="AR81" i="7"/>
  <c r="AN81" i="7"/>
  <c r="BA81" i="7"/>
  <c r="L473" i="7" s="1"/>
  <c r="AZ81" i="7"/>
  <c r="AE81" i="7"/>
  <c r="AD81" i="7"/>
  <c r="G80" i="7"/>
  <c r="E80" i="7"/>
  <c r="G79" i="7"/>
  <c r="E79" i="7"/>
  <c r="L73" i="7"/>
  <c r="L72" i="7" s="1"/>
  <c r="K81" i="7" s="1"/>
  <c r="I81" i="7" s="1"/>
  <c r="G73" i="7"/>
  <c r="L76" i="7"/>
  <c r="J76" i="7"/>
  <c r="E76" i="7"/>
  <c r="G76" i="7" s="1"/>
  <c r="L75" i="7"/>
  <c r="I75" i="7"/>
  <c r="H75" i="7"/>
  <c r="J75" i="7" s="1"/>
  <c r="G75" i="7"/>
  <c r="L74" i="7"/>
  <c r="J74" i="7"/>
  <c r="G74" i="7"/>
  <c r="L70" i="7"/>
  <c r="L71" i="7"/>
  <c r="J71" i="7"/>
  <c r="G71" i="7"/>
  <c r="G70" i="7"/>
  <c r="E69" i="7"/>
  <c r="G69" i="7"/>
  <c r="D69" i="7"/>
  <c r="C69" i="7"/>
  <c r="L67" i="7"/>
  <c r="L66" i="7"/>
  <c r="AW68" i="7"/>
  <c r="BA68" i="7"/>
  <c r="AZ68" i="7"/>
  <c r="AE68" i="7"/>
  <c r="AD68" i="7"/>
  <c r="G67" i="7"/>
  <c r="E67" i="7"/>
  <c r="G66" i="7"/>
  <c r="E66" i="7"/>
  <c r="G58" i="7"/>
  <c r="L63" i="7"/>
  <c r="J63" i="7"/>
  <c r="E63" i="7"/>
  <c r="G63" i="7" s="1"/>
  <c r="L62" i="7"/>
  <c r="J62" i="7"/>
  <c r="I62" i="7"/>
  <c r="H62" i="7"/>
  <c r="G62" i="7"/>
  <c r="L61" i="7"/>
  <c r="J61" i="7"/>
  <c r="G61" i="7"/>
  <c r="L60" i="7"/>
  <c r="L58" i="7" s="1"/>
  <c r="J60" i="7"/>
  <c r="E60" i="7"/>
  <c r="G60" i="7" s="1"/>
  <c r="L59" i="7"/>
  <c r="J59" i="7"/>
  <c r="G59" i="7"/>
  <c r="L56" i="7"/>
  <c r="L55" i="7" s="1"/>
  <c r="J56" i="7"/>
  <c r="G56" i="7"/>
  <c r="G55" i="7"/>
  <c r="E54" i="7"/>
  <c r="G54" i="7"/>
  <c r="D54" i="7"/>
  <c r="C54" i="7"/>
  <c r="A27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W5" i="3"/>
  <c r="CX5" i="3"/>
  <c r="CY5" i="3"/>
  <c r="CZ5" i="3"/>
  <c r="DB5" i="3" s="1"/>
  <c r="DA5" i="3"/>
  <c r="DC5" i="3"/>
  <c r="DG5" i="3"/>
  <c r="A6" i="3"/>
  <c r="Y6" i="3"/>
  <c r="CU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V11" i="3" s="1"/>
  <c r="CU11" i="3"/>
  <c r="CX11" i="3"/>
  <c r="CY11" i="3"/>
  <c r="CZ11" i="3"/>
  <c r="DA11" i="3"/>
  <c r="DB11" i="3"/>
  <c r="DC11" i="3"/>
  <c r="DF11" i="3"/>
  <c r="DH11" i="3"/>
  <c r="A12" i="3"/>
  <c r="Y12" i="3"/>
  <c r="CX12" i="3"/>
  <c r="CY12" i="3"/>
  <c r="CZ12" i="3"/>
  <c r="DB12" i="3" s="1"/>
  <c r="DA12" i="3"/>
  <c r="DC12" i="3"/>
  <c r="DH12" i="3"/>
  <c r="DI12" i="3"/>
  <c r="DJ12" i="3" s="1"/>
  <c r="A13" i="3"/>
  <c r="Y13" i="3"/>
  <c r="CW13" i="3" s="1"/>
  <c r="CX13" i="3"/>
  <c r="CY13" i="3"/>
  <c r="CZ13" i="3"/>
  <c r="DA13" i="3"/>
  <c r="DB13" i="3"/>
  <c r="DC13" i="3"/>
  <c r="DH13" i="3"/>
  <c r="DI13" i="3"/>
  <c r="A14" i="3"/>
  <c r="Y14" i="3"/>
  <c r="CX14" i="3" s="1"/>
  <c r="CW14" i="3"/>
  <c r="CY14" i="3"/>
  <c r="CZ14" i="3"/>
  <c r="DA14" i="3"/>
  <c r="DB14" i="3"/>
  <c r="DC14" i="3"/>
  <c r="DG14" i="3"/>
  <c r="DJ14" i="3" s="1"/>
  <c r="DH14" i="3"/>
  <c r="A15" i="3"/>
  <c r="Y15" i="3"/>
  <c r="CU15" i="3"/>
  <c r="CV15" i="3"/>
  <c r="CX15" i="3"/>
  <c r="CY15" i="3"/>
  <c r="CZ15" i="3"/>
  <c r="DB15" i="3" s="1"/>
  <c r="DA15" i="3"/>
  <c r="DC15" i="3"/>
  <c r="DG15" i="3"/>
  <c r="DH15" i="3"/>
  <c r="A16" i="3"/>
  <c r="Y16" i="3"/>
  <c r="CX16" i="3" s="1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W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A27" i="3"/>
  <c r="Y27" i="3"/>
  <c r="CU27" i="3"/>
  <c r="CV27" i="3"/>
  <c r="CX27" i="3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DG28" i="3"/>
  <c r="A29" i="3"/>
  <c r="Y29" i="3"/>
  <c r="CW29" i="3" s="1"/>
  <c r="CX29" i="3"/>
  <c r="CY29" i="3"/>
  <c r="CZ29" i="3"/>
  <c r="DB29" i="3" s="1"/>
  <c r="DA29" i="3"/>
  <c r="DC29" i="3"/>
  <c r="A30" i="3"/>
  <c r="Y30" i="3"/>
  <c r="CW30" i="3"/>
  <c r="CX30" i="3"/>
  <c r="CY30" i="3"/>
  <c r="CZ30" i="3"/>
  <c r="DB30" i="3" s="1"/>
  <c r="DA30" i="3"/>
  <c r="DC30" i="3"/>
  <c r="A31" i="3"/>
  <c r="Y31" i="3"/>
  <c r="CX31" i="3" s="1"/>
  <c r="DG31" i="3" s="1"/>
  <c r="CY31" i="3"/>
  <c r="CZ31" i="3"/>
  <c r="DB31" i="3" s="1"/>
  <c r="DA31" i="3"/>
  <c r="DC31" i="3"/>
  <c r="DF31" i="3"/>
  <c r="DJ31" i="3" s="1"/>
  <c r="DH31" i="3"/>
  <c r="DI31" i="3"/>
  <c r="A32" i="3"/>
  <c r="Y32" i="3"/>
  <c r="CX32" i="3"/>
  <c r="DF32" i="3" s="1"/>
  <c r="CY32" i="3"/>
  <c r="CZ32" i="3"/>
  <c r="DA32" i="3"/>
  <c r="DB32" i="3"/>
  <c r="DC32" i="3"/>
  <c r="DG32" i="3"/>
  <c r="DH32" i="3"/>
  <c r="DI32" i="3"/>
  <c r="DJ32" i="3"/>
  <c r="A33" i="3"/>
  <c r="Y33" i="3"/>
  <c r="CX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DG34" i="3"/>
  <c r="DH34" i="3"/>
  <c r="A35" i="3"/>
  <c r="Y35" i="3"/>
  <c r="CX35" i="3"/>
  <c r="CY35" i="3"/>
  <c r="CZ35" i="3"/>
  <c r="DA35" i="3"/>
  <c r="DB35" i="3"/>
  <c r="DC35" i="3"/>
  <c r="DG35" i="3"/>
  <c r="DI35" i="3"/>
  <c r="A36" i="3"/>
  <c r="Y36" i="3"/>
  <c r="CX36" i="3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A38" i="3"/>
  <c r="Y38" i="3"/>
  <c r="CX38" i="3" s="1"/>
  <c r="CY38" i="3"/>
  <c r="CZ38" i="3"/>
  <c r="DA38" i="3"/>
  <c r="DB38" i="3"/>
  <c r="DC38" i="3"/>
  <c r="A39" i="3"/>
  <c r="Y39" i="3"/>
  <c r="CX39" i="3" s="1"/>
  <c r="CY39" i="3"/>
  <c r="CZ39" i="3"/>
  <c r="DB39" i="3" s="1"/>
  <c r="DA39" i="3"/>
  <c r="DC39" i="3"/>
  <c r="DH39" i="3"/>
  <c r="A40" i="3"/>
  <c r="Y40" i="3"/>
  <c r="CX40" i="3" s="1"/>
  <c r="CY40" i="3"/>
  <c r="CZ40" i="3"/>
  <c r="DB40" i="3" s="1"/>
  <c r="DA40" i="3"/>
  <c r="DC40" i="3"/>
  <c r="DH40" i="3"/>
  <c r="A41" i="3"/>
  <c r="Y41" i="3"/>
  <c r="CX41" i="3" s="1"/>
  <c r="CY41" i="3"/>
  <c r="CZ41" i="3"/>
  <c r="DA41" i="3"/>
  <c r="DB41" i="3"/>
  <c r="DC41" i="3"/>
  <c r="A42" i="3"/>
  <c r="Y42" i="3"/>
  <c r="CX42" i="3"/>
  <c r="CY42" i="3"/>
  <c r="CZ42" i="3"/>
  <c r="DB42" i="3" s="1"/>
  <c r="DA42" i="3"/>
  <c r="DC42" i="3"/>
  <c r="DG42" i="3"/>
  <c r="A43" i="3"/>
  <c r="Y43" i="3"/>
  <c r="CX43" i="3" s="1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A45" i="3"/>
  <c r="Y45" i="3"/>
  <c r="CV45" i="3" s="1"/>
  <c r="CU45" i="3"/>
  <c r="CX45" i="3"/>
  <c r="CY45" i="3"/>
  <c r="CZ45" i="3"/>
  <c r="DB45" i="3" s="1"/>
  <c r="DA45" i="3"/>
  <c r="DC45" i="3"/>
  <c r="A46" i="3"/>
  <c r="Y46" i="3"/>
  <c r="CX46" i="3"/>
  <c r="CY46" i="3"/>
  <c r="CZ46" i="3"/>
  <c r="DB46" i="3" s="1"/>
  <c r="DA46" i="3"/>
  <c r="DC46" i="3"/>
  <c r="A47" i="3"/>
  <c r="Y47" i="3"/>
  <c r="CW47" i="3"/>
  <c r="CX47" i="3"/>
  <c r="CY47" i="3"/>
  <c r="CZ47" i="3"/>
  <c r="DA47" i="3"/>
  <c r="DB47" i="3"/>
  <c r="DC47" i="3"/>
  <c r="DI47" i="3"/>
  <c r="A48" i="3"/>
  <c r="Y48" i="3"/>
  <c r="CX48" i="3" s="1"/>
  <c r="CW48" i="3"/>
  <c r="CY48" i="3"/>
  <c r="CZ48" i="3"/>
  <c r="DA48" i="3"/>
  <c r="DB48" i="3"/>
  <c r="DC48" i="3"/>
  <c r="DH48" i="3"/>
  <c r="A49" i="3"/>
  <c r="Y49" i="3"/>
  <c r="CX49" i="3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DG51" i="3"/>
  <c r="A52" i="3"/>
  <c r="Y52" i="3"/>
  <c r="CX52" i="3"/>
  <c r="CY52" i="3"/>
  <c r="CZ52" i="3"/>
  <c r="DA52" i="3"/>
  <c r="DB52" i="3"/>
  <c r="DC52" i="3"/>
  <c r="DF52" i="3"/>
  <c r="DI52" i="3"/>
  <c r="DJ52" i="3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DH54" i="3"/>
  <c r="A55" i="3"/>
  <c r="Y55" i="3"/>
  <c r="CX55" i="3"/>
  <c r="CY55" i="3"/>
  <c r="CZ55" i="3"/>
  <c r="DB55" i="3" s="1"/>
  <c r="DA55" i="3"/>
  <c r="DC55" i="3"/>
  <c r="DF55" i="3"/>
  <c r="DJ55" i="3" s="1"/>
  <c r="DG55" i="3"/>
  <c r="A56" i="3"/>
  <c r="Y56" i="3"/>
  <c r="CX56" i="3"/>
  <c r="DG56" i="3" s="1"/>
  <c r="CY56" i="3"/>
  <c r="CZ56" i="3"/>
  <c r="DB56" i="3" s="1"/>
  <c r="DA56" i="3"/>
  <c r="DC56" i="3"/>
  <c r="DF56" i="3"/>
  <c r="DJ56" i="3" s="1"/>
  <c r="DH56" i="3"/>
  <c r="DI56" i="3"/>
  <c r="A57" i="3"/>
  <c r="Y57" i="3"/>
  <c r="CX57" i="3" s="1"/>
  <c r="CY57" i="3"/>
  <c r="CZ57" i="3"/>
  <c r="DA57" i="3"/>
  <c r="DB57" i="3"/>
  <c r="DC57" i="3"/>
  <c r="DG57" i="3"/>
  <c r="DH57" i="3"/>
  <c r="A58" i="3"/>
  <c r="Y58" i="3"/>
  <c r="CX58" i="3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DF59" i="3"/>
  <c r="DJ59" i="3"/>
  <c r="A60" i="3"/>
  <c r="Y60" i="3"/>
  <c r="CX60" i="3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X62" i="3"/>
  <c r="CY62" i="3"/>
  <c r="CZ62" i="3"/>
  <c r="DB62" i="3" s="1"/>
  <c r="DA62" i="3"/>
  <c r="DC62" i="3"/>
  <c r="DF62" i="3"/>
  <c r="DJ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X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X89" i="3" s="1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X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W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A129" i="3"/>
  <c r="Y129" i="3"/>
  <c r="CU129" i="3"/>
  <c r="CV129" i="3"/>
  <c r="CX129" i="3"/>
  <c r="CY129" i="3"/>
  <c r="CZ129" i="3"/>
  <c r="DA129" i="3"/>
  <c r="DB129" i="3"/>
  <c r="DC129" i="3"/>
  <c r="A130" i="3"/>
  <c r="Y130" i="3"/>
  <c r="CX130" i="3"/>
  <c r="CY130" i="3"/>
  <c r="CZ130" i="3"/>
  <c r="DB130" i="3" s="1"/>
  <c r="DA130" i="3"/>
  <c r="DC130" i="3"/>
  <c r="DI130" i="3"/>
  <c r="DJ130" i="3" s="1"/>
  <c r="A131" i="3"/>
  <c r="Y131" i="3"/>
  <c r="CY131" i="3"/>
  <c r="CZ131" i="3"/>
  <c r="DB131" i="3" s="1"/>
  <c r="DA131" i="3"/>
  <c r="DC131" i="3"/>
  <c r="A132" i="3"/>
  <c r="Y132" i="3"/>
  <c r="CW132" i="3" s="1"/>
  <c r="CX132" i="3"/>
  <c r="CY132" i="3"/>
  <c r="CZ132" i="3"/>
  <c r="DB132" i="3" s="1"/>
  <c r="DA132" i="3"/>
  <c r="DC132" i="3"/>
  <c r="DF132" i="3"/>
  <c r="A133" i="3"/>
  <c r="Y133" i="3"/>
  <c r="CW133" i="3" s="1"/>
  <c r="CX133" i="3"/>
  <c r="CY133" i="3"/>
  <c r="CZ133" i="3"/>
  <c r="DB133" i="3" s="1"/>
  <c r="DA133" i="3"/>
  <c r="DC133" i="3"/>
  <c r="DH133" i="3"/>
  <c r="A134" i="3"/>
  <c r="Y134" i="3"/>
  <c r="CX134" i="3"/>
  <c r="CY134" i="3"/>
  <c r="CZ134" i="3"/>
  <c r="DB134" i="3" s="1"/>
  <c r="DA134" i="3"/>
  <c r="DC134" i="3"/>
  <c r="DG134" i="3"/>
  <c r="A135" i="3"/>
  <c r="Y135" i="3"/>
  <c r="CX135" i="3"/>
  <c r="CY135" i="3"/>
  <c r="CZ135" i="3"/>
  <c r="DB135" i="3" s="1"/>
  <c r="DA135" i="3"/>
  <c r="DC135" i="3"/>
  <c r="A136" i="3"/>
  <c r="Y136" i="3"/>
  <c r="CX136" i="3"/>
  <c r="CY136" i="3"/>
  <c r="CZ136" i="3"/>
  <c r="DB136" i="3" s="1"/>
  <c r="DA136" i="3"/>
  <c r="DC136" i="3"/>
  <c r="DG136" i="3"/>
  <c r="A137" i="3"/>
  <c r="Y137" i="3"/>
  <c r="CX137" i="3"/>
  <c r="CY137" i="3"/>
  <c r="CZ137" i="3"/>
  <c r="DA137" i="3"/>
  <c r="DB137" i="3"/>
  <c r="DC137" i="3"/>
  <c r="DH137" i="3"/>
  <c r="DI137" i="3"/>
  <c r="A138" i="3"/>
  <c r="Y138" i="3"/>
  <c r="CX138" i="3" s="1"/>
  <c r="CY138" i="3"/>
  <c r="CZ138" i="3"/>
  <c r="DB138" i="3" s="1"/>
  <c r="DA138" i="3"/>
  <c r="DC138" i="3"/>
  <c r="DI138" i="3"/>
  <c r="A139" i="3"/>
  <c r="Y139" i="3"/>
  <c r="CX139" i="3"/>
  <c r="CY139" i="3"/>
  <c r="CZ139" i="3"/>
  <c r="DA139" i="3"/>
  <c r="DB139" i="3"/>
  <c r="DC139" i="3"/>
  <c r="A140" i="3"/>
  <c r="Y140" i="3"/>
  <c r="CX140" i="3"/>
  <c r="CY140" i="3"/>
  <c r="CZ140" i="3"/>
  <c r="DA140" i="3"/>
  <c r="DB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 s="1"/>
  <c r="CY142" i="3"/>
  <c r="CZ142" i="3"/>
  <c r="DA142" i="3"/>
  <c r="DB142" i="3"/>
  <c r="DC142" i="3"/>
  <c r="DG142" i="3"/>
  <c r="A143" i="3"/>
  <c r="Y143" i="3"/>
  <c r="CX143" i="3" s="1"/>
  <c r="DG143" i="3" s="1"/>
  <c r="CU143" i="3"/>
  <c r="CV143" i="3"/>
  <c r="CY143" i="3"/>
  <c r="CZ143" i="3"/>
  <c r="DB143" i="3" s="1"/>
  <c r="DA143" i="3"/>
  <c r="DC143" i="3"/>
  <c r="DF143" i="3"/>
  <c r="DH143" i="3"/>
  <c r="DI143" i="3"/>
  <c r="DJ143" i="3" s="1"/>
  <c r="A144" i="3"/>
  <c r="Y144" i="3"/>
  <c r="CX144" i="3"/>
  <c r="CY144" i="3"/>
  <c r="CZ144" i="3"/>
  <c r="DA144" i="3"/>
  <c r="DB144" i="3"/>
  <c r="DC144" i="3"/>
  <c r="DH144" i="3"/>
  <c r="A145" i="3"/>
  <c r="Y145" i="3"/>
  <c r="CW145" i="3"/>
  <c r="V83" i="1" s="1"/>
  <c r="CX145" i="3"/>
  <c r="CY145" i="3"/>
  <c r="CZ145" i="3"/>
  <c r="DB145" i="3" s="1"/>
  <c r="DA145" i="3"/>
  <c r="DC145" i="3"/>
  <c r="A146" i="3"/>
  <c r="Y146" i="3"/>
  <c r="CW146" i="3"/>
  <c r="CX146" i="3"/>
  <c r="CY146" i="3"/>
  <c r="CZ146" i="3"/>
  <c r="DB146" i="3" s="1"/>
  <c r="DA146" i="3"/>
  <c r="DC146" i="3"/>
  <c r="A147" i="3"/>
  <c r="Y147" i="3"/>
  <c r="CX147" i="3" s="1"/>
  <c r="CW147" i="3"/>
  <c r="CY147" i="3"/>
  <c r="CZ147" i="3"/>
  <c r="DA147" i="3"/>
  <c r="DB147" i="3"/>
  <c r="DC147" i="3"/>
  <c r="A148" i="3"/>
  <c r="Y148" i="3"/>
  <c r="CX148" i="3"/>
  <c r="CY148" i="3"/>
  <c r="CZ148" i="3"/>
  <c r="DB148" i="3" s="1"/>
  <c r="DA148" i="3"/>
  <c r="DC148" i="3"/>
  <c r="A149" i="3"/>
  <c r="Y149" i="3"/>
  <c r="CX149" i="3"/>
  <c r="CY149" i="3"/>
  <c r="CZ149" i="3"/>
  <c r="DB149" i="3" s="1"/>
  <c r="DA149" i="3"/>
  <c r="DC149" i="3"/>
  <c r="DH149" i="3"/>
  <c r="A150" i="3"/>
  <c r="Y150" i="3"/>
  <c r="CX150" i="3" s="1"/>
  <c r="CY150" i="3"/>
  <c r="CZ150" i="3"/>
  <c r="DA150" i="3"/>
  <c r="DB150" i="3"/>
  <c r="DC150" i="3"/>
  <c r="A151" i="3"/>
  <c r="Y151" i="3"/>
  <c r="CX151" i="3"/>
  <c r="CY151" i="3"/>
  <c r="CZ151" i="3"/>
  <c r="DA151" i="3"/>
  <c r="DB151" i="3"/>
  <c r="DC151" i="3"/>
  <c r="A152" i="3"/>
  <c r="Y152" i="3"/>
  <c r="CX152" i="3" s="1"/>
  <c r="CY152" i="3"/>
  <c r="CZ152" i="3"/>
  <c r="DA152" i="3"/>
  <c r="DB152" i="3"/>
  <c r="DC152" i="3"/>
  <c r="DG152" i="3"/>
  <c r="A153" i="3"/>
  <c r="Y153" i="3"/>
  <c r="CX153" i="3"/>
  <c r="DG153" i="3" s="1"/>
  <c r="CY153" i="3"/>
  <c r="CZ153" i="3"/>
  <c r="DB153" i="3" s="1"/>
  <c r="DA153" i="3"/>
  <c r="DC153" i="3"/>
  <c r="DF153" i="3"/>
  <c r="DJ153" i="3" s="1"/>
  <c r="DH153" i="3"/>
  <c r="DI153" i="3"/>
  <c r="A154" i="3"/>
  <c r="Y154" i="3"/>
  <c r="CX154" i="3" s="1"/>
  <c r="CY154" i="3"/>
  <c r="CZ154" i="3"/>
  <c r="DA154" i="3"/>
  <c r="DB154" i="3"/>
  <c r="DC154" i="3"/>
  <c r="DF154" i="3"/>
  <c r="DJ154" i="3" s="1"/>
  <c r="DG154" i="3"/>
  <c r="A155" i="3"/>
  <c r="Y155" i="3"/>
  <c r="CX155" i="3" s="1"/>
  <c r="CY155" i="3"/>
  <c r="CZ155" i="3"/>
  <c r="DA155" i="3"/>
  <c r="DB155" i="3"/>
  <c r="DC155" i="3"/>
  <c r="A156" i="3"/>
  <c r="Y156" i="3"/>
  <c r="CX156" i="3" s="1"/>
  <c r="DH156" i="3" s="1"/>
  <c r="CY156" i="3"/>
  <c r="CZ156" i="3"/>
  <c r="DB156" i="3" s="1"/>
  <c r="DA156" i="3"/>
  <c r="DC156" i="3"/>
  <c r="DF156" i="3"/>
  <c r="DJ156" i="3" s="1"/>
  <c r="DG156" i="3"/>
  <c r="DI156" i="3"/>
  <c r="A157" i="3"/>
  <c r="Y157" i="3"/>
  <c r="CY157" i="3"/>
  <c r="CZ157" i="3"/>
  <c r="DB157" i="3" s="1"/>
  <c r="DA157" i="3"/>
  <c r="DC157" i="3"/>
  <c r="A158" i="3"/>
  <c r="Y158" i="3"/>
  <c r="CX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X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X184" i="3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W189" i="3"/>
  <c r="CX189" i="3"/>
  <c r="CY189" i="3"/>
  <c r="CZ189" i="3"/>
  <c r="DA189" i="3"/>
  <c r="DB189" i="3"/>
  <c r="DC189" i="3"/>
  <c r="A190" i="3"/>
  <c r="Y190" i="3"/>
  <c r="CX190" i="3" s="1"/>
  <c r="CY190" i="3"/>
  <c r="CZ190" i="3"/>
  <c r="DA190" i="3"/>
  <c r="DB190" i="3"/>
  <c r="DC190" i="3"/>
  <c r="A191" i="3"/>
  <c r="Y191" i="3"/>
  <c r="CX191" i="3"/>
  <c r="CY191" i="3"/>
  <c r="CZ191" i="3"/>
  <c r="DA191" i="3"/>
  <c r="DB191" i="3"/>
  <c r="DC191" i="3"/>
  <c r="A192" i="3"/>
  <c r="Y192" i="3"/>
  <c r="CX192" i="3"/>
  <c r="CY192" i="3"/>
  <c r="CZ192" i="3"/>
  <c r="DA192" i="3"/>
  <c r="DB192" i="3"/>
  <c r="DC192" i="3"/>
  <c r="A193" i="3"/>
  <c r="Y193" i="3"/>
  <c r="CX193" i="3" s="1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X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W200" i="3"/>
  <c r="CX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X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U207" i="3"/>
  <c r="P107" i="1" s="1"/>
  <c r="O107" i="1" s="1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X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V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X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X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U271" i="3"/>
  <c r="CY271" i="3"/>
  <c r="CZ271" i="3"/>
  <c r="DA271" i="3"/>
  <c r="DB271" i="3"/>
  <c r="DC271" i="3"/>
  <c r="A272" i="3"/>
  <c r="Y272" i="3"/>
  <c r="CU272" i="3"/>
  <c r="CY272" i="3"/>
  <c r="CZ272" i="3"/>
  <c r="DA272" i="3"/>
  <c r="DB272" i="3"/>
  <c r="DC272" i="3"/>
  <c r="A273" i="3"/>
  <c r="Y273" i="3"/>
  <c r="CX273" i="3" s="1"/>
  <c r="CU273" i="3"/>
  <c r="CV273" i="3"/>
  <c r="CY273" i="3"/>
  <c r="CZ273" i="3"/>
  <c r="DA273" i="3"/>
  <c r="DB273" i="3"/>
  <c r="DC273" i="3"/>
  <c r="DF273" i="3"/>
  <c r="DG273" i="3"/>
  <c r="DH273" i="3"/>
  <c r="DI273" i="3"/>
  <c r="A274" i="3"/>
  <c r="Y274" i="3"/>
  <c r="CV274" i="3" s="1"/>
  <c r="CU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V279" i="3" s="1"/>
  <c r="CU279" i="3"/>
  <c r="CX279" i="3"/>
  <c r="CY279" i="3"/>
  <c r="CZ279" i="3"/>
  <c r="DB279" i="3" s="1"/>
  <c r="DA279" i="3"/>
  <c r="DC279" i="3"/>
  <c r="DF279" i="3"/>
  <c r="DI279" i="3"/>
  <c r="DJ279" i="3" s="1"/>
  <c r="A280" i="3"/>
  <c r="Y280" i="3"/>
  <c r="CV280" i="3" s="1"/>
  <c r="CU280" i="3"/>
  <c r="CX280" i="3"/>
  <c r="CY280" i="3"/>
  <c r="CZ280" i="3"/>
  <c r="DA280" i="3"/>
  <c r="DB280" i="3"/>
  <c r="DC280" i="3"/>
  <c r="DG280" i="3"/>
  <c r="A281" i="3"/>
  <c r="Y281" i="3"/>
  <c r="CU281" i="3"/>
  <c r="CV281" i="3"/>
  <c r="CX281" i="3"/>
  <c r="CY281" i="3"/>
  <c r="CZ281" i="3"/>
  <c r="DA281" i="3"/>
  <c r="DB281" i="3"/>
  <c r="DC281" i="3"/>
  <c r="DG281" i="3"/>
  <c r="DH281" i="3"/>
  <c r="A282" i="3"/>
  <c r="Y282" i="3"/>
  <c r="CU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U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U301" i="3"/>
  <c r="CV301" i="3"/>
  <c r="CX301" i="3"/>
  <c r="CY301" i="3"/>
  <c r="CZ301" i="3"/>
  <c r="DA301" i="3"/>
  <c r="DB301" i="3"/>
  <c r="DC301" i="3"/>
  <c r="A302" i="3"/>
  <c r="Y302" i="3"/>
  <c r="CU302" i="3"/>
  <c r="CY302" i="3"/>
  <c r="CZ302" i="3"/>
  <c r="DA302" i="3"/>
  <c r="DB302" i="3"/>
  <c r="DC302" i="3"/>
  <c r="A303" i="3"/>
  <c r="Y303" i="3"/>
  <c r="CV303" i="3" s="1"/>
  <c r="CU303" i="3"/>
  <c r="CX303" i="3"/>
  <c r="CY303" i="3"/>
  <c r="CZ303" i="3"/>
  <c r="DB303" i="3" s="1"/>
  <c r="DA303" i="3"/>
  <c r="DC303" i="3"/>
  <c r="DI303" i="3"/>
  <c r="DJ303" i="3"/>
  <c r="A304" i="3"/>
  <c r="Y304" i="3"/>
  <c r="CU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X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X309" i="3" s="1"/>
  <c r="CU309" i="3"/>
  <c r="CY309" i="3"/>
  <c r="CZ309" i="3"/>
  <c r="DA309" i="3"/>
  <c r="DB309" i="3"/>
  <c r="DC309" i="3"/>
  <c r="DI309" i="3"/>
  <c r="DJ309" i="3" s="1"/>
  <c r="A310" i="3"/>
  <c r="Y310" i="3"/>
  <c r="CU310" i="3"/>
  <c r="CY310" i="3"/>
  <c r="CZ310" i="3"/>
  <c r="DA310" i="3"/>
  <c r="DB310" i="3"/>
  <c r="DC310" i="3"/>
  <c r="A311" i="3"/>
  <c r="Y311" i="3"/>
  <c r="CV311" i="3" s="1"/>
  <c r="CU311" i="3"/>
  <c r="CY311" i="3"/>
  <c r="CZ311" i="3"/>
  <c r="DB311" i="3" s="1"/>
  <c r="DA311" i="3"/>
  <c r="DC311" i="3"/>
  <c r="A312" i="3"/>
  <c r="Y312" i="3"/>
  <c r="CU312" i="3"/>
  <c r="CV312" i="3"/>
  <c r="U557" i="1" s="1"/>
  <c r="CX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X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X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 s="1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U369" i="3"/>
  <c r="CY369" i="3"/>
  <c r="CZ369" i="3"/>
  <c r="DA369" i="3"/>
  <c r="DB369" i="3"/>
  <c r="DC369" i="3"/>
  <c r="A370" i="3"/>
  <c r="Y370" i="3"/>
  <c r="CV370" i="3" s="1"/>
  <c r="CU370" i="3"/>
  <c r="CX370" i="3"/>
  <c r="DH370" i="3" s="1"/>
  <c r="CY370" i="3"/>
  <c r="CZ370" i="3"/>
  <c r="DB370" i="3" s="1"/>
  <c r="DA370" i="3"/>
  <c r="DC370" i="3"/>
  <c r="DF370" i="3"/>
  <c r="P929" i="1" s="1"/>
  <c r="DG370" i="3"/>
  <c r="DI370" i="3"/>
  <c r="A371" i="3"/>
  <c r="Y371" i="3"/>
  <c r="CX371" i="3"/>
  <c r="DG371" i="3" s="1"/>
  <c r="CY371" i="3"/>
  <c r="CZ371" i="3"/>
  <c r="DB371" i="3" s="1"/>
  <c r="DA371" i="3"/>
  <c r="DC371" i="3"/>
  <c r="DF371" i="3"/>
  <c r="DH371" i="3"/>
  <c r="DI371" i="3"/>
  <c r="DJ371" i="3" s="1"/>
  <c r="A372" i="3"/>
  <c r="Y372" i="3"/>
  <c r="CW372" i="3"/>
  <c r="CX372" i="3"/>
  <c r="DH372" i="3" s="1"/>
  <c r="CY372" i="3"/>
  <c r="CZ372" i="3"/>
  <c r="DB372" i="3" s="1"/>
  <c r="DA372" i="3"/>
  <c r="DC372" i="3"/>
  <c r="DF372" i="3"/>
  <c r="DG372" i="3"/>
  <c r="DI372" i="3"/>
  <c r="DJ372" i="3"/>
  <c r="A373" i="3"/>
  <c r="Y373" i="3"/>
  <c r="CX373" i="3"/>
  <c r="DG373" i="3" s="1"/>
  <c r="CY373" i="3"/>
  <c r="CZ373" i="3"/>
  <c r="DB373" i="3" s="1"/>
  <c r="DA373" i="3"/>
  <c r="DC373" i="3"/>
  <c r="DF373" i="3"/>
  <c r="DH373" i="3"/>
  <c r="DI373" i="3"/>
  <c r="DJ373" i="3" s="1"/>
  <c r="A374" i="3"/>
  <c r="Y374" i="3"/>
  <c r="CW374" i="3"/>
  <c r="CX374" i="3"/>
  <c r="CY374" i="3"/>
  <c r="CZ374" i="3"/>
  <c r="DA374" i="3"/>
  <c r="DB374" i="3"/>
  <c r="DC374" i="3"/>
  <c r="DF374" i="3"/>
  <c r="DG374" i="3"/>
  <c r="DJ374" i="3" s="1"/>
  <c r="DH374" i="3"/>
  <c r="DI374" i="3"/>
  <c r="A375" i="3"/>
  <c r="Y375" i="3"/>
  <c r="CU375" i="3"/>
  <c r="CY375" i="3"/>
  <c r="CZ375" i="3"/>
  <c r="DA375" i="3"/>
  <c r="DB375" i="3"/>
  <c r="DC375" i="3"/>
  <c r="A376" i="3"/>
  <c r="Y376" i="3"/>
  <c r="CX376" i="3" s="1"/>
  <c r="CY376" i="3"/>
  <c r="CZ376" i="3"/>
  <c r="DB376" i="3" s="1"/>
  <c r="DA376" i="3"/>
  <c r="DC376" i="3"/>
  <c r="A377" i="3"/>
  <c r="Y377" i="3"/>
  <c r="CW377" i="3" s="1"/>
  <c r="V932" i="1" s="1"/>
  <c r="CX377" i="3"/>
  <c r="CY377" i="3"/>
  <c r="CZ377" i="3"/>
  <c r="DB377" i="3" s="1"/>
  <c r="DA377" i="3"/>
  <c r="DC377" i="3"/>
  <c r="A378" i="3"/>
  <c r="Y378" i="3"/>
  <c r="CX378" i="3" s="1"/>
  <c r="CY378" i="3"/>
  <c r="CZ378" i="3"/>
  <c r="DA378" i="3"/>
  <c r="DB378" i="3"/>
  <c r="DC378" i="3"/>
  <c r="A379" i="3"/>
  <c r="Y379" i="3"/>
  <c r="CU379" i="3"/>
  <c r="CV379" i="3"/>
  <c r="CX379" i="3"/>
  <c r="CY379" i="3"/>
  <c r="CZ379" i="3"/>
  <c r="DB379" i="3" s="1"/>
  <c r="DA379" i="3"/>
  <c r="DC379" i="3"/>
  <c r="DF379" i="3"/>
  <c r="A380" i="3"/>
  <c r="Y380" i="3"/>
  <c r="CX380" i="3" s="1"/>
  <c r="CY380" i="3"/>
  <c r="CZ380" i="3"/>
  <c r="DB380" i="3" s="1"/>
  <c r="DA380" i="3"/>
  <c r="DC380" i="3"/>
  <c r="A381" i="3"/>
  <c r="Y381" i="3"/>
  <c r="CW381" i="3"/>
  <c r="CX381" i="3"/>
  <c r="CY381" i="3"/>
  <c r="CZ381" i="3"/>
  <c r="DB381" i="3" s="1"/>
  <c r="DA381" i="3"/>
  <c r="DC381" i="3"/>
  <c r="DI381" i="3"/>
  <c r="A382" i="3"/>
  <c r="Y382" i="3"/>
  <c r="CX382" i="3" s="1"/>
  <c r="CY382" i="3"/>
  <c r="CZ382" i="3"/>
  <c r="DA382" i="3"/>
  <c r="DB382" i="3"/>
  <c r="DC382" i="3"/>
  <c r="DF382" i="3"/>
  <c r="DJ382" i="3" s="1"/>
  <c r="DI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V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X389" i="3"/>
  <c r="CY389" i="3"/>
  <c r="CZ389" i="3"/>
  <c r="DA389" i="3"/>
  <c r="DB389" i="3"/>
  <c r="DC389" i="3"/>
  <c r="DF389" i="3"/>
  <c r="A390" i="3"/>
  <c r="Y390" i="3"/>
  <c r="CX390" i="3" s="1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W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X404" i="3"/>
  <c r="CY404" i="3"/>
  <c r="CZ404" i="3"/>
  <c r="DB404" i="3" s="1"/>
  <c r="DA404" i="3"/>
  <c r="DC404" i="3"/>
  <c r="A405" i="3"/>
  <c r="Y405" i="3"/>
  <c r="CW405" i="3"/>
  <c r="V941" i="1" s="1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X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X411" i="3" s="1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X413" i="3"/>
  <c r="DI413" i="3" s="1"/>
  <c r="CY413" i="3"/>
  <c r="CZ413" i="3"/>
  <c r="DA413" i="3"/>
  <c r="DB413" i="3"/>
  <c r="DC413" i="3"/>
  <c r="A414" i="3"/>
  <c r="Y414" i="3"/>
  <c r="CX414" i="3" s="1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X422" i="3" s="1"/>
  <c r="CY422" i="3"/>
  <c r="CZ422" i="3"/>
  <c r="DA422" i="3"/>
  <c r="DB422" i="3"/>
  <c r="DC422" i="3"/>
  <c r="A423" i="3"/>
  <c r="Y423" i="3"/>
  <c r="CX423" i="3"/>
  <c r="CY423" i="3"/>
  <c r="CZ423" i="3"/>
  <c r="DB423" i="3" s="1"/>
  <c r="DA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X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X441" i="3"/>
  <c r="CY441" i="3"/>
  <c r="CZ441" i="3"/>
  <c r="DA441" i="3"/>
  <c r="DB441" i="3"/>
  <c r="DC441" i="3"/>
  <c r="DG441" i="3"/>
  <c r="DI441" i="3"/>
  <c r="A442" i="3"/>
  <c r="Y442" i="3"/>
  <c r="CX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X456" i="3" s="1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U461" i="3"/>
  <c r="CX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X469" i="3" s="1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X472" i="3"/>
  <c r="CY472" i="3"/>
  <c r="CZ472" i="3"/>
  <c r="DA472" i="3"/>
  <c r="DB472" i="3"/>
  <c r="DC472" i="3"/>
  <c r="A473" i="3"/>
  <c r="Y473" i="3"/>
  <c r="CX473" i="3"/>
  <c r="CY473" i="3"/>
  <c r="CZ473" i="3"/>
  <c r="DB473" i="3" s="1"/>
  <c r="DA473" i="3"/>
  <c r="DC473" i="3"/>
  <c r="DF473" i="3"/>
  <c r="DJ473" i="3" s="1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X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DI491" i="3"/>
  <c r="DJ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X500" i="3" s="1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U507" i="3"/>
  <c r="CY507" i="3"/>
  <c r="CZ507" i="3"/>
  <c r="DA507" i="3"/>
  <c r="DB507" i="3"/>
  <c r="DC507" i="3"/>
  <c r="A508" i="3"/>
  <c r="Y508" i="3"/>
  <c r="CX508" i="3" s="1"/>
  <c r="CY508" i="3"/>
  <c r="CZ508" i="3"/>
  <c r="DB508" i="3" s="1"/>
  <c r="DA508" i="3"/>
  <c r="DC508" i="3"/>
  <c r="A509" i="3"/>
  <c r="Y509" i="3"/>
  <c r="CX509" i="3" s="1"/>
  <c r="CY509" i="3"/>
  <c r="CZ509" i="3"/>
  <c r="DB509" i="3" s="1"/>
  <c r="DA509" i="3"/>
  <c r="DC509" i="3"/>
  <c r="A510" i="3"/>
  <c r="Y510" i="3"/>
  <c r="CU510" i="3"/>
  <c r="CV510" i="3"/>
  <c r="CX510" i="3"/>
  <c r="CY510" i="3"/>
  <c r="CZ510" i="3"/>
  <c r="DB510" i="3" s="1"/>
  <c r="DA510" i="3"/>
  <c r="DC510" i="3"/>
  <c r="DG510" i="3"/>
  <c r="A511" i="3"/>
  <c r="Y511" i="3"/>
  <c r="CX511" i="3"/>
  <c r="CY511" i="3"/>
  <c r="CZ511" i="3"/>
  <c r="DA511" i="3"/>
  <c r="DB511" i="3"/>
  <c r="DC511" i="3"/>
  <c r="DG511" i="3"/>
  <c r="A512" i="3"/>
  <c r="Y512" i="3"/>
  <c r="CX512" i="3" s="1"/>
  <c r="CY512" i="3"/>
  <c r="CZ512" i="3"/>
  <c r="DB512" i="3" s="1"/>
  <c r="DA512" i="3"/>
  <c r="DC512" i="3"/>
  <c r="A513" i="3"/>
  <c r="Y513" i="3"/>
  <c r="CU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X516" i="3" s="1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X519" i="3"/>
  <c r="CY519" i="3"/>
  <c r="CZ519" i="3"/>
  <c r="DB519" i="3" s="1"/>
  <c r="DA519" i="3"/>
  <c r="DC519" i="3"/>
  <c r="A520" i="3"/>
  <c r="Y520" i="3"/>
  <c r="CX520" i="3" s="1"/>
  <c r="CY520" i="3"/>
  <c r="CZ520" i="3"/>
  <c r="DB520" i="3" s="1"/>
  <c r="DA520" i="3"/>
  <c r="DC520" i="3"/>
  <c r="DI520" i="3"/>
  <c r="A521" i="3"/>
  <c r="Y521" i="3"/>
  <c r="CY521" i="3"/>
  <c r="CZ521" i="3"/>
  <c r="DB521" i="3" s="1"/>
  <c r="DA521" i="3"/>
  <c r="DC521" i="3"/>
  <c r="A522" i="3"/>
  <c r="Y522" i="3"/>
  <c r="CX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X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N28" i="1"/>
  <c r="T28" i="1"/>
  <c r="W28" i="1"/>
  <c r="AC28" i="1"/>
  <c r="AE28" i="1"/>
  <c r="AD28" i="1" s="1"/>
  <c r="AB28" i="1" s="1"/>
  <c r="AF28" i="1"/>
  <c r="AG28" i="1"/>
  <c r="CU28" i="1" s="1"/>
  <c r="AH28" i="1"/>
  <c r="AI28" i="1"/>
  <c r="AJ28" i="1"/>
  <c r="CX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I29" i="1"/>
  <c r="CW9" i="3" s="1"/>
  <c r="K29" i="1"/>
  <c r="N29" i="1"/>
  <c r="T29" i="1"/>
  <c r="W29" i="1"/>
  <c r="AC29" i="1"/>
  <c r="AE29" i="1"/>
  <c r="AD29" i="1" s="1"/>
  <c r="AF29" i="1"/>
  <c r="AG29" i="1"/>
  <c r="AH29" i="1"/>
  <c r="AI29" i="1"/>
  <c r="AJ29" i="1"/>
  <c r="CX29" i="1" s="1"/>
  <c r="CQ29" i="1"/>
  <c r="CR29" i="1"/>
  <c r="CS29" i="1"/>
  <c r="CT29" i="1"/>
  <c r="CU29" i="1"/>
  <c r="CV29" i="1"/>
  <c r="CW29" i="1"/>
  <c r="GL29" i="1"/>
  <c r="GO29" i="1"/>
  <c r="GP29" i="1"/>
  <c r="GV29" i="1"/>
  <c r="HC29" i="1"/>
  <c r="GX29" i="1" s="1"/>
  <c r="C30" i="1"/>
  <c r="D30" i="1"/>
  <c r="N30" i="1"/>
  <c r="R30" i="1"/>
  <c r="T30" i="1"/>
  <c r="U30" i="1"/>
  <c r="V30" i="1"/>
  <c r="W30" i="1"/>
  <c r="AC30" i="1"/>
  <c r="AE30" i="1"/>
  <c r="AD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GL30" i="1"/>
  <c r="GO30" i="1"/>
  <c r="GP30" i="1"/>
  <c r="GV30" i="1"/>
  <c r="HC30" i="1"/>
  <c r="GX30" i="1" s="1"/>
  <c r="C31" i="1"/>
  <c r="D31" i="1"/>
  <c r="N31" i="1"/>
  <c r="U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/>
  <c r="GX31" i="1" s="1"/>
  <c r="C32" i="1"/>
  <c r="D32" i="1"/>
  <c r="I32" i="1"/>
  <c r="K32" i="1"/>
  <c r="N32" i="1"/>
  <c r="AC32" i="1"/>
  <c r="AE32" i="1"/>
  <c r="AD32" i="1" s="1"/>
  <c r="AF32" i="1"/>
  <c r="AG32" i="1"/>
  <c r="CU32" i="1" s="1"/>
  <c r="AH32" i="1"/>
  <c r="AI32" i="1"/>
  <c r="AJ32" i="1"/>
  <c r="CX32" i="1" s="1"/>
  <c r="CQ32" i="1"/>
  <c r="CR32" i="1"/>
  <c r="CS32" i="1"/>
  <c r="CT32" i="1"/>
  <c r="CV32" i="1"/>
  <c r="CW32" i="1"/>
  <c r="GL32" i="1"/>
  <c r="GO32" i="1"/>
  <c r="GP32" i="1"/>
  <c r="GV32" i="1"/>
  <c r="HC32" i="1"/>
  <c r="C33" i="1"/>
  <c r="D33" i="1"/>
  <c r="I33" i="1"/>
  <c r="K33" i="1"/>
  <c r="N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O33" i="1"/>
  <c r="GP33" i="1"/>
  <c r="GV33" i="1"/>
  <c r="HC33" i="1"/>
  <c r="GX33" i="1" s="1"/>
  <c r="C34" i="1"/>
  <c r="D34" i="1"/>
  <c r="N34" i="1"/>
  <c r="T34" i="1"/>
  <c r="U34" i="1"/>
  <c r="V34" i="1"/>
  <c r="AC34" i="1"/>
  <c r="AE34" i="1"/>
  <c r="AD34" i="1" s="1"/>
  <c r="AF34" i="1"/>
  <c r="AG34" i="1"/>
  <c r="CU34" i="1" s="1"/>
  <c r="AH34" i="1"/>
  <c r="AI34" i="1"/>
  <c r="AJ34" i="1"/>
  <c r="CX34" i="1" s="1"/>
  <c r="W34" i="1" s="1"/>
  <c r="CQ34" i="1"/>
  <c r="CR34" i="1"/>
  <c r="CS34" i="1"/>
  <c r="CT34" i="1"/>
  <c r="CV34" i="1"/>
  <c r="CW34" i="1"/>
  <c r="GL34" i="1"/>
  <c r="GO34" i="1"/>
  <c r="GP34" i="1"/>
  <c r="GV34" i="1"/>
  <c r="HC34" i="1" s="1"/>
  <c r="GX34" i="1"/>
  <c r="C35" i="1"/>
  <c r="D35" i="1"/>
  <c r="N35" i="1"/>
  <c r="U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GX35" i="1"/>
  <c r="HC35" i="1"/>
  <c r="I36" i="1"/>
  <c r="N36" i="1"/>
  <c r="P36" i="1"/>
  <c r="CP36" i="1" s="1"/>
  <c r="O36" i="1" s="1"/>
  <c r="Q36" i="1"/>
  <c r="R36" i="1"/>
  <c r="S36" i="1"/>
  <c r="T36" i="1"/>
  <c r="W36" i="1"/>
  <c r="AC36" i="1"/>
  <c r="AD36" i="1"/>
  <c r="AE36" i="1"/>
  <c r="AF36" i="1"/>
  <c r="AG36" i="1"/>
  <c r="AH36" i="1"/>
  <c r="AI36" i="1"/>
  <c r="CW36" i="1" s="1"/>
  <c r="V36" i="1" s="1"/>
  <c r="AJ36" i="1"/>
  <c r="CQ36" i="1"/>
  <c r="CR36" i="1"/>
  <c r="CS36" i="1"/>
  <c r="CT36" i="1"/>
  <c r="CU36" i="1"/>
  <c r="CV36" i="1"/>
  <c r="U36" i="1" s="1"/>
  <c r="CX36" i="1"/>
  <c r="GL36" i="1"/>
  <c r="GO36" i="1"/>
  <c r="GP36" i="1"/>
  <c r="GV36" i="1"/>
  <c r="HC36" i="1" s="1"/>
  <c r="GX36" i="1" s="1"/>
  <c r="I37" i="1"/>
  <c r="U37" i="1" s="1"/>
  <c r="N37" i="1"/>
  <c r="AC37" i="1"/>
  <c r="AD37" i="1"/>
  <c r="AB37" i="1" s="1"/>
  <c r="AE37" i="1"/>
  <c r="AF37" i="1"/>
  <c r="AG37" i="1"/>
  <c r="CU37" i="1" s="1"/>
  <c r="T37" i="1" s="1"/>
  <c r="AH37" i="1"/>
  <c r="CV37" i="1" s="1"/>
  <c r="AI37" i="1"/>
  <c r="AJ37" i="1"/>
  <c r="CQ37" i="1"/>
  <c r="P37" i="1" s="1"/>
  <c r="CR37" i="1"/>
  <c r="Q37" i="1" s="1"/>
  <c r="CS37" i="1"/>
  <c r="R37" i="1" s="1"/>
  <c r="CT37" i="1"/>
  <c r="S37" i="1" s="1"/>
  <c r="CW37" i="1"/>
  <c r="V37" i="1" s="1"/>
  <c r="CX37" i="1"/>
  <c r="W37" i="1" s="1"/>
  <c r="GL37" i="1"/>
  <c r="GO37" i="1"/>
  <c r="GP37" i="1"/>
  <c r="GV37" i="1"/>
  <c r="HC37" i="1" s="1"/>
  <c r="GX37" i="1" s="1"/>
  <c r="I38" i="1"/>
  <c r="S38" i="1" s="1"/>
  <c r="N38" i="1"/>
  <c r="P38" i="1"/>
  <c r="T38" i="1"/>
  <c r="U38" i="1"/>
  <c r="W38" i="1"/>
  <c r="AC38" i="1"/>
  <c r="AD38" i="1"/>
  <c r="AB38" i="1" s="1"/>
  <c r="AE38" i="1"/>
  <c r="AF38" i="1"/>
  <c r="AG38" i="1"/>
  <c r="CU38" i="1" s="1"/>
  <c r="AH38" i="1"/>
  <c r="AI38" i="1"/>
  <c r="AJ38" i="1"/>
  <c r="CX38" i="1" s="1"/>
  <c r="CQ38" i="1"/>
  <c r="CR38" i="1"/>
  <c r="Q38" i="1" s="1"/>
  <c r="CS38" i="1"/>
  <c r="R38" i="1" s="1"/>
  <c r="CT38" i="1"/>
  <c r="CV38" i="1"/>
  <c r="CW38" i="1"/>
  <c r="GL38" i="1"/>
  <c r="GO38" i="1"/>
  <c r="GP38" i="1"/>
  <c r="GV38" i="1"/>
  <c r="HC38" i="1"/>
  <c r="GX38" i="1" s="1"/>
  <c r="I39" i="1"/>
  <c r="N39" i="1"/>
  <c r="W39" i="1"/>
  <c r="AC39" i="1"/>
  <c r="AE39" i="1"/>
  <c r="AD39" i="1" s="1"/>
  <c r="AB39" i="1" s="1"/>
  <c r="AF39" i="1"/>
  <c r="AG39" i="1"/>
  <c r="AH39" i="1"/>
  <c r="AI39" i="1"/>
  <c r="CW39" i="1" s="1"/>
  <c r="AJ39" i="1"/>
  <c r="CX39" i="1" s="1"/>
  <c r="CQ39" i="1"/>
  <c r="CR39" i="1"/>
  <c r="Q39" i="1" s="1"/>
  <c r="CS39" i="1"/>
  <c r="R39" i="1" s="1"/>
  <c r="CT39" i="1"/>
  <c r="S39" i="1" s="1"/>
  <c r="CU39" i="1"/>
  <c r="CV39" i="1"/>
  <c r="GL39" i="1"/>
  <c r="GO39" i="1"/>
  <c r="GP39" i="1"/>
  <c r="GV39" i="1"/>
  <c r="HC39" i="1"/>
  <c r="GX39" i="1" s="1"/>
  <c r="I40" i="1"/>
  <c r="N40" i="1"/>
  <c r="AC40" i="1"/>
  <c r="AD40" i="1"/>
  <c r="AE40" i="1"/>
  <c r="AF40" i="1"/>
  <c r="AG40" i="1"/>
  <c r="CU40" i="1" s="1"/>
  <c r="T40" i="1" s="1"/>
  <c r="AH40" i="1"/>
  <c r="CV40" i="1" s="1"/>
  <c r="AI40" i="1"/>
  <c r="AJ40" i="1"/>
  <c r="CQ40" i="1"/>
  <c r="CR40" i="1"/>
  <c r="CS40" i="1"/>
  <c r="CT40" i="1"/>
  <c r="CW40" i="1"/>
  <c r="CX40" i="1"/>
  <c r="W40" i="1" s="1"/>
  <c r="GL40" i="1"/>
  <c r="GO40" i="1"/>
  <c r="GP40" i="1"/>
  <c r="GV40" i="1"/>
  <c r="HC40" i="1" s="1"/>
  <c r="I41" i="1"/>
  <c r="N41" i="1"/>
  <c r="P41" i="1"/>
  <c r="Q41" i="1"/>
  <c r="S41" i="1"/>
  <c r="V41" i="1"/>
  <c r="W41" i="1"/>
  <c r="AB41" i="1"/>
  <c r="AC41" i="1"/>
  <c r="AE41" i="1"/>
  <c r="AD41" i="1" s="1"/>
  <c r="AF41" i="1"/>
  <c r="AG41" i="1"/>
  <c r="CU41" i="1" s="1"/>
  <c r="T41" i="1" s="1"/>
  <c r="AH41" i="1"/>
  <c r="CV41" i="1" s="1"/>
  <c r="U41" i="1" s="1"/>
  <c r="AI41" i="1"/>
  <c r="AJ41" i="1"/>
  <c r="CQ41" i="1"/>
  <c r="CR41" i="1"/>
  <c r="CS41" i="1"/>
  <c r="R41" i="1" s="1"/>
  <c r="CT41" i="1"/>
  <c r="CW41" i="1"/>
  <c r="CX41" i="1"/>
  <c r="GL41" i="1"/>
  <c r="GO41" i="1"/>
  <c r="GP41" i="1"/>
  <c r="GV41" i="1"/>
  <c r="HC41" i="1" s="1"/>
  <c r="GX41" i="1"/>
  <c r="I42" i="1"/>
  <c r="Q42" i="1" s="1"/>
  <c r="N42" i="1"/>
  <c r="U42" i="1"/>
  <c r="V42" i="1"/>
  <c r="AC42" i="1"/>
  <c r="AE42" i="1"/>
  <c r="AD42" i="1" s="1"/>
  <c r="AF42" i="1"/>
  <c r="AG42" i="1"/>
  <c r="CU42" i="1" s="1"/>
  <c r="AH42" i="1"/>
  <c r="CV42" i="1" s="1"/>
  <c r="AI42" i="1"/>
  <c r="AJ42" i="1"/>
  <c r="CX42" i="1" s="1"/>
  <c r="CQ42" i="1"/>
  <c r="CR42" i="1"/>
  <c r="CS42" i="1"/>
  <c r="R42" i="1" s="1"/>
  <c r="CT42" i="1"/>
  <c r="CW42" i="1"/>
  <c r="GL42" i="1"/>
  <c r="GO42" i="1"/>
  <c r="GP42" i="1"/>
  <c r="GV42" i="1"/>
  <c r="HC42" i="1" s="1"/>
  <c r="I43" i="1"/>
  <c r="N43" i="1"/>
  <c r="Q43" i="1"/>
  <c r="R43" i="1"/>
  <c r="S43" i="1"/>
  <c r="AC43" i="1"/>
  <c r="AE43" i="1"/>
  <c r="AD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P43" i="1" s="1"/>
  <c r="CR43" i="1"/>
  <c r="CS43" i="1"/>
  <c r="CT43" i="1"/>
  <c r="GL43" i="1"/>
  <c r="GO43" i="1"/>
  <c r="GP43" i="1"/>
  <c r="GV43" i="1"/>
  <c r="HC43" i="1" s="1"/>
  <c r="GX43" i="1" s="1"/>
  <c r="I44" i="1"/>
  <c r="V44" i="1" s="1"/>
  <c r="N44" i="1"/>
  <c r="AC44" i="1"/>
  <c r="AD44" i="1"/>
  <c r="AE44" i="1"/>
  <c r="AF44" i="1"/>
  <c r="AG44" i="1"/>
  <c r="AH44" i="1"/>
  <c r="CV44" i="1" s="1"/>
  <c r="AI44" i="1"/>
  <c r="CW44" i="1" s="1"/>
  <c r="AJ44" i="1"/>
  <c r="CQ44" i="1"/>
  <c r="CR44" i="1"/>
  <c r="Q44" i="1" s="1"/>
  <c r="CS44" i="1"/>
  <c r="CT44" i="1"/>
  <c r="CU44" i="1"/>
  <c r="CX44" i="1"/>
  <c r="GL44" i="1"/>
  <c r="GO44" i="1"/>
  <c r="GP44" i="1"/>
  <c r="GV44" i="1"/>
  <c r="HC44" i="1"/>
  <c r="I45" i="1"/>
  <c r="N45" i="1"/>
  <c r="Q45" i="1"/>
  <c r="CP45" i="1" s="1"/>
  <c r="O45" i="1" s="1"/>
  <c r="GM45" i="1" s="1"/>
  <c r="GN45" i="1" s="1"/>
  <c r="R45" i="1"/>
  <c r="CY45" i="1" s="1"/>
  <c r="X45" i="1" s="1"/>
  <c r="AC45" i="1"/>
  <c r="AE45" i="1"/>
  <c r="AD45" i="1" s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Q45" i="1"/>
  <c r="P45" i="1" s="1"/>
  <c r="CR45" i="1"/>
  <c r="CS45" i="1"/>
  <c r="CT45" i="1"/>
  <c r="S45" i="1" s="1"/>
  <c r="CX45" i="1"/>
  <c r="W45" i="1" s="1"/>
  <c r="CZ45" i="1"/>
  <c r="Y45" i="1" s="1"/>
  <c r="GL45" i="1"/>
  <c r="GO45" i="1"/>
  <c r="GP45" i="1"/>
  <c r="GV45" i="1"/>
  <c r="HC45" i="1"/>
  <c r="GX45" i="1" s="1"/>
  <c r="I46" i="1"/>
  <c r="U46" i="1" s="1"/>
  <c r="N46" i="1"/>
  <c r="Q46" i="1"/>
  <c r="R46" i="1"/>
  <c r="V46" i="1"/>
  <c r="AC46" i="1"/>
  <c r="AE46" i="1"/>
  <c r="AD46" i="1" s="1"/>
  <c r="AF46" i="1"/>
  <c r="AG46" i="1"/>
  <c r="CU46" i="1" s="1"/>
  <c r="T46" i="1" s="1"/>
  <c r="AH46" i="1"/>
  <c r="AI46" i="1"/>
  <c r="AJ46" i="1"/>
  <c r="CQ46" i="1"/>
  <c r="P46" i="1" s="1"/>
  <c r="CR46" i="1"/>
  <c r="CS46" i="1"/>
  <c r="CT46" i="1"/>
  <c r="S46" i="1" s="1"/>
  <c r="CV46" i="1"/>
  <c r="CW46" i="1"/>
  <c r="CX46" i="1"/>
  <c r="W46" i="1" s="1"/>
  <c r="GL46" i="1"/>
  <c r="GO46" i="1"/>
  <c r="GP46" i="1"/>
  <c r="GV46" i="1"/>
  <c r="HC46" i="1"/>
  <c r="GX46" i="1" s="1"/>
  <c r="I47" i="1"/>
  <c r="GX47" i="1" s="1"/>
  <c r="N47" i="1"/>
  <c r="P47" i="1"/>
  <c r="Q47" i="1"/>
  <c r="S47" i="1"/>
  <c r="AC47" i="1"/>
  <c r="AE47" i="1"/>
  <c r="AD47" i="1" s="1"/>
  <c r="AB47" i="1" s="1"/>
  <c r="AF47" i="1"/>
  <c r="AG47" i="1"/>
  <c r="CU47" i="1" s="1"/>
  <c r="T47" i="1" s="1"/>
  <c r="AH47" i="1"/>
  <c r="AI47" i="1"/>
  <c r="CW47" i="1" s="1"/>
  <c r="AJ47" i="1"/>
  <c r="CQ47" i="1"/>
  <c r="CR47" i="1"/>
  <c r="CS47" i="1"/>
  <c r="CT47" i="1"/>
  <c r="CV47" i="1"/>
  <c r="U47" i="1" s="1"/>
  <c r="CX47" i="1"/>
  <c r="W47" i="1" s="1"/>
  <c r="GL47" i="1"/>
  <c r="GO47" i="1"/>
  <c r="GP47" i="1"/>
  <c r="GV47" i="1"/>
  <c r="HC47" i="1"/>
  <c r="I48" i="1"/>
  <c r="N48" i="1"/>
  <c r="Q48" i="1"/>
  <c r="R48" i="1"/>
  <c r="S48" i="1"/>
  <c r="W48" i="1"/>
  <c r="AC48" i="1"/>
  <c r="AE48" i="1"/>
  <c r="AD48" i="1" s="1"/>
  <c r="AF48" i="1"/>
  <c r="AG48" i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CR48" i="1"/>
  <c r="CS48" i="1"/>
  <c r="CT48" i="1"/>
  <c r="CU48" i="1"/>
  <c r="T48" i="1" s="1"/>
  <c r="CX48" i="1"/>
  <c r="GL48" i="1"/>
  <c r="GO48" i="1"/>
  <c r="GP48" i="1"/>
  <c r="GV48" i="1"/>
  <c r="HC48" i="1" s="1"/>
  <c r="GX48" i="1" s="1"/>
  <c r="I49" i="1"/>
  <c r="N49" i="1"/>
  <c r="U49" i="1"/>
  <c r="AC49" i="1"/>
  <c r="AD49" i="1"/>
  <c r="AE49" i="1"/>
  <c r="AF49" i="1"/>
  <c r="AG49" i="1"/>
  <c r="CU49" i="1" s="1"/>
  <c r="T49" i="1" s="1"/>
  <c r="AH49" i="1"/>
  <c r="CV49" i="1" s="1"/>
  <c r="AI49" i="1"/>
  <c r="AJ49" i="1"/>
  <c r="CX49" i="1" s="1"/>
  <c r="W49" i="1" s="1"/>
  <c r="CQ49" i="1"/>
  <c r="P49" i="1" s="1"/>
  <c r="CR49" i="1"/>
  <c r="Q49" i="1" s="1"/>
  <c r="CS49" i="1"/>
  <c r="R49" i="1" s="1"/>
  <c r="CT49" i="1"/>
  <c r="S49" i="1" s="1"/>
  <c r="CY49" i="1" s="1"/>
  <c r="X49" i="1" s="1"/>
  <c r="CW49" i="1"/>
  <c r="V49" i="1" s="1"/>
  <c r="CZ49" i="1"/>
  <c r="Y49" i="1" s="1"/>
  <c r="GL49" i="1"/>
  <c r="GO49" i="1"/>
  <c r="GP49" i="1"/>
  <c r="GV49" i="1"/>
  <c r="HC49" i="1" s="1"/>
  <c r="GX49" i="1" s="1"/>
  <c r="I50" i="1"/>
  <c r="S50" i="1" s="1"/>
  <c r="N50" i="1"/>
  <c r="T50" i="1"/>
  <c r="W50" i="1"/>
  <c r="AC50" i="1"/>
  <c r="AE50" i="1"/>
  <c r="AD50" i="1" s="1"/>
  <c r="AB50" i="1" s="1"/>
  <c r="AF50" i="1"/>
  <c r="AG50" i="1"/>
  <c r="CU50" i="1" s="1"/>
  <c r="AH50" i="1"/>
  <c r="AI50" i="1"/>
  <c r="AJ50" i="1"/>
  <c r="CX50" i="1" s="1"/>
  <c r="CQ50" i="1"/>
  <c r="CR50" i="1"/>
  <c r="Q50" i="1" s="1"/>
  <c r="CS50" i="1"/>
  <c r="R50" i="1" s="1"/>
  <c r="CT50" i="1"/>
  <c r="CV50" i="1"/>
  <c r="CW50" i="1"/>
  <c r="V50" i="1" s="1"/>
  <c r="CZ50" i="1"/>
  <c r="Y50" i="1" s="1"/>
  <c r="GL50" i="1"/>
  <c r="GO50" i="1"/>
  <c r="GP50" i="1"/>
  <c r="GV50" i="1"/>
  <c r="HC50" i="1"/>
  <c r="GX50" i="1" s="1"/>
  <c r="I51" i="1"/>
  <c r="R51" i="1" s="1"/>
  <c r="N51" i="1"/>
  <c r="U51" i="1"/>
  <c r="AC51" i="1"/>
  <c r="AE51" i="1"/>
  <c r="AD51" i="1" s="1"/>
  <c r="AF51" i="1"/>
  <c r="AG51" i="1"/>
  <c r="AH51" i="1"/>
  <c r="AI51" i="1"/>
  <c r="CW51" i="1" s="1"/>
  <c r="AJ51" i="1"/>
  <c r="CX51" i="1" s="1"/>
  <c r="W51" i="1" s="1"/>
  <c r="CQ51" i="1"/>
  <c r="CR51" i="1"/>
  <c r="Q51" i="1" s="1"/>
  <c r="CS51" i="1"/>
  <c r="CT51" i="1"/>
  <c r="S51" i="1" s="1"/>
  <c r="CU51" i="1"/>
  <c r="T51" i="1" s="1"/>
  <c r="CV51" i="1"/>
  <c r="GL51" i="1"/>
  <c r="GO51" i="1"/>
  <c r="GP51" i="1"/>
  <c r="GV51" i="1"/>
  <c r="HC51" i="1"/>
  <c r="C52" i="1"/>
  <c r="D52" i="1"/>
  <c r="I52" i="1"/>
  <c r="K52" i="1"/>
  <c r="N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GL52" i="1"/>
  <c r="GO52" i="1"/>
  <c r="GP52" i="1"/>
  <c r="GV52" i="1"/>
  <c r="HC52" i="1"/>
  <c r="C53" i="1"/>
  <c r="D53" i="1"/>
  <c r="I53" i="1"/>
  <c r="K53" i="1"/>
  <c r="N53" i="1"/>
  <c r="AC53" i="1"/>
  <c r="AB53" i="1" s="1"/>
  <c r="AE53" i="1"/>
  <c r="AD53" i="1" s="1"/>
  <c r="AF53" i="1"/>
  <c r="AG53" i="1"/>
  <c r="AH53" i="1"/>
  <c r="AI53" i="1"/>
  <c r="AJ53" i="1"/>
  <c r="CX53" i="1" s="1"/>
  <c r="CQ53" i="1"/>
  <c r="CR53" i="1"/>
  <c r="CS53" i="1"/>
  <c r="CT53" i="1"/>
  <c r="CU53" i="1"/>
  <c r="CV53" i="1"/>
  <c r="CW53" i="1"/>
  <c r="GL53" i="1"/>
  <c r="GO53" i="1"/>
  <c r="GP53" i="1"/>
  <c r="GV53" i="1"/>
  <c r="HC53" i="1"/>
  <c r="I54" i="1"/>
  <c r="N54" i="1"/>
  <c r="AC54" i="1"/>
  <c r="AD54" i="1"/>
  <c r="AE54" i="1"/>
  <c r="AF54" i="1"/>
  <c r="AG54" i="1"/>
  <c r="AH54" i="1"/>
  <c r="CV54" i="1" s="1"/>
  <c r="AI54" i="1"/>
  <c r="CW54" i="1" s="1"/>
  <c r="AJ54" i="1"/>
  <c r="CQ54" i="1"/>
  <c r="CR54" i="1"/>
  <c r="CS54" i="1"/>
  <c r="CT54" i="1"/>
  <c r="CU54" i="1"/>
  <c r="CX54" i="1"/>
  <c r="GL54" i="1"/>
  <c r="GO54" i="1"/>
  <c r="GP54" i="1"/>
  <c r="GV54" i="1"/>
  <c r="HC54" i="1" s="1"/>
  <c r="N55" i="1"/>
  <c r="AB55" i="1"/>
  <c r="AC55" i="1"/>
  <c r="AD55" i="1"/>
  <c r="AE55" i="1"/>
  <c r="AF55" i="1"/>
  <c r="AG55" i="1"/>
  <c r="CU55" i="1" s="1"/>
  <c r="AH55" i="1"/>
  <c r="CV55" i="1" s="1"/>
  <c r="AI55" i="1"/>
  <c r="CW55" i="1" s="1"/>
  <c r="AJ55" i="1"/>
  <c r="CQ55" i="1"/>
  <c r="CR55" i="1"/>
  <c r="CS55" i="1"/>
  <c r="CT55" i="1"/>
  <c r="CX55" i="1"/>
  <c r="GL55" i="1"/>
  <c r="GO55" i="1"/>
  <c r="GP55" i="1"/>
  <c r="GV55" i="1"/>
  <c r="HC55" i="1" s="1"/>
  <c r="N56" i="1"/>
  <c r="AC56" i="1"/>
  <c r="AE56" i="1"/>
  <c r="AD56" i="1" s="1"/>
  <c r="AF56" i="1"/>
  <c r="AG56" i="1"/>
  <c r="CU56" i="1" s="1"/>
  <c r="AH56" i="1"/>
  <c r="CV56" i="1" s="1"/>
  <c r="AI56" i="1"/>
  <c r="CW56" i="1" s="1"/>
  <c r="AJ56" i="1"/>
  <c r="CQ56" i="1"/>
  <c r="CR56" i="1"/>
  <c r="CS56" i="1"/>
  <c r="CT56" i="1"/>
  <c r="CX56" i="1"/>
  <c r="GL56" i="1"/>
  <c r="GO56" i="1"/>
  <c r="GP56" i="1"/>
  <c r="GV56" i="1"/>
  <c r="HC56" i="1"/>
  <c r="N57" i="1"/>
  <c r="AC57" i="1"/>
  <c r="AE57" i="1"/>
  <c r="AD57" i="1" s="1"/>
  <c r="AF57" i="1"/>
  <c r="AG57" i="1"/>
  <c r="AH57" i="1"/>
  <c r="AI57" i="1"/>
  <c r="CW57" i="1" s="1"/>
  <c r="AJ57" i="1"/>
  <c r="CX57" i="1" s="1"/>
  <c r="CQ57" i="1"/>
  <c r="CR57" i="1"/>
  <c r="CS57" i="1"/>
  <c r="CT57" i="1"/>
  <c r="CU57" i="1"/>
  <c r="CV57" i="1"/>
  <c r="GL57" i="1"/>
  <c r="GO57" i="1"/>
  <c r="GP57" i="1"/>
  <c r="GV57" i="1"/>
  <c r="HC57" i="1"/>
  <c r="N58" i="1"/>
  <c r="AC58" i="1"/>
  <c r="AB58" i="1" s="1"/>
  <c r="AD58" i="1"/>
  <c r="AE58" i="1"/>
  <c r="AF58" i="1"/>
  <c r="AG58" i="1"/>
  <c r="CU58" i="1" s="1"/>
  <c r="AH58" i="1"/>
  <c r="CV58" i="1" s="1"/>
  <c r="AI58" i="1"/>
  <c r="AJ58" i="1"/>
  <c r="CX58" i="1" s="1"/>
  <c r="CQ58" i="1"/>
  <c r="CR58" i="1"/>
  <c r="CS58" i="1"/>
  <c r="CT58" i="1"/>
  <c r="CW58" i="1"/>
  <c r="GL58" i="1"/>
  <c r="GO58" i="1"/>
  <c r="GP58" i="1"/>
  <c r="GV58" i="1"/>
  <c r="HC58" i="1" s="1"/>
  <c r="N59" i="1"/>
  <c r="AC59" i="1"/>
  <c r="AE59" i="1"/>
  <c r="AD59" i="1" s="1"/>
  <c r="AF59" i="1"/>
  <c r="AG59" i="1"/>
  <c r="CU59" i="1" s="1"/>
  <c r="AH59" i="1"/>
  <c r="CV59" i="1" s="1"/>
  <c r="AI59" i="1"/>
  <c r="AJ59" i="1"/>
  <c r="CX59" i="1" s="1"/>
  <c r="CQ59" i="1"/>
  <c r="CR59" i="1"/>
  <c r="CS59" i="1"/>
  <c r="CT59" i="1"/>
  <c r="CW59" i="1"/>
  <c r="GL59" i="1"/>
  <c r="GO59" i="1"/>
  <c r="GP59" i="1"/>
  <c r="GV59" i="1"/>
  <c r="HC59" i="1" s="1"/>
  <c r="N60" i="1"/>
  <c r="AC60" i="1"/>
  <c r="AB60" i="1" s="1"/>
  <c r="AE60" i="1"/>
  <c r="AD60" i="1" s="1"/>
  <c r="AF60" i="1"/>
  <c r="AG60" i="1"/>
  <c r="CU60" i="1" s="1"/>
  <c r="AH60" i="1"/>
  <c r="AI60" i="1"/>
  <c r="AJ60" i="1"/>
  <c r="CX60" i="1" s="1"/>
  <c r="CQ60" i="1"/>
  <c r="CR60" i="1"/>
  <c r="CS60" i="1"/>
  <c r="CT60" i="1"/>
  <c r="CV60" i="1"/>
  <c r="CW60" i="1"/>
  <c r="GL60" i="1"/>
  <c r="GO60" i="1"/>
  <c r="GP60" i="1"/>
  <c r="GV60" i="1"/>
  <c r="HC60" i="1"/>
  <c r="N61" i="1"/>
  <c r="AC61" i="1"/>
  <c r="AE61" i="1"/>
  <c r="AD61" i="1" s="1"/>
  <c r="AB61" i="1" s="1"/>
  <c r="AF61" i="1"/>
  <c r="AG61" i="1"/>
  <c r="AH61" i="1"/>
  <c r="AI61" i="1"/>
  <c r="AJ61" i="1"/>
  <c r="CQ61" i="1"/>
  <c r="CR61" i="1"/>
  <c r="CS61" i="1"/>
  <c r="CT61" i="1"/>
  <c r="CU61" i="1"/>
  <c r="CV61" i="1"/>
  <c r="CW61" i="1"/>
  <c r="CX61" i="1"/>
  <c r="GL61" i="1"/>
  <c r="GO61" i="1"/>
  <c r="GP61" i="1"/>
  <c r="GV61" i="1"/>
  <c r="HC61" i="1" s="1"/>
  <c r="N62" i="1"/>
  <c r="AC62" i="1"/>
  <c r="AB62" i="1" s="1"/>
  <c r="AD62" i="1"/>
  <c r="AE62" i="1"/>
  <c r="AF62" i="1"/>
  <c r="AG62" i="1"/>
  <c r="AH62" i="1"/>
  <c r="CV62" i="1" s="1"/>
  <c r="AI62" i="1"/>
  <c r="CW62" i="1" s="1"/>
  <c r="AJ62" i="1"/>
  <c r="CQ62" i="1"/>
  <c r="CR62" i="1"/>
  <c r="CS62" i="1"/>
  <c r="CT62" i="1"/>
  <c r="CU62" i="1"/>
  <c r="CX62" i="1"/>
  <c r="GL62" i="1"/>
  <c r="GO62" i="1"/>
  <c r="GP62" i="1"/>
  <c r="GV62" i="1"/>
  <c r="HC62" i="1" s="1"/>
  <c r="N63" i="1"/>
  <c r="AC63" i="1"/>
  <c r="AD63" i="1"/>
  <c r="AE63" i="1"/>
  <c r="AF63" i="1"/>
  <c r="AG63" i="1"/>
  <c r="AH63" i="1"/>
  <c r="CV63" i="1" s="1"/>
  <c r="AI63" i="1"/>
  <c r="AJ63" i="1"/>
  <c r="CQ63" i="1"/>
  <c r="CR63" i="1"/>
  <c r="CS63" i="1"/>
  <c r="CT63" i="1"/>
  <c r="CU63" i="1"/>
  <c r="CW63" i="1"/>
  <c r="CX63" i="1"/>
  <c r="GL63" i="1"/>
  <c r="GO63" i="1"/>
  <c r="GP63" i="1"/>
  <c r="GV63" i="1"/>
  <c r="HC63" i="1" s="1"/>
  <c r="N64" i="1"/>
  <c r="AC64" i="1"/>
  <c r="AE64" i="1"/>
  <c r="AD64" i="1" s="1"/>
  <c r="AF64" i="1"/>
  <c r="AG64" i="1"/>
  <c r="CU64" i="1" s="1"/>
  <c r="AH64" i="1"/>
  <c r="AI64" i="1"/>
  <c r="AJ64" i="1"/>
  <c r="CQ64" i="1"/>
  <c r="CR64" i="1"/>
  <c r="CS64" i="1"/>
  <c r="CT64" i="1"/>
  <c r="CV64" i="1"/>
  <c r="CW64" i="1"/>
  <c r="CX64" i="1"/>
  <c r="GL64" i="1"/>
  <c r="GO64" i="1"/>
  <c r="GP64" i="1"/>
  <c r="GV64" i="1"/>
  <c r="HC64" i="1" s="1"/>
  <c r="N65" i="1"/>
  <c r="AC65" i="1"/>
  <c r="AE65" i="1"/>
  <c r="AD65" i="1" s="1"/>
  <c r="AF65" i="1"/>
  <c r="AG65" i="1"/>
  <c r="CU65" i="1" s="1"/>
  <c r="AH65" i="1"/>
  <c r="CV65" i="1" s="1"/>
  <c r="AI65" i="1"/>
  <c r="CW65" i="1" s="1"/>
  <c r="AJ65" i="1"/>
  <c r="CQ65" i="1"/>
  <c r="CR65" i="1"/>
  <c r="CS65" i="1"/>
  <c r="CT65" i="1"/>
  <c r="CX65" i="1"/>
  <c r="GL65" i="1"/>
  <c r="GO65" i="1"/>
  <c r="GP65" i="1"/>
  <c r="GV65" i="1"/>
  <c r="HC65" i="1"/>
  <c r="N66" i="1"/>
  <c r="AC66" i="1"/>
  <c r="AB66" i="1" s="1"/>
  <c r="AD66" i="1"/>
  <c r="AE66" i="1"/>
  <c r="AF66" i="1"/>
  <c r="AG66" i="1"/>
  <c r="AH66" i="1"/>
  <c r="CV66" i="1" s="1"/>
  <c r="AI66" i="1"/>
  <c r="CW66" i="1" s="1"/>
  <c r="AJ66" i="1"/>
  <c r="CQ66" i="1"/>
  <c r="CR66" i="1"/>
  <c r="CS66" i="1"/>
  <c r="CT66" i="1"/>
  <c r="CU66" i="1"/>
  <c r="CX66" i="1"/>
  <c r="GL66" i="1"/>
  <c r="GO66" i="1"/>
  <c r="GP66" i="1"/>
  <c r="GV66" i="1"/>
  <c r="HC66" i="1"/>
  <c r="N67" i="1"/>
  <c r="AC67" i="1"/>
  <c r="AD67" i="1"/>
  <c r="AE67" i="1"/>
  <c r="AF67" i="1"/>
  <c r="AG67" i="1"/>
  <c r="CU67" i="1" s="1"/>
  <c r="AH67" i="1"/>
  <c r="CV67" i="1" s="1"/>
  <c r="AI67" i="1"/>
  <c r="CW67" i="1" s="1"/>
  <c r="AJ67" i="1"/>
  <c r="CQ67" i="1"/>
  <c r="CR67" i="1"/>
  <c r="CS67" i="1"/>
  <c r="CT67" i="1"/>
  <c r="CX67" i="1"/>
  <c r="GL67" i="1"/>
  <c r="GO67" i="1"/>
  <c r="GP67" i="1"/>
  <c r="GV67" i="1"/>
  <c r="HC67" i="1" s="1"/>
  <c r="I68" i="1"/>
  <c r="N68" i="1"/>
  <c r="S68" i="1"/>
  <c r="AC68" i="1"/>
  <c r="AE68" i="1"/>
  <c r="AD68" i="1" s="1"/>
  <c r="AF68" i="1"/>
  <c r="AG68" i="1"/>
  <c r="AH68" i="1"/>
  <c r="CV68" i="1" s="1"/>
  <c r="AI68" i="1"/>
  <c r="CW68" i="1" s="1"/>
  <c r="V68" i="1" s="1"/>
  <c r="AJ68" i="1"/>
  <c r="CQ68" i="1"/>
  <c r="CR68" i="1"/>
  <c r="Q68" i="1" s="1"/>
  <c r="CS68" i="1"/>
  <c r="CT68" i="1"/>
  <c r="CU68" i="1"/>
  <c r="T68" i="1" s="1"/>
  <c r="CX68" i="1"/>
  <c r="GL68" i="1"/>
  <c r="GO68" i="1"/>
  <c r="GP68" i="1"/>
  <c r="GV68" i="1"/>
  <c r="HC68" i="1"/>
  <c r="N69" i="1"/>
  <c r="AC69" i="1"/>
  <c r="AD69" i="1"/>
  <c r="AE69" i="1"/>
  <c r="AF69" i="1"/>
  <c r="AG69" i="1"/>
  <c r="AH69" i="1"/>
  <c r="AI69" i="1"/>
  <c r="AJ69" i="1"/>
  <c r="CX69" i="1" s="1"/>
  <c r="CQ69" i="1"/>
  <c r="CR69" i="1"/>
  <c r="CS69" i="1"/>
  <c r="CT69" i="1"/>
  <c r="CU69" i="1"/>
  <c r="CV69" i="1"/>
  <c r="CW69" i="1"/>
  <c r="GL69" i="1"/>
  <c r="GO69" i="1"/>
  <c r="GP69" i="1"/>
  <c r="GV69" i="1"/>
  <c r="HC69" i="1"/>
  <c r="N70" i="1"/>
  <c r="AC70" i="1"/>
  <c r="AE70" i="1"/>
  <c r="AD70" i="1" s="1"/>
  <c r="AF70" i="1"/>
  <c r="AG70" i="1"/>
  <c r="CU70" i="1" s="1"/>
  <c r="AH70" i="1"/>
  <c r="AI70" i="1"/>
  <c r="CW70" i="1" s="1"/>
  <c r="AJ70" i="1"/>
  <c r="CQ70" i="1"/>
  <c r="CR70" i="1"/>
  <c r="CS70" i="1"/>
  <c r="CT70" i="1"/>
  <c r="CV70" i="1"/>
  <c r="CX70" i="1"/>
  <c r="GL70" i="1"/>
  <c r="GO70" i="1"/>
  <c r="GP70" i="1"/>
  <c r="GV70" i="1"/>
  <c r="HC70" i="1"/>
  <c r="N71" i="1"/>
  <c r="AC71" i="1"/>
  <c r="AD71" i="1"/>
  <c r="AE71" i="1"/>
  <c r="AF71" i="1"/>
  <c r="AG71" i="1"/>
  <c r="CU71" i="1" s="1"/>
  <c r="AH71" i="1"/>
  <c r="CV71" i="1" s="1"/>
  <c r="AI71" i="1"/>
  <c r="AJ71" i="1"/>
  <c r="CQ71" i="1"/>
  <c r="CR71" i="1"/>
  <c r="CS71" i="1"/>
  <c r="CT71" i="1"/>
  <c r="CW71" i="1"/>
  <c r="CX71" i="1"/>
  <c r="GL71" i="1"/>
  <c r="GO71" i="1"/>
  <c r="GP71" i="1"/>
  <c r="GV71" i="1"/>
  <c r="HC71" i="1"/>
  <c r="N72" i="1"/>
  <c r="AC72" i="1"/>
  <c r="AE72" i="1"/>
  <c r="AD72" i="1" s="1"/>
  <c r="AF72" i="1"/>
  <c r="AG72" i="1"/>
  <c r="CU72" i="1" s="1"/>
  <c r="AH72" i="1"/>
  <c r="AI72" i="1"/>
  <c r="CW72" i="1" s="1"/>
  <c r="AJ72" i="1"/>
  <c r="CX72" i="1" s="1"/>
  <c r="CQ72" i="1"/>
  <c r="CR72" i="1"/>
  <c r="CS72" i="1"/>
  <c r="CT72" i="1"/>
  <c r="CV72" i="1"/>
  <c r="GL72" i="1"/>
  <c r="GO72" i="1"/>
  <c r="GP72" i="1"/>
  <c r="GV72" i="1"/>
  <c r="HC72" i="1"/>
  <c r="I73" i="1"/>
  <c r="R73" i="1" s="1"/>
  <c r="N73" i="1"/>
  <c r="AC73" i="1"/>
  <c r="AD73" i="1"/>
  <c r="AE73" i="1"/>
  <c r="AF73" i="1"/>
  <c r="AG73" i="1"/>
  <c r="AH73" i="1"/>
  <c r="AI73" i="1"/>
  <c r="AJ73" i="1"/>
  <c r="CX73" i="1" s="1"/>
  <c r="CQ73" i="1"/>
  <c r="CR73" i="1"/>
  <c r="CS73" i="1"/>
  <c r="CT73" i="1"/>
  <c r="CU73" i="1"/>
  <c r="CV73" i="1"/>
  <c r="CW73" i="1"/>
  <c r="GL73" i="1"/>
  <c r="GO73" i="1"/>
  <c r="GP73" i="1"/>
  <c r="GV73" i="1"/>
  <c r="HC73" i="1"/>
  <c r="C74" i="1"/>
  <c r="D74" i="1"/>
  <c r="I74" i="1"/>
  <c r="K74" i="1"/>
  <c r="N74" i="1"/>
  <c r="AC74" i="1"/>
  <c r="AE74" i="1"/>
  <c r="AD74" i="1" s="1"/>
  <c r="AF74" i="1"/>
  <c r="AG74" i="1"/>
  <c r="CU74" i="1" s="1"/>
  <c r="AH74" i="1"/>
  <c r="AI74" i="1"/>
  <c r="AJ74" i="1"/>
  <c r="CX74" i="1" s="1"/>
  <c r="CQ74" i="1"/>
  <c r="CR74" i="1"/>
  <c r="CS74" i="1"/>
  <c r="CT74" i="1"/>
  <c r="CV74" i="1"/>
  <c r="CW74" i="1"/>
  <c r="GL74" i="1"/>
  <c r="GO74" i="1"/>
  <c r="GP74" i="1"/>
  <c r="GV74" i="1"/>
  <c r="HC74" i="1" s="1"/>
  <c r="C75" i="1"/>
  <c r="D75" i="1"/>
  <c r="I75" i="1"/>
  <c r="CV118" i="3" s="1"/>
  <c r="K75" i="1"/>
  <c r="N75" i="1"/>
  <c r="W75" i="1"/>
  <c r="AC75" i="1"/>
  <c r="AE75" i="1"/>
  <c r="AD75" i="1" s="1"/>
  <c r="AB75" i="1" s="1"/>
  <c r="AF75" i="1"/>
  <c r="AG75" i="1"/>
  <c r="CU75" i="1" s="1"/>
  <c r="T75" i="1" s="1"/>
  <c r="AH75" i="1"/>
  <c r="AI75" i="1"/>
  <c r="AJ75" i="1"/>
  <c r="CX75" i="1" s="1"/>
  <c r="CQ75" i="1"/>
  <c r="CR75" i="1"/>
  <c r="CS75" i="1"/>
  <c r="CT75" i="1"/>
  <c r="CV75" i="1"/>
  <c r="CW75" i="1"/>
  <c r="GL75" i="1"/>
  <c r="GO75" i="1"/>
  <c r="GP75" i="1"/>
  <c r="GV75" i="1"/>
  <c r="GX75" i="1"/>
  <c r="HC75" i="1"/>
  <c r="N76" i="1"/>
  <c r="AB76" i="1"/>
  <c r="AC76" i="1"/>
  <c r="AE76" i="1"/>
  <c r="AD76" i="1" s="1"/>
  <c r="AF76" i="1"/>
  <c r="AG76" i="1"/>
  <c r="CU76" i="1" s="1"/>
  <c r="AH76" i="1"/>
  <c r="CV76" i="1" s="1"/>
  <c r="AI76" i="1"/>
  <c r="CW76" i="1" s="1"/>
  <c r="AJ76" i="1"/>
  <c r="CQ76" i="1"/>
  <c r="CR76" i="1"/>
  <c r="CS76" i="1"/>
  <c r="CT76" i="1"/>
  <c r="CX76" i="1"/>
  <c r="GL76" i="1"/>
  <c r="GO76" i="1"/>
  <c r="GP76" i="1"/>
  <c r="GV76" i="1"/>
  <c r="HC76" i="1"/>
  <c r="I77" i="1"/>
  <c r="N77" i="1"/>
  <c r="W77" i="1"/>
  <c r="AB77" i="1"/>
  <c r="AC77" i="1"/>
  <c r="AD77" i="1"/>
  <c r="AE77" i="1"/>
  <c r="AF77" i="1"/>
  <c r="AG77" i="1"/>
  <c r="CU77" i="1" s="1"/>
  <c r="AH77" i="1"/>
  <c r="CV77" i="1" s="1"/>
  <c r="AI77" i="1"/>
  <c r="AJ77" i="1"/>
  <c r="CX77" i="1" s="1"/>
  <c r="CQ77" i="1"/>
  <c r="CR77" i="1"/>
  <c r="Q77" i="1" s="1"/>
  <c r="CS77" i="1"/>
  <c r="R77" i="1" s="1"/>
  <c r="CT77" i="1"/>
  <c r="CW77" i="1"/>
  <c r="V77" i="1" s="1"/>
  <c r="GL77" i="1"/>
  <c r="GO77" i="1"/>
  <c r="GP77" i="1"/>
  <c r="GV77" i="1"/>
  <c r="HC77" i="1" s="1"/>
  <c r="GX77" i="1"/>
  <c r="N78" i="1"/>
  <c r="AC78" i="1"/>
  <c r="AD78" i="1"/>
  <c r="AB78" i="1" s="1"/>
  <c r="AE78" i="1"/>
  <c r="AF78" i="1"/>
  <c r="AG78" i="1"/>
  <c r="AH78" i="1"/>
  <c r="CV78" i="1" s="1"/>
  <c r="AI78" i="1"/>
  <c r="AJ78" i="1"/>
  <c r="CX78" i="1" s="1"/>
  <c r="CQ78" i="1"/>
  <c r="CR78" i="1"/>
  <c r="CS78" i="1"/>
  <c r="CT78" i="1"/>
  <c r="CU78" i="1"/>
  <c r="CW78" i="1"/>
  <c r="GL78" i="1"/>
  <c r="GO78" i="1"/>
  <c r="GP78" i="1"/>
  <c r="GV78" i="1"/>
  <c r="HC78" i="1"/>
  <c r="I79" i="1"/>
  <c r="N79" i="1"/>
  <c r="W79" i="1"/>
  <c r="AC79" i="1"/>
  <c r="AE79" i="1"/>
  <c r="AD79" i="1" s="1"/>
  <c r="AF79" i="1"/>
  <c r="AG79" i="1"/>
  <c r="AH79" i="1"/>
  <c r="AI79" i="1"/>
  <c r="AJ79" i="1"/>
  <c r="CX79" i="1" s="1"/>
  <c r="CQ79" i="1"/>
  <c r="P79" i="1" s="1"/>
  <c r="CP79" i="1" s="1"/>
  <c r="O79" i="1" s="1"/>
  <c r="CR79" i="1"/>
  <c r="Q79" i="1" s="1"/>
  <c r="CS79" i="1"/>
  <c r="R79" i="1" s="1"/>
  <c r="CT79" i="1"/>
  <c r="S79" i="1" s="1"/>
  <c r="CU79" i="1"/>
  <c r="T79" i="1" s="1"/>
  <c r="CV79" i="1"/>
  <c r="U79" i="1" s="1"/>
  <c r="CW79" i="1"/>
  <c r="V79" i="1" s="1"/>
  <c r="GL79" i="1"/>
  <c r="GO79" i="1"/>
  <c r="GP79" i="1"/>
  <c r="GV79" i="1"/>
  <c r="HC79" i="1"/>
  <c r="GX79" i="1" s="1"/>
  <c r="N80" i="1"/>
  <c r="AC80" i="1"/>
  <c r="AD80" i="1"/>
  <c r="AE80" i="1"/>
  <c r="AF80" i="1"/>
  <c r="AG80" i="1"/>
  <c r="CU80" i="1" s="1"/>
  <c r="AH80" i="1"/>
  <c r="CV80" i="1" s="1"/>
  <c r="AI80" i="1"/>
  <c r="CW80" i="1" s="1"/>
  <c r="AJ80" i="1"/>
  <c r="CQ80" i="1"/>
  <c r="CR80" i="1"/>
  <c r="CS80" i="1"/>
  <c r="CT80" i="1"/>
  <c r="CX80" i="1"/>
  <c r="GL80" i="1"/>
  <c r="GO80" i="1"/>
  <c r="GP80" i="1"/>
  <c r="GV80" i="1"/>
  <c r="HC80" i="1" s="1"/>
  <c r="I81" i="1"/>
  <c r="P81" i="1" s="1"/>
  <c r="N81" i="1"/>
  <c r="S81" i="1"/>
  <c r="T81" i="1"/>
  <c r="AC81" i="1"/>
  <c r="AE81" i="1"/>
  <c r="AD81" i="1" s="1"/>
  <c r="AF81" i="1"/>
  <c r="AG81" i="1"/>
  <c r="CU81" i="1" s="1"/>
  <c r="AH81" i="1"/>
  <c r="AI81" i="1"/>
  <c r="AJ81" i="1"/>
  <c r="CX81" i="1" s="1"/>
  <c r="W81" i="1" s="1"/>
  <c r="CQ81" i="1"/>
  <c r="CR81" i="1"/>
  <c r="CS81" i="1"/>
  <c r="R81" i="1" s="1"/>
  <c r="CT81" i="1"/>
  <c r="CV81" i="1"/>
  <c r="U81" i="1" s="1"/>
  <c r="CW81" i="1"/>
  <c r="V81" i="1" s="1"/>
  <c r="GL81" i="1"/>
  <c r="GO81" i="1"/>
  <c r="GP81" i="1"/>
  <c r="GV81" i="1"/>
  <c r="HC81" i="1" s="1"/>
  <c r="C82" i="1"/>
  <c r="D82" i="1"/>
  <c r="N82" i="1"/>
  <c r="T82" i="1"/>
  <c r="U82" i="1"/>
  <c r="AC82" i="1"/>
  <c r="AE82" i="1"/>
  <c r="AD82" i="1" s="1"/>
  <c r="AF82" i="1"/>
  <c r="AG82" i="1"/>
  <c r="CU82" i="1" s="1"/>
  <c r="AH82" i="1"/>
  <c r="AI82" i="1"/>
  <c r="AJ82" i="1"/>
  <c r="CX82" i="1" s="1"/>
  <c r="W82" i="1" s="1"/>
  <c r="CQ82" i="1"/>
  <c r="CR82" i="1"/>
  <c r="CS82" i="1"/>
  <c r="CT82" i="1"/>
  <c r="CV82" i="1"/>
  <c r="CW82" i="1"/>
  <c r="GL82" i="1"/>
  <c r="GO82" i="1"/>
  <c r="GP82" i="1"/>
  <c r="GV82" i="1"/>
  <c r="GX82" i="1"/>
  <c r="HC82" i="1"/>
  <c r="C83" i="1"/>
  <c r="D83" i="1"/>
  <c r="N83" i="1"/>
  <c r="U83" i="1"/>
  <c r="AC83" i="1"/>
  <c r="AE83" i="1"/>
  <c r="AD83" i="1" s="1"/>
  <c r="AF83" i="1"/>
  <c r="AG83" i="1"/>
  <c r="CU83" i="1" s="1"/>
  <c r="T83" i="1" s="1"/>
  <c r="AH83" i="1"/>
  <c r="AI83" i="1"/>
  <c r="AJ83" i="1"/>
  <c r="CQ83" i="1"/>
  <c r="CR83" i="1"/>
  <c r="CS83" i="1"/>
  <c r="CT83" i="1"/>
  <c r="CV83" i="1"/>
  <c r="CW83" i="1"/>
  <c r="CX83" i="1"/>
  <c r="W83" i="1" s="1"/>
  <c r="GL83" i="1"/>
  <c r="GO83" i="1"/>
  <c r="GP83" i="1"/>
  <c r="GV83" i="1"/>
  <c r="HC83" i="1"/>
  <c r="GX83" i="1" s="1"/>
  <c r="I84" i="1"/>
  <c r="N84" i="1"/>
  <c r="Q84" i="1"/>
  <c r="R84" i="1"/>
  <c r="U84" i="1"/>
  <c r="AB84" i="1"/>
  <c r="AC84" i="1"/>
  <c r="AE84" i="1"/>
  <c r="AD84" i="1" s="1"/>
  <c r="AF84" i="1"/>
  <c r="AG84" i="1"/>
  <c r="CU84" i="1" s="1"/>
  <c r="AH84" i="1"/>
  <c r="CV84" i="1" s="1"/>
  <c r="AI84" i="1"/>
  <c r="AJ84" i="1"/>
  <c r="CX84" i="1" s="1"/>
  <c r="W84" i="1" s="1"/>
  <c r="CQ84" i="1"/>
  <c r="CR84" i="1"/>
  <c r="CS84" i="1"/>
  <c r="CT84" i="1"/>
  <c r="S84" i="1" s="1"/>
  <c r="CY84" i="1" s="1"/>
  <c r="X84" i="1" s="1"/>
  <c r="CW84" i="1"/>
  <c r="V84" i="1" s="1"/>
  <c r="GL84" i="1"/>
  <c r="GO84" i="1"/>
  <c r="GP84" i="1"/>
  <c r="GV84" i="1"/>
  <c r="HC84" i="1" s="1"/>
  <c r="GX84" i="1" s="1"/>
  <c r="I85" i="1"/>
  <c r="N85" i="1"/>
  <c r="P85" i="1"/>
  <c r="Q85" i="1"/>
  <c r="R85" i="1"/>
  <c r="T85" i="1"/>
  <c r="AC85" i="1"/>
  <c r="AE85" i="1"/>
  <c r="AD85" i="1" s="1"/>
  <c r="AF85" i="1"/>
  <c r="AG85" i="1"/>
  <c r="AH85" i="1"/>
  <c r="CV85" i="1" s="1"/>
  <c r="U85" i="1" s="1"/>
  <c r="AI85" i="1"/>
  <c r="AJ85" i="1"/>
  <c r="CX85" i="1" s="1"/>
  <c r="W85" i="1" s="1"/>
  <c r="CQ85" i="1"/>
  <c r="CR85" i="1"/>
  <c r="CS85" i="1"/>
  <c r="CT85" i="1"/>
  <c r="S85" i="1" s="1"/>
  <c r="CU85" i="1"/>
  <c r="CW85" i="1"/>
  <c r="V85" i="1" s="1"/>
  <c r="CZ85" i="1"/>
  <c r="Y85" i="1" s="1"/>
  <c r="GL85" i="1"/>
  <c r="GO85" i="1"/>
  <c r="GP85" i="1"/>
  <c r="GV85" i="1"/>
  <c r="HC85" i="1" s="1"/>
  <c r="GX85" i="1" s="1"/>
  <c r="I86" i="1"/>
  <c r="N86" i="1"/>
  <c r="AB86" i="1"/>
  <c r="AC86" i="1"/>
  <c r="AD86" i="1"/>
  <c r="AE86" i="1"/>
  <c r="AF86" i="1"/>
  <c r="AG86" i="1"/>
  <c r="AH86" i="1"/>
  <c r="AI86" i="1"/>
  <c r="CW86" i="1" s="1"/>
  <c r="V86" i="1" s="1"/>
  <c r="AJ86" i="1"/>
  <c r="CX86" i="1" s="1"/>
  <c r="W86" i="1" s="1"/>
  <c r="CQ86" i="1"/>
  <c r="P86" i="1" s="1"/>
  <c r="CR86" i="1"/>
  <c r="Q86" i="1" s="1"/>
  <c r="CS86" i="1"/>
  <c r="R86" i="1" s="1"/>
  <c r="CT86" i="1"/>
  <c r="S86" i="1" s="1"/>
  <c r="CU86" i="1"/>
  <c r="T86" i="1" s="1"/>
  <c r="CV86" i="1"/>
  <c r="U86" i="1" s="1"/>
  <c r="GL86" i="1"/>
  <c r="GO86" i="1"/>
  <c r="GP86" i="1"/>
  <c r="GV86" i="1"/>
  <c r="HC86" i="1"/>
  <c r="GX86" i="1" s="1"/>
  <c r="I87" i="1"/>
  <c r="N87" i="1"/>
  <c r="Q87" i="1"/>
  <c r="S87" i="1"/>
  <c r="V87" i="1"/>
  <c r="AC87" i="1"/>
  <c r="AE87" i="1"/>
  <c r="AD87" i="1" s="1"/>
  <c r="AF87" i="1"/>
  <c r="AG87" i="1"/>
  <c r="CU87" i="1" s="1"/>
  <c r="T87" i="1" s="1"/>
  <c r="AH87" i="1"/>
  <c r="AI87" i="1"/>
  <c r="AJ87" i="1"/>
  <c r="CQ87" i="1"/>
  <c r="P87" i="1" s="1"/>
  <c r="CR87" i="1"/>
  <c r="CS87" i="1"/>
  <c r="R87" i="1" s="1"/>
  <c r="CT87" i="1"/>
  <c r="CV87" i="1"/>
  <c r="U87" i="1" s="1"/>
  <c r="CW87" i="1"/>
  <c r="CX87" i="1"/>
  <c r="W87" i="1" s="1"/>
  <c r="GL87" i="1"/>
  <c r="GO87" i="1"/>
  <c r="GP87" i="1"/>
  <c r="GV87" i="1"/>
  <c r="HC87" i="1"/>
  <c r="GX87" i="1" s="1"/>
  <c r="I88" i="1"/>
  <c r="N88" i="1"/>
  <c r="S88" i="1"/>
  <c r="V88" i="1"/>
  <c r="AC88" i="1"/>
  <c r="AD88" i="1"/>
  <c r="AB88" i="1" s="1"/>
  <c r="AE88" i="1"/>
  <c r="AF88" i="1"/>
  <c r="AG88" i="1"/>
  <c r="AH88" i="1"/>
  <c r="AI88" i="1"/>
  <c r="AJ88" i="1"/>
  <c r="CQ88" i="1"/>
  <c r="CR88" i="1"/>
  <c r="CS88" i="1"/>
  <c r="CT88" i="1"/>
  <c r="CU88" i="1"/>
  <c r="CV88" i="1"/>
  <c r="CW88" i="1"/>
  <c r="CX88" i="1"/>
  <c r="GL88" i="1"/>
  <c r="GO88" i="1"/>
  <c r="GP88" i="1"/>
  <c r="GV88" i="1"/>
  <c r="HC88" i="1" s="1"/>
  <c r="I89" i="1"/>
  <c r="N89" i="1"/>
  <c r="P89" i="1"/>
  <c r="AB89" i="1"/>
  <c r="AC89" i="1"/>
  <c r="AE89" i="1"/>
  <c r="AD89" i="1" s="1"/>
  <c r="AF89" i="1"/>
  <c r="AG89" i="1"/>
  <c r="AH89" i="1"/>
  <c r="CV89" i="1" s="1"/>
  <c r="AI89" i="1"/>
  <c r="CW89" i="1" s="1"/>
  <c r="AJ89" i="1"/>
  <c r="CQ89" i="1"/>
  <c r="CR89" i="1"/>
  <c r="Q89" i="1" s="1"/>
  <c r="CS89" i="1"/>
  <c r="CT89" i="1"/>
  <c r="CU89" i="1"/>
  <c r="CX89" i="1"/>
  <c r="GL89" i="1"/>
  <c r="GO89" i="1"/>
  <c r="GP89" i="1"/>
  <c r="GV89" i="1"/>
  <c r="HC89" i="1"/>
  <c r="C90" i="1"/>
  <c r="D90" i="1"/>
  <c r="I90" i="1"/>
  <c r="K90" i="1"/>
  <c r="N90" i="1"/>
  <c r="T90" i="1"/>
  <c r="AC90" i="1"/>
  <c r="AE90" i="1"/>
  <c r="AD90" i="1" s="1"/>
  <c r="AF90" i="1"/>
  <c r="AG90" i="1"/>
  <c r="AH90" i="1"/>
  <c r="AI90" i="1"/>
  <c r="AJ90" i="1"/>
  <c r="CX90" i="1" s="1"/>
  <c r="W90" i="1" s="1"/>
  <c r="CQ90" i="1"/>
  <c r="CR90" i="1"/>
  <c r="CS90" i="1"/>
  <c r="CT90" i="1"/>
  <c r="CU90" i="1"/>
  <c r="CV90" i="1"/>
  <c r="CW90" i="1"/>
  <c r="GL90" i="1"/>
  <c r="GN90" i="1"/>
  <c r="GP90" i="1"/>
  <c r="GV90" i="1"/>
  <c r="HC90" i="1"/>
  <c r="GX90" i="1" s="1"/>
  <c r="C91" i="1"/>
  <c r="D91" i="1"/>
  <c r="I91" i="1"/>
  <c r="K91" i="1"/>
  <c r="N91" i="1"/>
  <c r="AC91" i="1"/>
  <c r="AE91" i="1"/>
  <c r="AD91" i="1" s="1"/>
  <c r="AF91" i="1"/>
  <c r="AG91" i="1"/>
  <c r="CU91" i="1" s="1"/>
  <c r="AH91" i="1"/>
  <c r="AI91" i="1"/>
  <c r="AJ91" i="1"/>
  <c r="CX91" i="1" s="1"/>
  <c r="W91" i="1" s="1"/>
  <c r="CQ91" i="1"/>
  <c r="CR91" i="1"/>
  <c r="CS91" i="1"/>
  <c r="CT91" i="1"/>
  <c r="CV91" i="1"/>
  <c r="CW91" i="1"/>
  <c r="GL91" i="1"/>
  <c r="GN91" i="1"/>
  <c r="GP91" i="1"/>
  <c r="GV91" i="1"/>
  <c r="HC91" i="1"/>
  <c r="GX91" i="1" s="1"/>
  <c r="I92" i="1"/>
  <c r="N92" i="1"/>
  <c r="T92" i="1"/>
  <c r="V92" i="1"/>
  <c r="X92" i="1"/>
  <c r="Y92" i="1"/>
  <c r="AC92" i="1"/>
  <c r="AD92" i="1"/>
  <c r="AB92" i="1" s="1"/>
  <c r="AE92" i="1"/>
  <c r="AF92" i="1"/>
  <c r="AG92" i="1"/>
  <c r="AH92" i="1"/>
  <c r="AI92" i="1"/>
  <c r="AJ92" i="1"/>
  <c r="CP92" i="1"/>
  <c r="CQ92" i="1"/>
  <c r="CR92" i="1"/>
  <c r="CS92" i="1"/>
  <c r="CT92" i="1"/>
  <c r="CU92" i="1"/>
  <c r="CV92" i="1"/>
  <c r="CW92" i="1"/>
  <c r="CX92" i="1"/>
  <c r="CY92" i="1"/>
  <c r="CZ92" i="1"/>
  <c r="GL92" i="1"/>
  <c r="GN92" i="1"/>
  <c r="GP92" i="1"/>
  <c r="GV92" i="1"/>
  <c r="HC92" i="1"/>
  <c r="I93" i="1"/>
  <c r="N93" i="1"/>
  <c r="Q93" i="1"/>
  <c r="R93" i="1"/>
  <c r="T93" i="1"/>
  <c r="V93" i="1"/>
  <c r="AC93" i="1"/>
  <c r="AE93" i="1"/>
  <c r="AD93" i="1" s="1"/>
  <c r="AB93" i="1" s="1"/>
  <c r="AF93" i="1"/>
  <c r="AG93" i="1"/>
  <c r="AH93" i="1"/>
  <c r="AI93" i="1"/>
  <c r="AJ93" i="1"/>
  <c r="CP93" i="1"/>
  <c r="CQ93" i="1"/>
  <c r="CR93" i="1"/>
  <c r="CS93" i="1"/>
  <c r="CT93" i="1"/>
  <c r="S93" i="1" s="1"/>
  <c r="CU93" i="1"/>
  <c r="CV93" i="1"/>
  <c r="U93" i="1" s="1"/>
  <c r="CW93" i="1"/>
  <c r="CX93" i="1"/>
  <c r="W93" i="1" s="1"/>
  <c r="CY93" i="1"/>
  <c r="X93" i="1" s="1"/>
  <c r="CZ93" i="1"/>
  <c r="Y93" i="1" s="1"/>
  <c r="GL93" i="1"/>
  <c r="GN93" i="1"/>
  <c r="GP93" i="1"/>
  <c r="GV93" i="1"/>
  <c r="HC93" i="1"/>
  <c r="GX93" i="1" s="1"/>
  <c r="C94" i="1"/>
  <c r="D94" i="1"/>
  <c r="I94" i="1"/>
  <c r="K94" i="1"/>
  <c r="N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HC94" i="1" s="1"/>
  <c r="GX94" i="1"/>
  <c r="C95" i="1"/>
  <c r="D95" i="1"/>
  <c r="I95" i="1"/>
  <c r="K95" i="1"/>
  <c r="N95" i="1"/>
  <c r="AC95" i="1"/>
  <c r="AE95" i="1"/>
  <c r="AD95" i="1" s="1"/>
  <c r="AF95" i="1"/>
  <c r="AG95" i="1"/>
  <c r="CU95" i="1" s="1"/>
  <c r="T95" i="1" s="1"/>
  <c r="AH95" i="1"/>
  <c r="AI95" i="1"/>
  <c r="AJ95" i="1"/>
  <c r="CQ95" i="1"/>
  <c r="CR95" i="1"/>
  <c r="CS95" i="1"/>
  <c r="CT95" i="1"/>
  <c r="CV95" i="1"/>
  <c r="CW95" i="1"/>
  <c r="CX95" i="1"/>
  <c r="W95" i="1" s="1"/>
  <c r="GL95" i="1"/>
  <c r="GO95" i="1"/>
  <c r="GP95" i="1"/>
  <c r="GV95" i="1"/>
  <c r="HC95" i="1"/>
  <c r="GX95" i="1" s="1"/>
  <c r="I96" i="1"/>
  <c r="N96" i="1"/>
  <c r="Q96" i="1"/>
  <c r="R96" i="1"/>
  <c r="T96" i="1"/>
  <c r="W96" i="1"/>
  <c r="AC96" i="1"/>
  <c r="AE96" i="1"/>
  <c r="AD96" i="1" s="1"/>
  <c r="AF96" i="1"/>
  <c r="AG96" i="1"/>
  <c r="CU96" i="1" s="1"/>
  <c r="AH96" i="1"/>
  <c r="AI96" i="1"/>
  <c r="AJ96" i="1"/>
  <c r="CX96" i="1" s="1"/>
  <c r="CQ96" i="1"/>
  <c r="CR96" i="1"/>
  <c r="CS96" i="1"/>
  <c r="CT96" i="1"/>
  <c r="CV96" i="1"/>
  <c r="U96" i="1" s="1"/>
  <c r="CW96" i="1"/>
  <c r="V96" i="1" s="1"/>
  <c r="GL96" i="1"/>
  <c r="GO96" i="1"/>
  <c r="GP96" i="1"/>
  <c r="GV96" i="1"/>
  <c r="HC96" i="1"/>
  <c r="GX96" i="1" s="1"/>
  <c r="I97" i="1"/>
  <c r="N97" i="1"/>
  <c r="AC97" i="1"/>
  <c r="AE97" i="1"/>
  <c r="AD97" i="1" s="1"/>
  <c r="AF97" i="1"/>
  <c r="AG97" i="1"/>
  <c r="CU97" i="1" s="1"/>
  <c r="AH97" i="1"/>
  <c r="AI97" i="1"/>
  <c r="AJ97" i="1"/>
  <c r="CQ97" i="1"/>
  <c r="CR97" i="1"/>
  <c r="CS97" i="1"/>
  <c r="CT97" i="1"/>
  <c r="CV97" i="1"/>
  <c r="CW97" i="1"/>
  <c r="CX97" i="1"/>
  <c r="GL97" i="1"/>
  <c r="GO97" i="1"/>
  <c r="GP97" i="1"/>
  <c r="GV97" i="1"/>
  <c r="HC97" i="1"/>
  <c r="I98" i="1"/>
  <c r="N98" i="1"/>
  <c r="P98" i="1"/>
  <c r="Q98" i="1"/>
  <c r="CP98" i="1" s="1"/>
  <c r="O98" i="1" s="1"/>
  <c r="S98" i="1"/>
  <c r="V98" i="1"/>
  <c r="AC98" i="1"/>
  <c r="AD98" i="1"/>
  <c r="AB98" i="1" s="1"/>
  <c r="AE98" i="1"/>
  <c r="AF98" i="1"/>
  <c r="AG98" i="1"/>
  <c r="AH98" i="1"/>
  <c r="CV98" i="1" s="1"/>
  <c r="U98" i="1" s="1"/>
  <c r="AI98" i="1"/>
  <c r="CW98" i="1" s="1"/>
  <c r="AJ98" i="1"/>
  <c r="CX98" i="1" s="1"/>
  <c r="W98" i="1" s="1"/>
  <c r="CQ98" i="1"/>
  <c r="CR98" i="1"/>
  <c r="CS98" i="1"/>
  <c r="R98" i="1" s="1"/>
  <c r="CT98" i="1"/>
  <c r="CU98" i="1"/>
  <c r="T98" i="1" s="1"/>
  <c r="GL98" i="1"/>
  <c r="GO98" i="1"/>
  <c r="GP98" i="1"/>
  <c r="GV98" i="1"/>
  <c r="HC98" i="1" s="1"/>
  <c r="GX98" i="1" s="1"/>
  <c r="N99" i="1"/>
  <c r="AB99" i="1"/>
  <c r="AC99" i="1"/>
  <c r="AE99" i="1"/>
  <c r="AD99" i="1" s="1"/>
  <c r="AF99" i="1"/>
  <c r="AG99" i="1"/>
  <c r="CU99" i="1" s="1"/>
  <c r="AH99" i="1"/>
  <c r="AI99" i="1"/>
  <c r="AJ99" i="1"/>
  <c r="CQ99" i="1"/>
  <c r="CR99" i="1"/>
  <c r="CS99" i="1"/>
  <c r="CT99" i="1"/>
  <c r="CV99" i="1"/>
  <c r="CW99" i="1"/>
  <c r="CX99" i="1"/>
  <c r="GL99" i="1"/>
  <c r="GO99" i="1"/>
  <c r="GP99" i="1"/>
  <c r="GV99" i="1"/>
  <c r="HC99" i="1" s="1"/>
  <c r="I100" i="1"/>
  <c r="N100" i="1"/>
  <c r="AC100" i="1"/>
  <c r="AE100" i="1"/>
  <c r="AD100" i="1" s="1"/>
  <c r="AF100" i="1"/>
  <c r="AG100" i="1"/>
  <c r="CU100" i="1" s="1"/>
  <c r="AH100" i="1"/>
  <c r="AI100" i="1"/>
  <c r="AJ100" i="1"/>
  <c r="CX100" i="1" s="1"/>
  <c r="W100" i="1" s="1"/>
  <c r="CQ100" i="1"/>
  <c r="CR100" i="1"/>
  <c r="CS100" i="1"/>
  <c r="R100" i="1" s="1"/>
  <c r="CT100" i="1"/>
  <c r="CV100" i="1"/>
  <c r="CW100" i="1"/>
  <c r="GL100" i="1"/>
  <c r="GO100" i="1"/>
  <c r="GP100" i="1"/>
  <c r="GV100" i="1"/>
  <c r="HC100" i="1"/>
  <c r="GX100" i="1" s="1"/>
  <c r="I101" i="1"/>
  <c r="N101" i="1"/>
  <c r="P101" i="1"/>
  <c r="S101" i="1"/>
  <c r="V101" i="1"/>
  <c r="W101" i="1"/>
  <c r="AC101" i="1"/>
  <c r="AD101" i="1"/>
  <c r="AB101" i="1" s="1"/>
  <c r="AE101" i="1"/>
  <c r="AF101" i="1"/>
  <c r="AG101" i="1"/>
  <c r="CU101" i="1" s="1"/>
  <c r="T101" i="1" s="1"/>
  <c r="AH101" i="1"/>
  <c r="CV101" i="1" s="1"/>
  <c r="U101" i="1" s="1"/>
  <c r="AI101" i="1"/>
  <c r="CW101" i="1" s="1"/>
  <c r="AJ101" i="1"/>
  <c r="CX101" i="1" s="1"/>
  <c r="CQ101" i="1"/>
  <c r="CR101" i="1"/>
  <c r="Q101" i="1" s="1"/>
  <c r="CS101" i="1"/>
  <c r="CT101" i="1"/>
  <c r="GL101" i="1"/>
  <c r="GO101" i="1"/>
  <c r="GP101" i="1"/>
  <c r="GV101" i="1"/>
  <c r="GX101" i="1"/>
  <c r="HC101" i="1"/>
  <c r="C102" i="1"/>
  <c r="D102" i="1"/>
  <c r="I102" i="1"/>
  <c r="K102" i="1"/>
  <c r="N102" i="1"/>
  <c r="T102" i="1"/>
  <c r="AC102" i="1"/>
  <c r="AE102" i="1"/>
  <c r="AD102" i="1" s="1"/>
  <c r="AF102" i="1"/>
  <c r="AG102" i="1"/>
  <c r="AH102" i="1"/>
  <c r="AI102" i="1"/>
  <c r="AJ102" i="1"/>
  <c r="CX102" i="1" s="1"/>
  <c r="W102" i="1" s="1"/>
  <c r="CQ102" i="1"/>
  <c r="CR102" i="1"/>
  <c r="CS102" i="1"/>
  <c r="CT102" i="1"/>
  <c r="CU102" i="1"/>
  <c r="CV102" i="1"/>
  <c r="CW102" i="1"/>
  <c r="GL102" i="1"/>
  <c r="GN102" i="1"/>
  <c r="GP102" i="1"/>
  <c r="GV102" i="1"/>
  <c r="HC102" i="1" s="1"/>
  <c r="GX102" i="1" s="1"/>
  <c r="C103" i="1"/>
  <c r="D103" i="1"/>
  <c r="I103" i="1"/>
  <c r="K103" i="1"/>
  <c r="N103" i="1"/>
  <c r="T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W103" i="1" s="1"/>
  <c r="GL103" i="1"/>
  <c r="GN103" i="1"/>
  <c r="GP103" i="1"/>
  <c r="GV103" i="1"/>
  <c r="HC103" i="1"/>
  <c r="GX103" i="1" s="1"/>
  <c r="I104" i="1"/>
  <c r="N104" i="1"/>
  <c r="AC104" i="1"/>
  <c r="AB104" i="1" s="1"/>
  <c r="AD104" i="1"/>
  <c r="AE104" i="1"/>
  <c r="AF104" i="1"/>
  <c r="AG104" i="1"/>
  <c r="CU104" i="1" s="1"/>
  <c r="AH104" i="1"/>
  <c r="AI104" i="1"/>
  <c r="CW104" i="1" s="1"/>
  <c r="AJ104" i="1"/>
  <c r="CQ104" i="1"/>
  <c r="CR104" i="1"/>
  <c r="CS104" i="1"/>
  <c r="CT104" i="1"/>
  <c r="CV104" i="1"/>
  <c r="CX104" i="1"/>
  <c r="GL104" i="1"/>
  <c r="GN104" i="1"/>
  <c r="GP104" i="1"/>
  <c r="GV104" i="1"/>
  <c r="HC104" i="1"/>
  <c r="GX104" i="1" s="1"/>
  <c r="N105" i="1"/>
  <c r="AC105" i="1"/>
  <c r="AD105" i="1"/>
  <c r="AE105" i="1"/>
  <c r="AF105" i="1"/>
  <c r="AG105" i="1"/>
  <c r="CU105" i="1" s="1"/>
  <c r="AH105" i="1"/>
  <c r="CV105" i="1" s="1"/>
  <c r="AI105" i="1"/>
  <c r="CW105" i="1" s="1"/>
  <c r="AJ105" i="1"/>
  <c r="CX105" i="1" s="1"/>
  <c r="CQ105" i="1"/>
  <c r="CR105" i="1"/>
  <c r="CS105" i="1"/>
  <c r="CT105" i="1"/>
  <c r="GL105" i="1"/>
  <c r="GN105" i="1"/>
  <c r="GP105" i="1"/>
  <c r="GV105" i="1"/>
  <c r="HC105" i="1" s="1"/>
  <c r="I106" i="1"/>
  <c r="N106" i="1"/>
  <c r="P106" i="1"/>
  <c r="O106" i="1" s="1"/>
  <c r="R106" i="1"/>
  <c r="S106" i="1"/>
  <c r="U106" i="1"/>
  <c r="V106" i="1"/>
  <c r="X106" i="1"/>
  <c r="Y106" i="1"/>
  <c r="AC106" i="1"/>
  <c r="AE106" i="1"/>
  <c r="AD106" i="1" s="1"/>
  <c r="AB106" i="1" s="1"/>
  <c r="AF106" i="1"/>
  <c r="AG106" i="1"/>
  <c r="AH106" i="1"/>
  <c r="AI106" i="1"/>
  <c r="AJ106" i="1"/>
  <c r="CP106" i="1"/>
  <c r="CQ106" i="1"/>
  <c r="CR106" i="1"/>
  <c r="Q106" i="1" s="1"/>
  <c r="CS106" i="1"/>
  <c r="CT106" i="1"/>
  <c r="CU106" i="1"/>
  <c r="CV106" i="1"/>
  <c r="CW106" i="1"/>
  <c r="CX106" i="1"/>
  <c r="CY106" i="1"/>
  <c r="CZ106" i="1"/>
  <c r="GL106" i="1"/>
  <c r="GN106" i="1"/>
  <c r="GP106" i="1"/>
  <c r="GV106" i="1"/>
  <c r="GX106" i="1"/>
  <c r="HC106" i="1"/>
  <c r="I107" i="1"/>
  <c r="N107" i="1"/>
  <c r="R107" i="1"/>
  <c r="S107" i="1"/>
  <c r="T107" i="1"/>
  <c r="U107" i="1"/>
  <c r="Y107" i="1"/>
  <c r="AC107" i="1"/>
  <c r="AE107" i="1"/>
  <c r="AD107" i="1" s="1"/>
  <c r="AB107" i="1" s="1"/>
  <c r="AF107" i="1"/>
  <c r="AG107" i="1"/>
  <c r="AH107" i="1"/>
  <c r="AI107" i="1"/>
  <c r="AJ107" i="1"/>
  <c r="CP107" i="1"/>
  <c r="CQ107" i="1"/>
  <c r="CR107" i="1"/>
  <c r="Q107" i="1" s="1"/>
  <c r="CS107" i="1"/>
  <c r="CT107" i="1"/>
  <c r="CU107" i="1"/>
  <c r="CV107" i="1"/>
  <c r="CW107" i="1"/>
  <c r="V107" i="1" s="1"/>
  <c r="CX107" i="1"/>
  <c r="W107" i="1" s="1"/>
  <c r="CY107" i="1"/>
  <c r="X107" i="1" s="1"/>
  <c r="CZ107" i="1"/>
  <c r="GL107" i="1"/>
  <c r="GN107" i="1"/>
  <c r="GP107" i="1"/>
  <c r="GV107" i="1"/>
  <c r="HC107" i="1"/>
  <c r="GX107" i="1" s="1"/>
  <c r="B109" i="1"/>
  <c r="B26" i="1" s="1"/>
  <c r="C109" i="1"/>
  <c r="C26" i="1" s="1"/>
  <c r="D109" i="1"/>
  <c r="D26" i="1" s="1"/>
  <c r="F109" i="1"/>
  <c r="F26" i="1" s="1"/>
  <c r="G109" i="1"/>
  <c r="G26" i="1" s="1"/>
  <c r="AP109" i="1"/>
  <c r="BC109" i="1"/>
  <c r="BD109" i="1"/>
  <c r="BX109" i="1"/>
  <c r="BY109" i="1"/>
  <c r="BY26" i="1" s="1"/>
  <c r="CK109" i="1"/>
  <c r="CL109" i="1"/>
  <c r="CM109" i="1"/>
  <c r="CM26" i="1" s="1"/>
  <c r="ET109" i="1"/>
  <c r="FP109" i="1"/>
  <c r="FQ109" i="1"/>
  <c r="GC109" i="1"/>
  <c r="GC26" i="1" s="1"/>
  <c r="GD109" i="1"/>
  <c r="GD26" i="1" s="1"/>
  <c r="GE109" i="1"/>
  <c r="GE26" i="1" s="1"/>
  <c r="P122" i="1"/>
  <c r="D139" i="1"/>
  <c r="B141" i="1"/>
  <c r="D141" i="1"/>
  <c r="E141" i="1"/>
  <c r="G141" i="1"/>
  <c r="Z141" i="1"/>
  <c r="AA141" i="1"/>
  <c r="AM141" i="1"/>
  <c r="AN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Y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R141" i="1"/>
  <c r="DS141" i="1"/>
  <c r="EE141" i="1"/>
  <c r="EF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Q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K143" i="1"/>
  <c r="N143" i="1"/>
  <c r="T143" i="1"/>
  <c r="U143" i="1"/>
  <c r="V143" i="1"/>
  <c r="AC143" i="1"/>
  <c r="AE143" i="1"/>
  <c r="AD143" i="1" s="1"/>
  <c r="AF143" i="1"/>
  <c r="AG143" i="1"/>
  <c r="AH143" i="1"/>
  <c r="AI143" i="1"/>
  <c r="AJ143" i="1"/>
  <c r="CX143" i="1" s="1"/>
  <c r="W143" i="1" s="1"/>
  <c r="CQ143" i="1"/>
  <c r="CR143" i="1"/>
  <c r="CS143" i="1"/>
  <c r="CT143" i="1"/>
  <c r="CU143" i="1"/>
  <c r="CV143" i="1"/>
  <c r="CW143" i="1"/>
  <c r="GL143" i="1"/>
  <c r="GO143" i="1"/>
  <c r="GP143" i="1"/>
  <c r="GV143" i="1"/>
  <c r="HC143" i="1" s="1"/>
  <c r="GX143" i="1"/>
  <c r="C144" i="1"/>
  <c r="D144" i="1"/>
  <c r="I144" i="1"/>
  <c r="K144" i="1"/>
  <c r="N144" i="1"/>
  <c r="T144" i="1"/>
  <c r="V144" i="1"/>
  <c r="AC144" i="1"/>
  <c r="AD144" i="1"/>
  <c r="AE144" i="1"/>
  <c r="AF144" i="1"/>
  <c r="AG144" i="1"/>
  <c r="CU144" i="1" s="1"/>
  <c r="AH144" i="1"/>
  <c r="AI144" i="1"/>
  <c r="AJ144" i="1"/>
  <c r="CX144" i="1" s="1"/>
  <c r="W144" i="1" s="1"/>
  <c r="CQ144" i="1"/>
  <c r="CR144" i="1"/>
  <c r="CS144" i="1"/>
  <c r="CT144" i="1"/>
  <c r="CV144" i="1"/>
  <c r="CW144" i="1"/>
  <c r="GL144" i="1"/>
  <c r="GO144" i="1"/>
  <c r="GP144" i="1"/>
  <c r="GV144" i="1"/>
  <c r="HC144" i="1" s="1"/>
  <c r="C145" i="1"/>
  <c r="D145" i="1"/>
  <c r="I145" i="1"/>
  <c r="K145" i="1"/>
  <c r="N145" i="1"/>
  <c r="V145" i="1"/>
  <c r="AC145" i="1"/>
  <c r="AD145" i="1"/>
  <c r="AE145" i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CW145" i="1"/>
  <c r="CX145" i="1"/>
  <c r="W145" i="1" s="1"/>
  <c r="GL145" i="1"/>
  <c r="GO145" i="1"/>
  <c r="GP145" i="1"/>
  <c r="GV145" i="1"/>
  <c r="HC145" i="1"/>
  <c r="GX145" i="1" s="1"/>
  <c r="C146" i="1"/>
  <c r="D146" i="1"/>
  <c r="I146" i="1"/>
  <c r="K146" i="1"/>
  <c r="N146" i="1"/>
  <c r="V146" i="1"/>
  <c r="AC146" i="1"/>
  <c r="AE146" i="1"/>
  <c r="AD146" i="1" s="1"/>
  <c r="AB146" i="1" s="1"/>
  <c r="AF146" i="1"/>
  <c r="AG146" i="1"/>
  <c r="AH146" i="1"/>
  <c r="AI146" i="1"/>
  <c r="AJ146" i="1"/>
  <c r="CQ146" i="1"/>
  <c r="CR146" i="1"/>
  <c r="CS146" i="1"/>
  <c r="CT146" i="1"/>
  <c r="CU146" i="1"/>
  <c r="T146" i="1" s="1"/>
  <c r="CV146" i="1"/>
  <c r="CW146" i="1"/>
  <c r="CX146" i="1"/>
  <c r="GL146" i="1"/>
  <c r="GO146" i="1"/>
  <c r="GP146" i="1"/>
  <c r="GV146" i="1"/>
  <c r="GX146" i="1"/>
  <c r="HC146" i="1"/>
  <c r="C147" i="1"/>
  <c r="D147" i="1"/>
  <c r="I147" i="1"/>
  <c r="K147" i="1"/>
  <c r="N147" i="1"/>
  <c r="W147" i="1"/>
  <c r="AC147" i="1"/>
  <c r="AE147" i="1"/>
  <c r="AD147" i="1" s="1"/>
  <c r="AF147" i="1"/>
  <c r="AG147" i="1"/>
  <c r="AH147" i="1"/>
  <c r="AI147" i="1"/>
  <c r="AJ147" i="1"/>
  <c r="CX147" i="1" s="1"/>
  <c r="CQ147" i="1"/>
  <c r="CR147" i="1"/>
  <c r="CS147" i="1"/>
  <c r="CT147" i="1"/>
  <c r="CU147" i="1"/>
  <c r="CV147" i="1"/>
  <c r="CW147" i="1"/>
  <c r="GL147" i="1"/>
  <c r="GN147" i="1"/>
  <c r="GP147" i="1"/>
  <c r="GV147" i="1"/>
  <c r="HC147" i="1" s="1"/>
  <c r="GX147" i="1" s="1"/>
  <c r="C148" i="1"/>
  <c r="D148" i="1"/>
  <c r="I148" i="1"/>
  <c r="K148" i="1"/>
  <c r="N148" i="1"/>
  <c r="T148" i="1"/>
  <c r="AC148" i="1"/>
  <c r="AE148" i="1"/>
  <c r="AD148" i="1" s="1"/>
  <c r="AF148" i="1"/>
  <c r="AG148" i="1"/>
  <c r="AH148" i="1"/>
  <c r="AI148" i="1"/>
  <c r="AJ148" i="1"/>
  <c r="CX148" i="1" s="1"/>
  <c r="W148" i="1" s="1"/>
  <c r="CQ148" i="1"/>
  <c r="CR148" i="1"/>
  <c r="CS148" i="1"/>
  <c r="CT148" i="1"/>
  <c r="CU148" i="1"/>
  <c r="CV148" i="1"/>
  <c r="CW148" i="1"/>
  <c r="GL148" i="1"/>
  <c r="GN148" i="1"/>
  <c r="GP148" i="1"/>
  <c r="GV148" i="1"/>
  <c r="HC148" i="1" s="1"/>
  <c r="GX148" i="1" s="1"/>
  <c r="N149" i="1"/>
  <c r="AC149" i="1"/>
  <c r="AB149" i="1" s="1"/>
  <c r="AE149" i="1"/>
  <c r="AD149" i="1" s="1"/>
  <c r="AF149" i="1"/>
  <c r="AG149" i="1"/>
  <c r="AH149" i="1"/>
  <c r="AI149" i="1"/>
  <c r="CW149" i="1" s="1"/>
  <c r="AJ149" i="1"/>
  <c r="CQ149" i="1"/>
  <c r="CR149" i="1"/>
  <c r="CS149" i="1"/>
  <c r="CT149" i="1"/>
  <c r="CU149" i="1"/>
  <c r="CV149" i="1"/>
  <c r="CX149" i="1"/>
  <c r="GL149" i="1"/>
  <c r="GN149" i="1"/>
  <c r="GP149" i="1"/>
  <c r="GV149" i="1"/>
  <c r="HC149" i="1"/>
  <c r="N150" i="1"/>
  <c r="AC150" i="1"/>
  <c r="AE150" i="1"/>
  <c r="AD150" i="1" s="1"/>
  <c r="AF150" i="1"/>
  <c r="AG150" i="1"/>
  <c r="CU150" i="1" s="1"/>
  <c r="AH150" i="1"/>
  <c r="AI150" i="1"/>
  <c r="AJ150" i="1"/>
  <c r="CQ150" i="1"/>
  <c r="CR150" i="1"/>
  <c r="CS150" i="1"/>
  <c r="CT150" i="1"/>
  <c r="CV150" i="1"/>
  <c r="CW150" i="1"/>
  <c r="CX150" i="1"/>
  <c r="GL150" i="1"/>
  <c r="GN150" i="1"/>
  <c r="GP150" i="1"/>
  <c r="GV150" i="1"/>
  <c r="HC150" i="1" s="1"/>
  <c r="I151" i="1"/>
  <c r="N151" i="1"/>
  <c r="Q151" i="1"/>
  <c r="S151" i="1"/>
  <c r="U151" i="1"/>
  <c r="X151" i="1"/>
  <c r="AC151" i="1"/>
  <c r="AB151" i="1" s="1"/>
  <c r="AE151" i="1"/>
  <c r="AD151" i="1" s="1"/>
  <c r="AF151" i="1"/>
  <c r="AG151" i="1"/>
  <c r="AH151" i="1"/>
  <c r="AI151" i="1"/>
  <c r="AJ151" i="1"/>
  <c r="CP151" i="1"/>
  <c r="CQ151" i="1"/>
  <c r="CR151" i="1"/>
  <c r="CS151" i="1"/>
  <c r="R151" i="1" s="1"/>
  <c r="CT151" i="1"/>
  <c r="CU151" i="1"/>
  <c r="CV151" i="1"/>
  <c r="CW151" i="1"/>
  <c r="V151" i="1" s="1"/>
  <c r="CX151" i="1"/>
  <c r="CY151" i="1"/>
  <c r="CZ151" i="1"/>
  <c r="Y151" i="1" s="1"/>
  <c r="GL151" i="1"/>
  <c r="GN151" i="1"/>
  <c r="GP151" i="1"/>
  <c r="GV151" i="1"/>
  <c r="GX151" i="1"/>
  <c r="HC151" i="1"/>
  <c r="I152" i="1"/>
  <c r="N152" i="1"/>
  <c r="S152" i="1"/>
  <c r="T152" i="1"/>
  <c r="V152" i="1"/>
  <c r="W152" i="1"/>
  <c r="X152" i="1"/>
  <c r="Y152" i="1"/>
  <c r="AB152" i="1"/>
  <c r="AC152" i="1"/>
  <c r="AE152" i="1"/>
  <c r="AD152" i="1" s="1"/>
  <c r="AF152" i="1"/>
  <c r="AG152" i="1"/>
  <c r="AH152" i="1"/>
  <c r="AI152" i="1"/>
  <c r="AJ152" i="1"/>
  <c r="CP152" i="1"/>
  <c r="CQ152" i="1"/>
  <c r="CR152" i="1"/>
  <c r="Q152" i="1" s="1"/>
  <c r="CS152" i="1"/>
  <c r="R152" i="1" s="1"/>
  <c r="CT152" i="1"/>
  <c r="CU152" i="1"/>
  <c r="CV152" i="1"/>
  <c r="U152" i="1" s="1"/>
  <c r="CW152" i="1"/>
  <c r="CX152" i="1"/>
  <c r="CY152" i="1"/>
  <c r="CZ152" i="1"/>
  <c r="GL152" i="1"/>
  <c r="GN152" i="1"/>
  <c r="GP152" i="1"/>
  <c r="GV152" i="1"/>
  <c r="HC152" i="1"/>
  <c r="GX152" i="1" s="1"/>
  <c r="C153" i="1"/>
  <c r="D153" i="1"/>
  <c r="I153" i="1"/>
  <c r="I155" i="1" s="1"/>
  <c r="Q155" i="1" s="1"/>
  <c r="K153" i="1"/>
  <c r="N153" i="1"/>
  <c r="T153" i="1"/>
  <c r="AC153" i="1"/>
  <c r="AE153" i="1"/>
  <c r="AD153" i="1" s="1"/>
  <c r="AF153" i="1"/>
  <c r="AG153" i="1"/>
  <c r="AH153" i="1"/>
  <c r="AI153" i="1"/>
  <c r="AJ153" i="1"/>
  <c r="CX153" i="1" s="1"/>
  <c r="W153" i="1" s="1"/>
  <c r="CQ153" i="1"/>
  <c r="CR153" i="1"/>
  <c r="CS153" i="1"/>
  <c r="CT153" i="1"/>
  <c r="CU153" i="1"/>
  <c r="CV153" i="1"/>
  <c r="CW153" i="1"/>
  <c r="GL153" i="1"/>
  <c r="GN153" i="1"/>
  <c r="GP153" i="1"/>
  <c r="GV153" i="1"/>
  <c r="HC153" i="1" s="1"/>
  <c r="GX153" i="1" s="1"/>
  <c r="C154" i="1"/>
  <c r="D154" i="1"/>
  <c r="I154" i="1"/>
  <c r="K154" i="1"/>
  <c r="N154" i="1"/>
  <c r="AC154" i="1"/>
  <c r="AE154" i="1"/>
  <c r="AD154" i="1" s="1"/>
  <c r="AF154" i="1"/>
  <c r="AG154" i="1"/>
  <c r="AH154" i="1"/>
  <c r="AI154" i="1"/>
  <c r="AJ154" i="1"/>
  <c r="CQ154" i="1"/>
  <c r="CR154" i="1"/>
  <c r="CS154" i="1"/>
  <c r="CT154" i="1"/>
  <c r="CU154" i="1"/>
  <c r="CV154" i="1"/>
  <c r="CW154" i="1"/>
  <c r="CX154" i="1"/>
  <c r="W154" i="1" s="1"/>
  <c r="GL154" i="1"/>
  <c r="GN154" i="1"/>
  <c r="GP154" i="1"/>
  <c r="GV154" i="1"/>
  <c r="HC154" i="1"/>
  <c r="N155" i="1"/>
  <c r="V155" i="1"/>
  <c r="W155" i="1"/>
  <c r="AC155" i="1"/>
  <c r="AD155" i="1"/>
  <c r="AB155" i="1" s="1"/>
  <c r="AE155" i="1"/>
  <c r="AF155" i="1"/>
  <c r="AG155" i="1"/>
  <c r="AH155" i="1"/>
  <c r="CV155" i="1" s="1"/>
  <c r="U155" i="1" s="1"/>
  <c r="AI155" i="1"/>
  <c r="CW155" i="1" s="1"/>
  <c r="AJ155" i="1"/>
  <c r="CX155" i="1" s="1"/>
  <c r="CQ155" i="1"/>
  <c r="CR155" i="1"/>
  <c r="CS155" i="1"/>
  <c r="CT155" i="1"/>
  <c r="CU155" i="1"/>
  <c r="T155" i="1" s="1"/>
  <c r="GL155" i="1"/>
  <c r="GN155" i="1"/>
  <c r="GP155" i="1"/>
  <c r="GV155" i="1"/>
  <c r="HC155" i="1" s="1"/>
  <c r="N156" i="1"/>
  <c r="AB156" i="1"/>
  <c r="AC156" i="1"/>
  <c r="AE156" i="1"/>
  <c r="AD156" i="1" s="1"/>
  <c r="AF156" i="1"/>
  <c r="AG156" i="1"/>
  <c r="CU156" i="1" s="1"/>
  <c r="AH156" i="1"/>
  <c r="AI156" i="1"/>
  <c r="CW156" i="1" s="1"/>
  <c r="AJ156" i="1"/>
  <c r="CQ156" i="1"/>
  <c r="CR156" i="1"/>
  <c r="CS156" i="1"/>
  <c r="CT156" i="1"/>
  <c r="CV156" i="1"/>
  <c r="CX156" i="1"/>
  <c r="GL156" i="1"/>
  <c r="GN156" i="1"/>
  <c r="GP156" i="1"/>
  <c r="GV156" i="1"/>
  <c r="HC156" i="1"/>
  <c r="I157" i="1"/>
  <c r="N157" i="1"/>
  <c r="X157" i="1"/>
  <c r="Y157" i="1"/>
  <c r="AC157" i="1"/>
  <c r="AB157" i="1" s="1"/>
  <c r="AD157" i="1"/>
  <c r="AE157" i="1"/>
  <c r="AF157" i="1"/>
  <c r="AG157" i="1"/>
  <c r="AH157" i="1"/>
  <c r="AI157" i="1"/>
  <c r="AJ157" i="1"/>
  <c r="CP157" i="1"/>
  <c r="CQ157" i="1"/>
  <c r="CR157" i="1"/>
  <c r="CS157" i="1"/>
  <c r="R157" i="1" s="1"/>
  <c r="CT157" i="1"/>
  <c r="S157" i="1" s="1"/>
  <c r="CU157" i="1"/>
  <c r="T157" i="1" s="1"/>
  <c r="CV157" i="1"/>
  <c r="U157" i="1" s="1"/>
  <c r="CW157" i="1"/>
  <c r="V157" i="1" s="1"/>
  <c r="CX157" i="1"/>
  <c r="CY157" i="1"/>
  <c r="CZ157" i="1"/>
  <c r="GL157" i="1"/>
  <c r="GN157" i="1"/>
  <c r="GP157" i="1"/>
  <c r="GV157" i="1"/>
  <c r="HC157" i="1"/>
  <c r="GX157" i="1" s="1"/>
  <c r="I158" i="1"/>
  <c r="N158" i="1"/>
  <c r="Q158" i="1"/>
  <c r="S158" i="1"/>
  <c r="X158" i="1"/>
  <c r="Y158" i="1"/>
  <c r="AC158" i="1"/>
  <c r="AD158" i="1"/>
  <c r="AB158" i="1" s="1"/>
  <c r="AE158" i="1"/>
  <c r="AF158" i="1"/>
  <c r="AG158" i="1"/>
  <c r="AH158" i="1"/>
  <c r="AI158" i="1"/>
  <c r="AJ158" i="1"/>
  <c r="CP158" i="1"/>
  <c r="CQ158" i="1"/>
  <c r="CR158" i="1"/>
  <c r="CS158" i="1"/>
  <c r="CT158" i="1"/>
  <c r="CU158" i="1"/>
  <c r="CV158" i="1"/>
  <c r="CW158" i="1"/>
  <c r="CX158" i="1"/>
  <c r="CY158" i="1"/>
  <c r="CZ158" i="1"/>
  <c r="GL158" i="1"/>
  <c r="GN158" i="1"/>
  <c r="GP158" i="1"/>
  <c r="GV158" i="1"/>
  <c r="HC158" i="1"/>
  <c r="B160" i="1"/>
  <c r="C160" i="1"/>
  <c r="C141" i="1" s="1"/>
  <c r="D160" i="1"/>
  <c r="F160" i="1"/>
  <c r="F141" i="1" s="1"/>
  <c r="G160" i="1"/>
  <c r="AP160" i="1"/>
  <c r="AP141" i="1" s="1"/>
  <c r="BC160" i="1"/>
  <c r="BD160" i="1"/>
  <c r="F185" i="1" s="1"/>
  <c r="BX160" i="1"/>
  <c r="BY160" i="1"/>
  <c r="CK160" i="1"/>
  <c r="CL160" i="1"/>
  <c r="CL141" i="1" s="1"/>
  <c r="CM160" i="1"/>
  <c r="CM141" i="1" s="1"/>
  <c r="EH160" i="1"/>
  <c r="EH141" i="1" s="1"/>
  <c r="ET160" i="1"/>
  <c r="EU160" i="1"/>
  <c r="P176" i="1" s="1"/>
  <c r="FP160" i="1"/>
  <c r="FQ160" i="1"/>
  <c r="GC160" i="1"/>
  <c r="GC141" i="1" s="1"/>
  <c r="GD160" i="1"/>
  <c r="GD141" i="1" s="1"/>
  <c r="GE160" i="1"/>
  <c r="EV160" i="1" s="1"/>
  <c r="F169" i="1"/>
  <c r="P169" i="1"/>
  <c r="P185" i="1"/>
  <c r="D190" i="1"/>
  <c r="E192" i="1"/>
  <c r="F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R192" i="1"/>
  <c r="DS192" i="1"/>
  <c r="EE192" i="1"/>
  <c r="EF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I194" i="1"/>
  <c r="K194" i="1"/>
  <c r="N194" i="1"/>
  <c r="AC194" i="1"/>
  <c r="AE194" i="1"/>
  <c r="AD194" i="1" s="1"/>
  <c r="AB194" i="1" s="1"/>
  <c r="AF194" i="1"/>
  <c r="AG194" i="1"/>
  <c r="AH194" i="1"/>
  <c r="AI194" i="1"/>
  <c r="CW194" i="1" s="1"/>
  <c r="AJ194" i="1"/>
  <c r="CX194" i="1" s="1"/>
  <c r="CQ194" i="1"/>
  <c r="CR194" i="1"/>
  <c r="CS194" i="1"/>
  <c r="CT194" i="1"/>
  <c r="CU194" i="1"/>
  <c r="CV194" i="1"/>
  <c r="GL194" i="1"/>
  <c r="GO194" i="1"/>
  <c r="GP194" i="1"/>
  <c r="GV194" i="1"/>
  <c r="HC194" i="1"/>
  <c r="I195" i="1"/>
  <c r="HG195" i="1" s="1"/>
  <c r="K195" i="1"/>
  <c r="N195" i="1"/>
  <c r="AB195" i="1"/>
  <c r="AC195" i="1"/>
  <c r="AE195" i="1"/>
  <c r="AD195" i="1" s="1"/>
  <c r="AF195" i="1"/>
  <c r="AG195" i="1"/>
  <c r="CU195" i="1" s="1"/>
  <c r="AH195" i="1"/>
  <c r="AI195" i="1"/>
  <c r="CW195" i="1" s="1"/>
  <c r="V195" i="1" s="1"/>
  <c r="AJ195" i="1"/>
  <c r="CX195" i="1" s="1"/>
  <c r="CQ195" i="1"/>
  <c r="P195" i="1" s="1"/>
  <c r="CR195" i="1"/>
  <c r="Q195" i="1" s="1"/>
  <c r="CS195" i="1"/>
  <c r="R195" i="1" s="1"/>
  <c r="CT195" i="1"/>
  <c r="S195" i="1" s="1"/>
  <c r="CV195" i="1"/>
  <c r="GL195" i="1"/>
  <c r="GO195" i="1"/>
  <c r="GP195" i="1"/>
  <c r="GV195" i="1"/>
  <c r="HC195" i="1"/>
  <c r="GX195" i="1" s="1"/>
  <c r="I196" i="1"/>
  <c r="K196" i="1"/>
  <c r="N196" i="1"/>
  <c r="AC196" i="1"/>
  <c r="AE196" i="1"/>
  <c r="AD196" i="1" s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Q196" i="1"/>
  <c r="CR196" i="1"/>
  <c r="CS196" i="1"/>
  <c r="CT196" i="1"/>
  <c r="S196" i="1" s="1"/>
  <c r="CX196" i="1"/>
  <c r="W196" i="1" s="1"/>
  <c r="GL196" i="1"/>
  <c r="BZ225" i="1" s="1"/>
  <c r="GO196" i="1"/>
  <c r="GP196" i="1"/>
  <c r="GV196" i="1"/>
  <c r="HC196" i="1"/>
  <c r="I197" i="1"/>
  <c r="HG197" i="1" s="1"/>
  <c r="K197" i="1"/>
  <c r="N197" i="1"/>
  <c r="P197" i="1"/>
  <c r="Q197" i="1"/>
  <c r="V197" i="1"/>
  <c r="AC197" i="1"/>
  <c r="AE197" i="1"/>
  <c r="AD197" i="1" s="1"/>
  <c r="AF197" i="1"/>
  <c r="AG197" i="1"/>
  <c r="CU197" i="1" s="1"/>
  <c r="T197" i="1" s="1"/>
  <c r="AH197" i="1"/>
  <c r="CV197" i="1" s="1"/>
  <c r="U197" i="1" s="1"/>
  <c r="AI197" i="1"/>
  <c r="CW197" i="1" s="1"/>
  <c r="AJ197" i="1"/>
  <c r="CQ197" i="1"/>
  <c r="CR197" i="1"/>
  <c r="CS197" i="1"/>
  <c r="R197" i="1" s="1"/>
  <c r="CT197" i="1"/>
  <c r="S197" i="1" s="1"/>
  <c r="CX197" i="1"/>
  <c r="W197" i="1" s="1"/>
  <c r="GL197" i="1"/>
  <c r="GO197" i="1"/>
  <c r="GP197" i="1"/>
  <c r="GV197" i="1"/>
  <c r="HC197" i="1" s="1"/>
  <c r="GX197" i="1" s="1"/>
  <c r="I198" i="1"/>
  <c r="K198" i="1"/>
  <c r="N198" i="1"/>
  <c r="R198" i="1"/>
  <c r="T198" i="1"/>
  <c r="AC198" i="1"/>
  <c r="AD198" i="1"/>
  <c r="AE198" i="1"/>
  <c r="AF198" i="1"/>
  <c r="AG198" i="1"/>
  <c r="CU198" i="1" s="1"/>
  <c r="AH198" i="1"/>
  <c r="AI198" i="1"/>
  <c r="AJ198" i="1"/>
  <c r="CQ198" i="1"/>
  <c r="CR198" i="1"/>
  <c r="CS198" i="1"/>
  <c r="CT198" i="1"/>
  <c r="S198" i="1" s="1"/>
  <c r="CV198" i="1"/>
  <c r="U198" i="1" s="1"/>
  <c r="CW198" i="1"/>
  <c r="V198" i="1" s="1"/>
  <c r="CX198" i="1"/>
  <c r="GL198" i="1"/>
  <c r="GO198" i="1"/>
  <c r="GP198" i="1"/>
  <c r="GV198" i="1"/>
  <c r="HC198" i="1" s="1"/>
  <c r="GX198" i="1"/>
  <c r="HG198" i="1"/>
  <c r="I199" i="1"/>
  <c r="K199" i="1"/>
  <c r="N199" i="1"/>
  <c r="AC199" i="1"/>
  <c r="AE199" i="1"/>
  <c r="AD199" i="1" s="1"/>
  <c r="AF199" i="1"/>
  <c r="AG199" i="1"/>
  <c r="CU199" i="1" s="1"/>
  <c r="AH199" i="1"/>
  <c r="CV199" i="1" s="1"/>
  <c r="AI199" i="1"/>
  <c r="CW199" i="1" s="1"/>
  <c r="AJ199" i="1"/>
  <c r="CX199" i="1" s="1"/>
  <c r="CQ199" i="1"/>
  <c r="CR199" i="1"/>
  <c r="CS199" i="1"/>
  <c r="CT199" i="1"/>
  <c r="GL199" i="1"/>
  <c r="GO199" i="1"/>
  <c r="GP199" i="1"/>
  <c r="GV199" i="1"/>
  <c r="HC199" i="1" s="1"/>
  <c r="I200" i="1"/>
  <c r="K200" i="1"/>
  <c r="N200" i="1"/>
  <c r="P200" i="1"/>
  <c r="S200" i="1"/>
  <c r="V200" i="1"/>
  <c r="W200" i="1"/>
  <c r="AC200" i="1"/>
  <c r="AD200" i="1"/>
  <c r="AE200" i="1"/>
  <c r="AF200" i="1"/>
  <c r="AG200" i="1"/>
  <c r="AH200" i="1"/>
  <c r="CV200" i="1" s="1"/>
  <c r="U200" i="1" s="1"/>
  <c r="AI200" i="1"/>
  <c r="AJ200" i="1"/>
  <c r="CX200" i="1" s="1"/>
  <c r="CQ200" i="1"/>
  <c r="CR200" i="1"/>
  <c r="Q200" i="1" s="1"/>
  <c r="CP200" i="1" s="1"/>
  <c r="O200" i="1" s="1"/>
  <c r="CS200" i="1"/>
  <c r="R200" i="1" s="1"/>
  <c r="CT200" i="1"/>
  <c r="CU200" i="1"/>
  <c r="T200" i="1" s="1"/>
  <c r="CW200" i="1"/>
  <c r="GL200" i="1"/>
  <c r="GO200" i="1"/>
  <c r="GP200" i="1"/>
  <c r="GV200" i="1"/>
  <c r="HC200" i="1"/>
  <c r="GX200" i="1" s="1"/>
  <c r="HG200" i="1"/>
  <c r="I201" i="1"/>
  <c r="K201" i="1"/>
  <c r="N201" i="1"/>
  <c r="R201" i="1"/>
  <c r="S201" i="1"/>
  <c r="CY201" i="1" s="1"/>
  <c r="T201" i="1"/>
  <c r="U201" i="1"/>
  <c r="V201" i="1"/>
  <c r="X201" i="1"/>
  <c r="AC201" i="1"/>
  <c r="AD201" i="1"/>
  <c r="AE201" i="1"/>
  <c r="AF201" i="1"/>
  <c r="AG201" i="1"/>
  <c r="CU201" i="1" s="1"/>
  <c r="AH201" i="1"/>
  <c r="CV201" i="1" s="1"/>
  <c r="AI201" i="1"/>
  <c r="CW201" i="1" s="1"/>
  <c r="AJ201" i="1"/>
  <c r="CQ201" i="1"/>
  <c r="P201" i="1" s="1"/>
  <c r="CP201" i="1" s="1"/>
  <c r="O201" i="1" s="1"/>
  <c r="GM201" i="1" s="1"/>
  <c r="GN201" i="1" s="1"/>
  <c r="CR201" i="1"/>
  <c r="Q201" i="1" s="1"/>
  <c r="CS201" i="1"/>
  <c r="CT201" i="1"/>
  <c r="CX201" i="1"/>
  <c r="W201" i="1" s="1"/>
  <c r="CZ201" i="1"/>
  <c r="Y201" i="1" s="1"/>
  <c r="GL201" i="1"/>
  <c r="GO201" i="1"/>
  <c r="GP201" i="1"/>
  <c r="GV201" i="1"/>
  <c r="HC201" i="1" s="1"/>
  <c r="GX201" i="1"/>
  <c r="HG201" i="1"/>
  <c r="I202" i="1"/>
  <c r="K202" i="1"/>
  <c r="N202" i="1"/>
  <c r="P202" i="1"/>
  <c r="R202" i="1"/>
  <c r="T202" i="1"/>
  <c r="X202" i="1"/>
  <c r="Y202" i="1"/>
  <c r="AC202" i="1"/>
  <c r="AE202" i="1"/>
  <c r="AD202" i="1" s="1"/>
  <c r="AF202" i="1"/>
  <c r="AG202" i="1"/>
  <c r="AH202" i="1"/>
  <c r="CV202" i="1" s="1"/>
  <c r="U202" i="1" s="1"/>
  <c r="AI202" i="1"/>
  <c r="AJ202" i="1"/>
  <c r="CX202" i="1" s="1"/>
  <c r="W202" i="1" s="1"/>
  <c r="CQ202" i="1"/>
  <c r="CR202" i="1"/>
  <c r="Q202" i="1" s="1"/>
  <c r="CS202" i="1"/>
  <c r="CT202" i="1"/>
  <c r="S202" i="1" s="1"/>
  <c r="CU202" i="1"/>
  <c r="CW202" i="1"/>
  <c r="V202" i="1" s="1"/>
  <c r="CY202" i="1"/>
  <c r="CZ202" i="1"/>
  <c r="GL202" i="1"/>
  <c r="GO202" i="1"/>
  <c r="GP202" i="1"/>
  <c r="GV202" i="1"/>
  <c r="GX202" i="1"/>
  <c r="HC202" i="1"/>
  <c r="I203" i="1"/>
  <c r="K203" i="1"/>
  <c r="N203" i="1"/>
  <c r="Q203" i="1"/>
  <c r="R203" i="1"/>
  <c r="U203" i="1"/>
  <c r="AC203" i="1"/>
  <c r="AB203" i="1" s="1"/>
  <c r="AE203" i="1"/>
  <c r="AD203" i="1" s="1"/>
  <c r="AF203" i="1"/>
  <c r="AG203" i="1"/>
  <c r="CU203" i="1" s="1"/>
  <c r="T203" i="1" s="1"/>
  <c r="AH203" i="1"/>
  <c r="AI203" i="1"/>
  <c r="AJ203" i="1"/>
  <c r="CX203" i="1" s="1"/>
  <c r="W203" i="1" s="1"/>
  <c r="CQ203" i="1"/>
  <c r="CR203" i="1"/>
  <c r="CS203" i="1"/>
  <c r="CT203" i="1"/>
  <c r="S203" i="1" s="1"/>
  <c r="CV203" i="1"/>
  <c r="CW203" i="1"/>
  <c r="V203" i="1" s="1"/>
  <c r="CY203" i="1"/>
  <c r="X203" i="1" s="1"/>
  <c r="CZ203" i="1"/>
  <c r="Y203" i="1" s="1"/>
  <c r="GL203" i="1"/>
  <c r="GO203" i="1"/>
  <c r="GP203" i="1"/>
  <c r="FV225" i="1" s="1"/>
  <c r="GV203" i="1"/>
  <c r="HC203" i="1" s="1"/>
  <c r="GX203" i="1" s="1"/>
  <c r="I204" i="1"/>
  <c r="HG204" i="1" s="1"/>
  <c r="K204" i="1"/>
  <c r="N204" i="1"/>
  <c r="R204" i="1"/>
  <c r="U204" i="1"/>
  <c r="V204" i="1"/>
  <c r="W204" i="1"/>
  <c r="AB204" i="1"/>
  <c r="AC204" i="1"/>
  <c r="AD204" i="1"/>
  <c r="AE204" i="1"/>
  <c r="AF204" i="1"/>
  <c r="AG204" i="1"/>
  <c r="AH204" i="1"/>
  <c r="CV204" i="1" s="1"/>
  <c r="AI204" i="1"/>
  <c r="CW204" i="1" s="1"/>
  <c r="AJ204" i="1"/>
  <c r="CX204" i="1" s="1"/>
  <c r="CQ204" i="1"/>
  <c r="P204" i="1" s="1"/>
  <c r="CP204" i="1" s="1"/>
  <c r="O204" i="1" s="1"/>
  <c r="CR204" i="1"/>
  <c r="Q204" i="1" s="1"/>
  <c r="CS204" i="1"/>
  <c r="CT204" i="1"/>
  <c r="S204" i="1" s="1"/>
  <c r="CU204" i="1"/>
  <c r="T204" i="1" s="1"/>
  <c r="GL204" i="1"/>
  <c r="GO204" i="1"/>
  <c r="GP204" i="1"/>
  <c r="GV204" i="1"/>
  <c r="HC204" i="1"/>
  <c r="GX204" i="1" s="1"/>
  <c r="I205" i="1"/>
  <c r="K205" i="1"/>
  <c r="N205" i="1"/>
  <c r="P205" i="1"/>
  <c r="R205" i="1"/>
  <c r="S205" i="1"/>
  <c r="T205" i="1"/>
  <c r="U205" i="1"/>
  <c r="V205" i="1"/>
  <c r="AC205" i="1"/>
  <c r="AD205" i="1"/>
  <c r="AE205" i="1"/>
  <c r="AF205" i="1"/>
  <c r="AG205" i="1"/>
  <c r="CU205" i="1" s="1"/>
  <c r="AH205" i="1"/>
  <c r="CV205" i="1" s="1"/>
  <c r="AI205" i="1"/>
  <c r="CW205" i="1" s="1"/>
  <c r="AJ205" i="1"/>
  <c r="CX205" i="1" s="1"/>
  <c r="W205" i="1" s="1"/>
  <c r="CQ205" i="1"/>
  <c r="CR205" i="1"/>
  <c r="Q205" i="1" s="1"/>
  <c r="CP205" i="1" s="1"/>
  <c r="O205" i="1" s="1"/>
  <c r="CS205" i="1"/>
  <c r="CT205" i="1"/>
  <c r="CZ205" i="1"/>
  <c r="Y205" i="1" s="1"/>
  <c r="GL205" i="1"/>
  <c r="GO205" i="1"/>
  <c r="GP205" i="1"/>
  <c r="GV205" i="1"/>
  <c r="HC205" i="1"/>
  <c r="GX205" i="1" s="1"/>
  <c r="HG205" i="1"/>
  <c r="I206" i="1"/>
  <c r="K206" i="1"/>
  <c r="N206" i="1"/>
  <c r="P206" i="1"/>
  <c r="R206" i="1"/>
  <c r="CZ206" i="1" s="1"/>
  <c r="Y206" i="1" s="1"/>
  <c r="T206" i="1"/>
  <c r="U206" i="1"/>
  <c r="W206" i="1"/>
  <c r="AB206" i="1"/>
  <c r="AC206" i="1"/>
  <c r="AD206" i="1"/>
  <c r="AE206" i="1"/>
  <c r="AF206" i="1"/>
  <c r="AG206" i="1"/>
  <c r="AH206" i="1"/>
  <c r="CV206" i="1" s="1"/>
  <c r="AI206" i="1"/>
  <c r="CW206" i="1" s="1"/>
  <c r="V206" i="1" s="1"/>
  <c r="AJ206" i="1"/>
  <c r="CP206" i="1"/>
  <c r="O206" i="1" s="1"/>
  <c r="CQ206" i="1"/>
  <c r="CR206" i="1"/>
  <c r="Q206" i="1" s="1"/>
  <c r="CS206" i="1"/>
  <c r="CT206" i="1"/>
  <c r="S206" i="1" s="1"/>
  <c r="CU206" i="1"/>
  <c r="CX206" i="1"/>
  <c r="GL206" i="1"/>
  <c r="GO206" i="1"/>
  <c r="GP206" i="1"/>
  <c r="GV206" i="1"/>
  <c r="HC206" i="1" s="1"/>
  <c r="GX206" i="1"/>
  <c r="HG206" i="1"/>
  <c r="I207" i="1"/>
  <c r="HG207" i="1" s="1"/>
  <c r="K207" i="1"/>
  <c r="N207" i="1"/>
  <c r="P207" i="1"/>
  <c r="R207" i="1"/>
  <c r="S207" i="1"/>
  <c r="AC207" i="1"/>
  <c r="AE207" i="1"/>
  <c r="AD207" i="1" s="1"/>
  <c r="AB207" i="1" s="1"/>
  <c r="AF207" i="1"/>
  <c r="AG207" i="1"/>
  <c r="AH207" i="1"/>
  <c r="AI207" i="1"/>
  <c r="CW207" i="1" s="1"/>
  <c r="V207" i="1" s="1"/>
  <c r="AJ207" i="1"/>
  <c r="CQ207" i="1"/>
  <c r="CR207" i="1"/>
  <c r="Q207" i="1" s="1"/>
  <c r="CS207" i="1"/>
  <c r="CT207" i="1"/>
  <c r="CU207" i="1"/>
  <c r="T207" i="1" s="1"/>
  <c r="CV207" i="1"/>
  <c r="U207" i="1" s="1"/>
  <c r="CX207" i="1"/>
  <c r="W207" i="1" s="1"/>
  <c r="GL207" i="1"/>
  <c r="GO207" i="1"/>
  <c r="GP207" i="1"/>
  <c r="GV207" i="1"/>
  <c r="GX207" i="1"/>
  <c r="HC207" i="1"/>
  <c r="I208" i="1"/>
  <c r="S208" i="1" s="1"/>
  <c r="K208" i="1"/>
  <c r="N208" i="1"/>
  <c r="P208" i="1"/>
  <c r="AC208" i="1"/>
  <c r="AE208" i="1"/>
  <c r="AD208" i="1" s="1"/>
  <c r="AB208" i="1" s="1"/>
  <c r="AF208" i="1"/>
  <c r="AG208" i="1"/>
  <c r="CU208" i="1" s="1"/>
  <c r="T208" i="1" s="1"/>
  <c r="AH208" i="1"/>
  <c r="CV208" i="1" s="1"/>
  <c r="U208" i="1" s="1"/>
  <c r="AI208" i="1"/>
  <c r="AJ208" i="1"/>
  <c r="CQ208" i="1"/>
  <c r="CR208" i="1"/>
  <c r="Q208" i="1" s="1"/>
  <c r="CS208" i="1"/>
  <c r="CT208" i="1"/>
  <c r="CW208" i="1"/>
  <c r="CX208" i="1"/>
  <c r="GL208" i="1"/>
  <c r="GO208" i="1"/>
  <c r="GP208" i="1"/>
  <c r="GV208" i="1"/>
  <c r="HC208" i="1"/>
  <c r="GX208" i="1" s="1"/>
  <c r="I209" i="1"/>
  <c r="K209" i="1"/>
  <c r="N209" i="1"/>
  <c r="AC209" i="1"/>
  <c r="AE209" i="1"/>
  <c r="AD209" i="1" s="1"/>
  <c r="AB209" i="1" s="1"/>
  <c r="AF209" i="1"/>
  <c r="AG209" i="1"/>
  <c r="AH209" i="1"/>
  <c r="AI209" i="1"/>
  <c r="CW209" i="1" s="1"/>
  <c r="AJ209" i="1"/>
  <c r="CX209" i="1" s="1"/>
  <c r="CQ209" i="1"/>
  <c r="CR209" i="1"/>
  <c r="CS209" i="1"/>
  <c r="CT209" i="1"/>
  <c r="CU209" i="1"/>
  <c r="T209" i="1" s="1"/>
  <c r="CV209" i="1"/>
  <c r="U209" i="1" s="1"/>
  <c r="GL209" i="1"/>
  <c r="GO209" i="1"/>
  <c r="GP209" i="1"/>
  <c r="GV209" i="1"/>
  <c r="HC209" i="1" s="1"/>
  <c r="GX209" i="1" s="1"/>
  <c r="I210" i="1"/>
  <c r="K210" i="1"/>
  <c r="N210" i="1"/>
  <c r="Q210" i="1"/>
  <c r="R210" i="1"/>
  <c r="S210" i="1"/>
  <c r="T210" i="1"/>
  <c r="V210" i="1"/>
  <c r="W210" i="1"/>
  <c r="AC210" i="1"/>
  <c r="AB210" i="1" s="1"/>
  <c r="AD210" i="1"/>
  <c r="AE210" i="1"/>
  <c r="AF210" i="1"/>
  <c r="AG210" i="1"/>
  <c r="CU210" i="1" s="1"/>
  <c r="AH210" i="1"/>
  <c r="AI210" i="1"/>
  <c r="CW210" i="1" s="1"/>
  <c r="AJ210" i="1"/>
  <c r="CQ210" i="1"/>
  <c r="P210" i="1" s="1"/>
  <c r="CP210" i="1" s="1"/>
  <c r="O210" i="1" s="1"/>
  <c r="CR210" i="1"/>
  <c r="CS210" i="1"/>
  <c r="CT210" i="1"/>
  <c r="CV210" i="1"/>
  <c r="U210" i="1" s="1"/>
  <c r="CX210" i="1"/>
  <c r="GL210" i="1"/>
  <c r="GO210" i="1"/>
  <c r="GP210" i="1"/>
  <c r="GV210" i="1"/>
  <c r="HC210" i="1" s="1"/>
  <c r="GX210" i="1" s="1"/>
  <c r="HG210" i="1"/>
  <c r="I211" i="1"/>
  <c r="HG211" i="1" s="1"/>
  <c r="K211" i="1"/>
  <c r="N211" i="1"/>
  <c r="T211" i="1"/>
  <c r="V211" i="1"/>
  <c r="W211" i="1"/>
  <c r="AC211" i="1"/>
  <c r="AB211" i="1" s="1"/>
  <c r="AE211" i="1"/>
  <c r="AD211" i="1" s="1"/>
  <c r="AF211" i="1"/>
  <c r="AG211" i="1"/>
  <c r="CU211" i="1" s="1"/>
  <c r="AH211" i="1"/>
  <c r="CV211" i="1" s="1"/>
  <c r="U211" i="1" s="1"/>
  <c r="AI211" i="1"/>
  <c r="CW211" i="1" s="1"/>
  <c r="AJ211" i="1"/>
  <c r="CX211" i="1" s="1"/>
  <c r="CQ211" i="1"/>
  <c r="P211" i="1" s="1"/>
  <c r="CR211" i="1"/>
  <c r="Q211" i="1" s="1"/>
  <c r="CS211" i="1"/>
  <c r="CT211" i="1"/>
  <c r="GL211" i="1"/>
  <c r="GO211" i="1"/>
  <c r="GP211" i="1"/>
  <c r="GV211" i="1"/>
  <c r="HC211" i="1" s="1"/>
  <c r="GX211" i="1" s="1"/>
  <c r="I212" i="1"/>
  <c r="K212" i="1"/>
  <c r="N212" i="1"/>
  <c r="Q212" i="1"/>
  <c r="S212" i="1"/>
  <c r="T212" i="1"/>
  <c r="U212" i="1"/>
  <c r="V212" i="1"/>
  <c r="Y212" i="1"/>
  <c r="AC212" i="1"/>
  <c r="AD212" i="1"/>
  <c r="AB212" i="1" s="1"/>
  <c r="AE212" i="1"/>
  <c r="AF212" i="1"/>
  <c r="AG212" i="1"/>
  <c r="CU212" i="1" s="1"/>
  <c r="AH212" i="1"/>
  <c r="CV212" i="1" s="1"/>
  <c r="AI212" i="1"/>
  <c r="AJ212" i="1"/>
  <c r="CX212" i="1" s="1"/>
  <c r="W212" i="1" s="1"/>
  <c r="CQ212" i="1"/>
  <c r="P212" i="1" s="1"/>
  <c r="CR212" i="1"/>
  <c r="CS212" i="1"/>
  <c r="R212" i="1" s="1"/>
  <c r="CT212" i="1"/>
  <c r="CW212" i="1"/>
  <c r="CY212" i="1"/>
  <c r="X212" i="1" s="1"/>
  <c r="CZ212" i="1"/>
  <c r="GL212" i="1"/>
  <c r="GN212" i="1"/>
  <c r="GP212" i="1"/>
  <c r="GV212" i="1"/>
  <c r="HC212" i="1" s="1"/>
  <c r="GX212" i="1"/>
  <c r="I213" i="1"/>
  <c r="K213" i="1"/>
  <c r="N213" i="1"/>
  <c r="P213" i="1"/>
  <c r="CP213" i="1" s="1"/>
  <c r="O213" i="1" s="1"/>
  <c r="GM213" i="1" s="1"/>
  <c r="GO213" i="1" s="1"/>
  <c r="R213" i="1"/>
  <c r="S213" i="1"/>
  <c r="AB213" i="1"/>
  <c r="AC213" i="1"/>
  <c r="AD213" i="1"/>
  <c r="AE213" i="1"/>
  <c r="AF213" i="1"/>
  <c r="AG213" i="1"/>
  <c r="CU213" i="1" s="1"/>
  <c r="T213" i="1" s="1"/>
  <c r="AH213" i="1"/>
  <c r="CV213" i="1" s="1"/>
  <c r="U213" i="1" s="1"/>
  <c r="AI213" i="1"/>
  <c r="AJ213" i="1"/>
  <c r="CX213" i="1" s="1"/>
  <c r="W213" i="1" s="1"/>
  <c r="CQ213" i="1"/>
  <c r="CR213" i="1"/>
  <c r="Q213" i="1" s="1"/>
  <c r="CS213" i="1"/>
  <c r="CT213" i="1"/>
  <c r="CW213" i="1"/>
  <c r="V213" i="1" s="1"/>
  <c r="CY213" i="1"/>
  <c r="X213" i="1" s="1"/>
  <c r="CZ213" i="1"/>
  <c r="Y213" i="1" s="1"/>
  <c r="GL213" i="1"/>
  <c r="GN213" i="1"/>
  <c r="GP213" i="1"/>
  <c r="GV213" i="1"/>
  <c r="HC213" i="1" s="1"/>
  <c r="GX213" i="1"/>
  <c r="I214" i="1"/>
  <c r="K214" i="1"/>
  <c r="N214" i="1"/>
  <c r="U214" i="1"/>
  <c r="V214" i="1"/>
  <c r="AC214" i="1"/>
  <c r="AE214" i="1"/>
  <c r="AD214" i="1" s="1"/>
  <c r="AB214" i="1" s="1"/>
  <c r="AF214" i="1"/>
  <c r="AG214" i="1"/>
  <c r="CU214" i="1" s="1"/>
  <c r="T214" i="1" s="1"/>
  <c r="AH214" i="1"/>
  <c r="CV214" i="1" s="1"/>
  <c r="AI214" i="1"/>
  <c r="AJ214" i="1"/>
  <c r="CX214" i="1" s="1"/>
  <c r="W214" i="1" s="1"/>
  <c r="CQ214" i="1"/>
  <c r="P214" i="1" s="1"/>
  <c r="CR214" i="1"/>
  <c r="Q214" i="1" s="1"/>
  <c r="CS214" i="1"/>
  <c r="R214" i="1" s="1"/>
  <c r="CT214" i="1"/>
  <c r="S214" i="1" s="1"/>
  <c r="CW214" i="1"/>
  <c r="GL214" i="1"/>
  <c r="GO214" i="1"/>
  <c r="GP214" i="1"/>
  <c r="GV214" i="1"/>
  <c r="HC214" i="1"/>
  <c r="GX214" i="1" s="1"/>
  <c r="HG214" i="1"/>
  <c r="I215" i="1"/>
  <c r="K215" i="1"/>
  <c r="N215" i="1"/>
  <c r="S215" i="1"/>
  <c r="T215" i="1"/>
  <c r="U215" i="1"/>
  <c r="V215" i="1"/>
  <c r="W215" i="1"/>
  <c r="AC215" i="1"/>
  <c r="AE215" i="1"/>
  <c r="AD215" i="1" s="1"/>
  <c r="AF215" i="1"/>
  <c r="AG215" i="1"/>
  <c r="CU215" i="1" s="1"/>
  <c r="AH215" i="1"/>
  <c r="CV215" i="1" s="1"/>
  <c r="AI215" i="1"/>
  <c r="AJ215" i="1"/>
  <c r="CX215" i="1" s="1"/>
  <c r="CQ215" i="1"/>
  <c r="P215" i="1" s="1"/>
  <c r="CP215" i="1" s="1"/>
  <c r="O215" i="1" s="1"/>
  <c r="CR215" i="1"/>
  <c r="Q215" i="1" s="1"/>
  <c r="CS215" i="1"/>
  <c r="R215" i="1" s="1"/>
  <c r="CZ215" i="1" s="1"/>
  <c r="Y215" i="1" s="1"/>
  <c r="CT215" i="1"/>
  <c r="CW215" i="1"/>
  <c r="GL215" i="1"/>
  <c r="GO215" i="1"/>
  <c r="GP215" i="1"/>
  <c r="GV215" i="1"/>
  <c r="HC215" i="1" s="1"/>
  <c r="GX215" i="1" s="1"/>
  <c r="HG215" i="1"/>
  <c r="I216" i="1"/>
  <c r="K216" i="1"/>
  <c r="N216" i="1"/>
  <c r="P216" i="1"/>
  <c r="CP216" i="1" s="1"/>
  <c r="O216" i="1" s="1"/>
  <c r="Q216" i="1"/>
  <c r="R216" i="1"/>
  <c r="Y216" i="1"/>
  <c r="AC216" i="1"/>
  <c r="AE216" i="1"/>
  <c r="AD216" i="1" s="1"/>
  <c r="AF216" i="1"/>
  <c r="AG216" i="1"/>
  <c r="CU216" i="1" s="1"/>
  <c r="T216" i="1" s="1"/>
  <c r="AH216" i="1"/>
  <c r="CV216" i="1" s="1"/>
  <c r="U216" i="1" s="1"/>
  <c r="AI216" i="1"/>
  <c r="AJ216" i="1"/>
  <c r="CX216" i="1" s="1"/>
  <c r="W216" i="1" s="1"/>
  <c r="CQ216" i="1"/>
  <c r="CR216" i="1"/>
  <c r="CS216" i="1"/>
  <c r="CT216" i="1"/>
  <c r="S216" i="1" s="1"/>
  <c r="CZ216" i="1" s="1"/>
  <c r="CW216" i="1"/>
  <c r="V216" i="1" s="1"/>
  <c r="GL216" i="1"/>
  <c r="GO216" i="1"/>
  <c r="GP216" i="1"/>
  <c r="GV216" i="1"/>
  <c r="GX216" i="1"/>
  <c r="HC216" i="1"/>
  <c r="HG216" i="1"/>
  <c r="I217" i="1"/>
  <c r="HG217" i="1" s="1"/>
  <c r="K217" i="1"/>
  <c r="N217" i="1"/>
  <c r="R217" i="1"/>
  <c r="S217" i="1"/>
  <c r="U217" i="1"/>
  <c r="V217" i="1"/>
  <c r="AC217" i="1"/>
  <c r="AD217" i="1"/>
  <c r="AE217" i="1"/>
  <c r="AF217" i="1"/>
  <c r="AG217" i="1"/>
  <c r="CU217" i="1" s="1"/>
  <c r="T217" i="1" s="1"/>
  <c r="AH217" i="1"/>
  <c r="CV217" i="1" s="1"/>
  <c r="AI217" i="1"/>
  <c r="CW217" i="1" s="1"/>
  <c r="AJ217" i="1"/>
  <c r="CX217" i="1" s="1"/>
  <c r="W217" i="1" s="1"/>
  <c r="CP217" i="1"/>
  <c r="O217" i="1" s="1"/>
  <c r="CQ217" i="1"/>
  <c r="P217" i="1" s="1"/>
  <c r="CR217" i="1"/>
  <c r="Q217" i="1" s="1"/>
  <c r="CS217" i="1"/>
  <c r="CT217" i="1"/>
  <c r="GL217" i="1"/>
  <c r="GO217" i="1"/>
  <c r="GP217" i="1"/>
  <c r="GV217" i="1"/>
  <c r="HC217" i="1" s="1"/>
  <c r="GX217" i="1" s="1"/>
  <c r="I218" i="1"/>
  <c r="P218" i="1" s="1"/>
  <c r="K218" i="1"/>
  <c r="N218" i="1"/>
  <c r="Q218" i="1"/>
  <c r="AC218" i="1"/>
  <c r="AD218" i="1"/>
  <c r="AB218" i="1" s="1"/>
  <c r="AE218" i="1"/>
  <c r="AF218" i="1"/>
  <c r="AG218" i="1"/>
  <c r="AH218" i="1"/>
  <c r="CV218" i="1" s="1"/>
  <c r="AI218" i="1"/>
  <c r="CW218" i="1" s="1"/>
  <c r="AJ218" i="1"/>
  <c r="CX218" i="1" s="1"/>
  <c r="W218" i="1" s="1"/>
  <c r="CQ218" i="1"/>
  <c r="CR218" i="1"/>
  <c r="CS218" i="1"/>
  <c r="CT218" i="1"/>
  <c r="CU218" i="1"/>
  <c r="GL218" i="1"/>
  <c r="GO218" i="1"/>
  <c r="GP218" i="1"/>
  <c r="GV218" i="1"/>
  <c r="HC218" i="1" s="1"/>
  <c r="GX218" i="1" s="1"/>
  <c r="HG218" i="1"/>
  <c r="I219" i="1"/>
  <c r="K219" i="1"/>
  <c r="N219" i="1"/>
  <c r="P219" i="1"/>
  <c r="Q219" i="1"/>
  <c r="W219" i="1"/>
  <c r="AC219" i="1"/>
  <c r="AE219" i="1"/>
  <c r="AD219" i="1" s="1"/>
  <c r="AF219" i="1"/>
  <c r="AG219" i="1"/>
  <c r="AH219" i="1"/>
  <c r="AI219" i="1"/>
  <c r="AJ219" i="1"/>
  <c r="CX219" i="1" s="1"/>
  <c r="CQ219" i="1"/>
  <c r="CR219" i="1"/>
  <c r="CS219" i="1"/>
  <c r="R219" i="1" s="1"/>
  <c r="CT219" i="1"/>
  <c r="S219" i="1" s="1"/>
  <c r="CU219" i="1"/>
  <c r="T219" i="1" s="1"/>
  <c r="CV219" i="1"/>
  <c r="U219" i="1" s="1"/>
  <c r="CW219" i="1"/>
  <c r="V219" i="1" s="1"/>
  <c r="GL219" i="1"/>
  <c r="GO219" i="1"/>
  <c r="GP219" i="1"/>
  <c r="GV219" i="1"/>
  <c r="HC219" i="1"/>
  <c r="GX219" i="1" s="1"/>
  <c r="HG219" i="1"/>
  <c r="I220" i="1"/>
  <c r="K220" i="1"/>
  <c r="N220" i="1"/>
  <c r="AC220" i="1"/>
  <c r="AD220" i="1"/>
  <c r="AE220" i="1"/>
  <c r="AF220" i="1"/>
  <c r="AG220" i="1"/>
  <c r="CU220" i="1" s="1"/>
  <c r="AH220" i="1"/>
  <c r="CV220" i="1" s="1"/>
  <c r="AI220" i="1"/>
  <c r="CW220" i="1" s="1"/>
  <c r="AJ220" i="1"/>
  <c r="CQ220" i="1"/>
  <c r="CR220" i="1"/>
  <c r="CS220" i="1"/>
  <c r="CT220" i="1"/>
  <c r="S220" i="1" s="1"/>
  <c r="CX220" i="1"/>
  <c r="GL220" i="1"/>
  <c r="GO220" i="1"/>
  <c r="GP220" i="1"/>
  <c r="GV220" i="1"/>
  <c r="HC220" i="1" s="1"/>
  <c r="I221" i="1"/>
  <c r="K221" i="1"/>
  <c r="N221" i="1"/>
  <c r="Q221" i="1"/>
  <c r="R221" i="1"/>
  <c r="T221" i="1"/>
  <c r="W221" i="1"/>
  <c r="AC221" i="1"/>
  <c r="AB221" i="1" s="1"/>
  <c r="AE221" i="1"/>
  <c r="AD221" i="1" s="1"/>
  <c r="AF221" i="1"/>
  <c r="AG221" i="1"/>
  <c r="AH221" i="1"/>
  <c r="AI221" i="1"/>
  <c r="CW221" i="1" s="1"/>
  <c r="V221" i="1" s="1"/>
  <c r="AJ221" i="1"/>
  <c r="CQ221" i="1"/>
  <c r="P221" i="1" s="1"/>
  <c r="CP221" i="1" s="1"/>
  <c r="O221" i="1" s="1"/>
  <c r="CR221" i="1"/>
  <c r="CS221" i="1"/>
  <c r="CT221" i="1"/>
  <c r="S221" i="1" s="1"/>
  <c r="CU221" i="1"/>
  <c r="CV221" i="1"/>
  <c r="U221" i="1" s="1"/>
  <c r="CX221" i="1"/>
  <c r="CZ221" i="1"/>
  <c r="Y221" i="1" s="1"/>
  <c r="GL221" i="1"/>
  <c r="GO221" i="1"/>
  <c r="GP221" i="1"/>
  <c r="GV221" i="1"/>
  <c r="HC221" i="1" s="1"/>
  <c r="GX221" i="1" s="1"/>
  <c r="HG221" i="1"/>
  <c r="I222" i="1"/>
  <c r="K222" i="1"/>
  <c r="N222" i="1"/>
  <c r="Q222" i="1"/>
  <c r="S222" i="1"/>
  <c r="AC222" i="1"/>
  <c r="AD222" i="1"/>
  <c r="AB222" i="1" s="1"/>
  <c r="AE222" i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Q222" i="1"/>
  <c r="P222" i="1" s="1"/>
  <c r="CR222" i="1"/>
  <c r="CS222" i="1"/>
  <c r="R222" i="1" s="1"/>
  <c r="CT222" i="1"/>
  <c r="CY222" i="1"/>
  <c r="X222" i="1" s="1"/>
  <c r="CZ222" i="1"/>
  <c r="Y222" i="1" s="1"/>
  <c r="GL222" i="1"/>
  <c r="GN222" i="1"/>
  <c r="GP222" i="1"/>
  <c r="GV222" i="1"/>
  <c r="HC222" i="1"/>
  <c r="GX222" i="1" s="1"/>
  <c r="I223" i="1"/>
  <c r="K223" i="1"/>
  <c r="N223" i="1"/>
  <c r="P223" i="1"/>
  <c r="R223" i="1"/>
  <c r="S223" i="1"/>
  <c r="Y223" i="1"/>
  <c r="AC223" i="1"/>
  <c r="AE223" i="1"/>
  <c r="AD223" i="1" s="1"/>
  <c r="AF223" i="1"/>
  <c r="AG223" i="1"/>
  <c r="CU223" i="1" s="1"/>
  <c r="T223" i="1" s="1"/>
  <c r="AH223" i="1"/>
  <c r="CV223" i="1" s="1"/>
  <c r="U223" i="1" s="1"/>
  <c r="AI223" i="1"/>
  <c r="AJ223" i="1"/>
  <c r="CQ223" i="1"/>
  <c r="CR223" i="1"/>
  <c r="Q223" i="1" s="1"/>
  <c r="CS223" i="1"/>
  <c r="CT223" i="1"/>
  <c r="CW223" i="1"/>
  <c r="V223" i="1" s="1"/>
  <c r="CX223" i="1"/>
  <c r="W223" i="1" s="1"/>
  <c r="CY223" i="1"/>
  <c r="X223" i="1" s="1"/>
  <c r="CZ223" i="1"/>
  <c r="GL223" i="1"/>
  <c r="GN223" i="1"/>
  <c r="GP223" i="1"/>
  <c r="GV223" i="1"/>
  <c r="HC223" i="1"/>
  <c r="GX223" i="1" s="1"/>
  <c r="B225" i="1"/>
  <c r="B192" i="1" s="1"/>
  <c r="C225" i="1"/>
  <c r="C192" i="1" s="1"/>
  <c r="D225" i="1"/>
  <c r="D192" i="1" s="1"/>
  <c r="F225" i="1"/>
  <c r="G225" i="1"/>
  <c r="G192" i="1" s="1"/>
  <c r="AP225" i="1"/>
  <c r="BB225" i="1"/>
  <c r="BC225" i="1"/>
  <c r="BX225" i="1"/>
  <c r="BY225" i="1"/>
  <c r="CK225" i="1"/>
  <c r="CK192" i="1" s="1"/>
  <c r="CL225" i="1"/>
  <c r="CL192" i="1" s="1"/>
  <c r="CM225" i="1"/>
  <c r="EH225" i="1"/>
  <c r="ET225" i="1"/>
  <c r="ET192" i="1" s="1"/>
  <c r="EU225" i="1"/>
  <c r="EU192" i="1" s="1"/>
  <c r="EV225" i="1"/>
  <c r="FP225" i="1"/>
  <c r="FQ225" i="1"/>
  <c r="GC225" i="1"/>
  <c r="GC192" i="1" s="1"/>
  <c r="GD225" i="1"/>
  <c r="GD192" i="1" s="1"/>
  <c r="GE225" i="1"/>
  <c r="GE192" i="1" s="1"/>
  <c r="P238" i="1"/>
  <c r="P241" i="1"/>
  <c r="P250" i="1"/>
  <c r="B255" i="1"/>
  <c r="B22" i="1" s="1"/>
  <c r="C255" i="1"/>
  <c r="C22" i="1" s="1"/>
  <c r="D255" i="1"/>
  <c r="D22" i="1" s="1"/>
  <c r="F255" i="1"/>
  <c r="F22" i="1" s="1"/>
  <c r="G255" i="1"/>
  <c r="G22" i="1" s="1"/>
  <c r="D285" i="1"/>
  <c r="B287" i="1"/>
  <c r="E287" i="1"/>
  <c r="F287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P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CD287" i="1"/>
  <c r="CE287" i="1"/>
  <c r="CF287" i="1"/>
  <c r="CG287" i="1"/>
  <c r="CH287" i="1"/>
  <c r="CI287" i="1"/>
  <c r="CJ287" i="1"/>
  <c r="CK287" i="1"/>
  <c r="CL287" i="1"/>
  <c r="CM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D289" i="1"/>
  <c r="E291" i="1"/>
  <c r="Z291" i="1"/>
  <c r="AA291" i="1"/>
  <c r="AM291" i="1"/>
  <c r="AN291" i="1"/>
  <c r="AO291" i="1"/>
  <c r="BB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X291" i="1"/>
  <c r="BY291" i="1"/>
  <c r="CK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R291" i="1"/>
  <c r="DS291" i="1"/>
  <c r="EE291" i="1"/>
  <c r="EF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C293" i="1"/>
  <c r="D293" i="1"/>
  <c r="I293" i="1"/>
  <c r="K293" i="1"/>
  <c r="N293" i="1"/>
  <c r="V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CV293" i="1"/>
  <c r="CW293" i="1"/>
  <c r="CX293" i="1"/>
  <c r="GL293" i="1"/>
  <c r="GN293" i="1"/>
  <c r="GO293" i="1"/>
  <c r="GV293" i="1"/>
  <c r="HC293" i="1" s="1"/>
  <c r="GX293" i="1"/>
  <c r="C294" i="1"/>
  <c r="D294" i="1"/>
  <c r="I294" i="1"/>
  <c r="K294" i="1"/>
  <c r="N294" i="1"/>
  <c r="V294" i="1"/>
  <c r="AC294" i="1"/>
  <c r="AE294" i="1"/>
  <c r="AD294" i="1" s="1"/>
  <c r="AF294" i="1"/>
  <c r="AG294" i="1"/>
  <c r="AH294" i="1"/>
  <c r="AI294" i="1"/>
  <c r="AJ294" i="1"/>
  <c r="CX294" i="1" s="1"/>
  <c r="W294" i="1" s="1"/>
  <c r="CQ294" i="1"/>
  <c r="CR294" i="1"/>
  <c r="CS294" i="1"/>
  <c r="CT294" i="1"/>
  <c r="CU294" i="1"/>
  <c r="T294" i="1" s="1"/>
  <c r="DY306" i="1" s="1"/>
  <c r="CV294" i="1"/>
  <c r="CW294" i="1"/>
  <c r="GL294" i="1"/>
  <c r="GN294" i="1"/>
  <c r="GO294" i="1"/>
  <c r="FU306" i="1" s="1"/>
  <c r="GV294" i="1"/>
  <c r="HC294" i="1" s="1"/>
  <c r="GX294" i="1" s="1"/>
  <c r="C295" i="1"/>
  <c r="D295" i="1"/>
  <c r="I295" i="1"/>
  <c r="K295" i="1"/>
  <c r="N295" i="1"/>
  <c r="V295" i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CV295" i="1"/>
  <c r="CW295" i="1"/>
  <c r="CX295" i="1"/>
  <c r="W295" i="1" s="1"/>
  <c r="GL295" i="1"/>
  <c r="GN295" i="1"/>
  <c r="GO295" i="1"/>
  <c r="GV295" i="1"/>
  <c r="HC295" i="1"/>
  <c r="GX295" i="1" s="1"/>
  <c r="C296" i="1"/>
  <c r="D296" i="1"/>
  <c r="I296" i="1"/>
  <c r="K296" i="1"/>
  <c r="N296" i="1"/>
  <c r="T296" i="1"/>
  <c r="V296" i="1"/>
  <c r="AB296" i="1"/>
  <c r="AC296" i="1"/>
  <c r="AE296" i="1"/>
  <c r="AD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CV296" i="1"/>
  <c r="CW296" i="1"/>
  <c r="GL296" i="1"/>
  <c r="GN296" i="1"/>
  <c r="GO296" i="1"/>
  <c r="GV296" i="1"/>
  <c r="HC296" i="1" s="1"/>
  <c r="C297" i="1"/>
  <c r="D297" i="1"/>
  <c r="I297" i="1"/>
  <c r="K297" i="1"/>
  <c r="N297" i="1"/>
  <c r="V297" i="1"/>
  <c r="AC297" i="1"/>
  <c r="AD297" i="1"/>
  <c r="AE297" i="1"/>
  <c r="AF297" i="1"/>
  <c r="AG297" i="1"/>
  <c r="CU297" i="1" s="1"/>
  <c r="T297" i="1" s="1"/>
  <c r="AH297" i="1"/>
  <c r="AI297" i="1"/>
  <c r="AJ297" i="1"/>
  <c r="CQ297" i="1"/>
  <c r="CR297" i="1"/>
  <c r="CS297" i="1"/>
  <c r="CT297" i="1"/>
  <c r="CV297" i="1"/>
  <c r="CW297" i="1"/>
  <c r="CX297" i="1"/>
  <c r="W297" i="1" s="1"/>
  <c r="GL297" i="1"/>
  <c r="GN297" i="1"/>
  <c r="GO297" i="1"/>
  <c r="GV297" i="1"/>
  <c r="HC297" i="1"/>
  <c r="GX297" i="1" s="1"/>
  <c r="C298" i="1"/>
  <c r="D298" i="1"/>
  <c r="I298" i="1"/>
  <c r="K298" i="1"/>
  <c r="N298" i="1"/>
  <c r="V298" i="1"/>
  <c r="W298" i="1"/>
  <c r="AC298" i="1"/>
  <c r="AD298" i="1"/>
  <c r="AE298" i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GL298" i="1"/>
  <c r="GN298" i="1"/>
  <c r="GO298" i="1"/>
  <c r="GV298" i="1"/>
  <c r="HC298" i="1"/>
  <c r="GX298" i="1" s="1"/>
  <c r="C299" i="1"/>
  <c r="D299" i="1"/>
  <c r="N299" i="1"/>
  <c r="T299" i="1"/>
  <c r="V299" i="1"/>
  <c r="AC299" i="1"/>
  <c r="AE299" i="1"/>
  <c r="AD299" i="1" s="1"/>
  <c r="AF299" i="1"/>
  <c r="AB299" i="1" s="1"/>
  <c r="AG299" i="1"/>
  <c r="CU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O299" i="1"/>
  <c r="GV299" i="1"/>
  <c r="HC299" i="1" s="1"/>
  <c r="GX299" i="1" s="1"/>
  <c r="C300" i="1"/>
  <c r="D300" i="1"/>
  <c r="N300" i="1"/>
  <c r="U300" i="1"/>
  <c r="V300" i="1"/>
  <c r="AC300" i="1"/>
  <c r="AE300" i="1"/>
  <c r="AD300" i="1" s="1"/>
  <c r="AF300" i="1"/>
  <c r="AG300" i="1"/>
  <c r="AH300" i="1"/>
  <c r="AI300" i="1"/>
  <c r="AJ300" i="1"/>
  <c r="CX300" i="1" s="1"/>
  <c r="W300" i="1" s="1"/>
  <c r="CQ300" i="1"/>
  <c r="CR300" i="1"/>
  <c r="CS300" i="1"/>
  <c r="CT300" i="1"/>
  <c r="CU300" i="1"/>
  <c r="T300" i="1" s="1"/>
  <c r="CV300" i="1"/>
  <c r="CW300" i="1"/>
  <c r="GL300" i="1"/>
  <c r="GN300" i="1"/>
  <c r="GO300" i="1"/>
  <c r="GV300" i="1"/>
  <c r="HC300" i="1"/>
  <c r="GX300" i="1" s="1"/>
  <c r="C301" i="1"/>
  <c r="D301" i="1"/>
  <c r="I301" i="1"/>
  <c r="K301" i="1"/>
  <c r="N301" i="1"/>
  <c r="V301" i="1"/>
  <c r="AC301" i="1"/>
  <c r="AD301" i="1"/>
  <c r="AE301" i="1"/>
  <c r="AF301" i="1"/>
  <c r="AG301" i="1"/>
  <c r="AH301" i="1"/>
  <c r="AI301" i="1"/>
  <c r="AJ301" i="1"/>
  <c r="CX301" i="1" s="1"/>
  <c r="CQ301" i="1"/>
  <c r="CR301" i="1"/>
  <c r="CS301" i="1"/>
  <c r="CT301" i="1"/>
  <c r="CU301" i="1"/>
  <c r="CV301" i="1"/>
  <c r="CW301" i="1"/>
  <c r="GL301" i="1"/>
  <c r="GN301" i="1"/>
  <c r="GO301" i="1"/>
  <c r="GV301" i="1"/>
  <c r="HC301" i="1"/>
  <c r="C302" i="1"/>
  <c r="D302" i="1"/>
  <c r="I302" i="1"/>
  <c r="K302" i="1"/>
  <c r="N302" i="1"/>
  <c r="V302" i="1"/>
  <c r="AC302" i="1"/>
  <c r="AE302" i="1"/>
  <c r="AD302" i="1" s="1"/>
  <c r="AF302" i="1"/>
  <c r="AG302" i="1"/>
  <c r="CU302" i="1" s="1"/>
  <c r="T302" i="1" s="1"/>
  <c r="AH302" i="1"/>
  <c r="AI302" i="1"/>
  <c r="AJ302" i="1"/>
  <c r="CQ302" i="1"/>
  <c r="CR302" i="1"/>
  <c r="CS302" i="1"/>
  <c r="CT302" i="1"/>
  <c r="CV302" i="1"/>
  <c r="CW302" i="1"/>
  <c r="CX302" i="1"/>
  <c r="W302" i="1" s="1"/>
  <c r="GL302" i="1"/>
  <c r="GN302" i="1"/>
  <c r="GO302" i="1"/>
  <c r="GV302" i="1"/>
  <c r="HC302" i="1"/>
  <c r="C303" i="1"/>
  <c r="D303" i="1"/>
  <c r="N303" i="1"/>
  <c r="U303" i="1"/>
  <c r="V303" i="1"/>
  <c r="AC303" i="1"/>
  <c r="AD303" i="1"/>
  <c r="AE303" i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GL303" i="1"/>
  <c r="GN303" i="1"/>
  <c r="GO303" i="1"/>
  <c r="GV303" i="1"/>
  <c r="HC303" i="1" s="1"/>
  <c r="GX303" i="1"/>
  <c r="C304" i="1"/>
  <c r="D304" i="1"/>
  <c r="N304" i="1"/>
  <c r="V304" i="1"/>
  <c r="AC304" i="1"/>
  <c r="AE304" i="1"/>
  <c r="AD304" i="1" s="1"/>
  <c r="AF304" i="1"/>
  <c r="AG304" i="1"/>
  <c r="AH304" i="1"/>
  <c r="AI304" i="1"/>
  <c r="AJ304" i="1"/>
  <c r="CX304" i="1" s="1"/>
  <c r="W304" i="1" s="1"/>
  <c r="CQ304" i="1"/>
  <c r="CR304" i="1"/>
  <c r="CS304" i="1"/>
  <c r="CT304" i="1"/>
  <c r="CU304" i="1"/>
  <c r="T304" i="1" s="1"/>
  <c r="CV304" i="1"/>
  <c r="CW304" i="1"/>
  <c r="GL304" i="1"/>
  <c r="GN304" i="1"/>
  <c r="GO304" i="1"/>
  <c r="GV304" i="1"/>
  <c r="GX304" i="1"/>
  <c r="HC304" i="1"/>
  <c r="B306" i="1"/>
  <c r="B291" i="1" s="1"/>
  <c r="C306" i="1"/>
  <c r="C291" i="1" s="1"/>
  <c r="D306" i="1"/>
  <c r="D291" i="1" s="1"/>
  <c r="F306" i="1"/>
  <c r="F291" i="1" s="1"/>
  <c r="G306" i="1"/>
  <c r="G291" i="1" s="1"/>
  <c r="AO306" i="1"/>
  <c r="F310" i="1" s="1"/>
  <c r="AP306" i="1"/>
  <c r="AP291" i="1" s="1"/>
  <c r="BB306" i="1"/>
  <c r="BX306" i="1"/>
  <c r="BY306" i="1"/>
  <c r="CK306" i="1"/>
  <c r="CL306" i="1"/>
  <c r="BC306" i="1" s="1"/>
  <c r="CM306" i="1"/>
  <c r="ET306" i="1"/>
  <c r="ET291" i="1" s="1"/>
  <c r="FP306" i="1"/>
  <c r="FQ306" i="1"/>
  <c r="GC306" i="1"/>
  <c r="GD306" i="1"/>
  <c r="EU306" i="1" s="1"/>
  <c r="GE306" i="1"/>
  <c r="EV306" i="1" s="1"/>
  <c r="F315" i="1"/>
  <c r="P322" i="1"/>
  <c r="P331" i="1"/>
  <c r="B336" i="1"/>
  <c r="C336" i="1"/>
  <c r="C287" i="1" s="1"/>
  <c r="D336" i="1"/>
  <c r="D287" i="1" s="1"/>
  <c r="F336" i="1"/>
  <c r="G336" i="1"/>
  <c r="G287" i="1" s="1"/>
  <c r="AO336" i="1"/>
  <c r="AO287" i="1" s="1"/>
  <c r="AP336" i="1"/>
  <c r="F340" i="1"/>
  <c r="F345" i="1"/>
  <c r="G17" i="2" s="1"/>
  <c r="D366" i="1"/>
  <c r="D368" i="1"/>
  <c r="E368" i="1"/>
  <c r="F368" i="1"/>
  <c r="G368" i="1"/>
  <c r="T368" i="1"/>
  <c r="V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J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D370" i="1"/>
  <c r="B372" i="1"/>
  <c r="C372" i="1"/>
  <c r="D372" i="1"/>
  <c r="E372" i="1"/>
  <c r="F372" i="1"/>
  <c r="O372" i="1"/>
  <c r="P372" i="1"/>
  <c r="R372" i="1"/>
  <c r="S372" i="1"/>
  <c r="T372" i="1"/>
  <c r="U372" i="1"/>
  <c r="X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P372" i="1"/>
  <c r="AQ372" i="1"/>
  <c r="AR372" i="1"/>
  <c r="AS372" i="1"/>
  <c r="AT372" i="1"/>
  <c r="AV372" i="1"/>
  <c r="AW372" i="1"/>
  <c r="AY372" i="1"/>
  <c r="BB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CD372" i="1"/>
  <c r="CE372" i="1"/>
  <c r="CF372" i="1"/>
  <c r="CG372" i="1"/>
  <c r="CH372" i="1"/>
  <c r="CI372" i="1"/>
  <c r="CJ372" i="1"/>
  <c r="CK372" i="1"/>
  <c r="CL372" i="1"/>
  <c r="CM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J372" i="1"/>
  <c r="DK372" i="1"/>
  <c r="DM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I372" i="1"/>
  <c r="EK372" i="1"/>
  <c r="EL372" i="1"/>
  <c r="EN372" i="1"/>
  <c r="EQ372" i="1"/>
  <c r="EU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B374" i="1"/>
  <c r="C374" i="1"/>
  <c r="D374" i="1"/>
  <c r="F374" i="1"/>
  <c r="G374" i="1"/>
  <c r="G372" i="1" s="1"/>
  <c r="O374" i="1"/>
  <c r="F376" i="1" s="1"/>
  <c r="P374" i="1"/>
  <c r="Q374" i="1"/>
  <c r="R374" i="1"/>
  <c r="F388" i="1" s="1"/>
  <c r="S374" i="1"/>
  <c r="T374" i="1"/>
  <c r="U374" i="1"/>
  <c r="V374" i="1"/>
  <c r="V372" i="1" s="1"/>
  <c r="W374" i="1"/>
  <c r="F398" i="1" s="1"/>
  <c r="X374" i="1"/>
  <c r="F400" i="1" s="1"/>
  <c r="Y374" i="1"/>
  <c r="AO374" i="1"/>
  <c r="AP374" i="1"/>
  <c r="AQ374" i="1"/>
  <c r="AR374" i="1"/>
  <c r="F402" i="1" s="1"/>
  <c r="AS374" i="1"/>
  <c r="AS506" i="1" s="1"/>
  <c r="AT374" i="1"/>
  <c r="AU374" i="1"/>
  <c r="AU372" i="1" s="1"/>
  <c r="AV374" i="1"/>
  <c r="AW374" i="1"/>
  <c r="F380" i="1" s="1"/>
  <c r="AX374" i="1"/>
  <c r="AX372" i="1" s="1"/>
  <c r="AY374" i="1"/>
  <c r="F382" i="1" s="1"/>
  <c r="AZ374" i="1"/>
  <c r="BA374" i="1"/>
  <c r="BB374" i="1"/>
  <c r="BC374" i="1"/>
  <c r="BD374" i="1"/>
  <c r="DG374" i="1"/>
  <c r="P376" i="1" s="1"/>
  <c r="DH374" i="1"/>
  <c r="DI374" i="1"/>
  <c r="DI372" i="1" s="1"/>
  <c r="DJ374" i="1"/>
  <c r="DK374" i="1"/>
  <c r="P389" i="1" s="1"/>
  <c r="DL374" i="1"/>
  <c r="DM374" i="1"/>
  <c r="DN374" i="1"/>
  <c r="P397" i="1" s="1"/>
  <c r="DO374" i="1"/>
  <c r="DP374" i="1"/>
  <c r="DQ374" i="1"/>
  <c r="EG374" i="1"/>
  <c r="EH374" i="1"/>
  <c r="EI374" i="1"/>
  <c r="EJ374" i="1"/>
  <c r="EK374" i="1"/>
  <c r="EL374" i="1"/>
  <c r="P392" i="1" s="1"/>
  <c r="EM374" i="1"/>
  <c r="EN374" i="1"/>
  <c r="EO374" i="1"/>
  <c r="EP374" i="1"/>
  <c r="EP372" i="1" s="1"/>
  <c r="EQ374" i="1"/>
  <c r="ER374" i="1"/>
  <c r="ES374" i="1"/>
  <c r="ET374" i="1"/>
  <c r="ET372" i="1" s="1"/>
  <c r="EU374" i="1"/>
  <c r="EV374" i="1"/>
  <c r="F379" i="1"/>
  <c r="P379" i="1"/>
  <c r="P380" i="1"/>
  <c r="F381" i="1"/>
  <c r="P382" i="1"/>
  <c r="F383" i="1"/>
  <c r="P384" i="1"/>
  <c r="F385" i="1"/>
  <c r="P386" i="1"/>
  <c r="F387" i="1"/>
  <c r="P388" i="1"/>
  <c r="F389" i="1"/>
  <c r="P390" i="1"/>
  <c r="F391" i="1"/>
  <c r="P391" i="1"/>
  <c r="F392" i="1"/>
  <c r="F393" i="1"/>
  <c r="F395" i="1"/>
  <c r="F396" i="1"/>
  <c r="P396" i="1"/>
  <c r="F397" i="1"/>
  <c r="F399" i="1"/>
  <c r="P400" i="1"/>
  <c r="P402" i="1"/>
  <c r="D404" i="1"/>
  <c r="B406" i="1"/>
  <c r="C406" i="1"/>
  <c r="D406" i="1"/>
  <c r="E406" i="1"/>
  <c r="O406" i="1"/>
  <c r="S406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Q406" i="1"/>
  <c r="AR406" i="1"/>
  <c r="AT406" i="1"/>
  <c r="AV406" i="1"/>
  <c r="AW406" i="1"/>
  <c r="AY406" i="1"/>
  <c r="BB406" i="1"/>
  <c r="BC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X406" i="1"/>
  <c r="BY406" i="1"/>
  <c r="BZ406" i="1"/>
  <c r="CA406" i="1"/>
  <c r="CB406" i="1"/>
  <c r="CC406" i="1"/>
  <c r="CD406" i="1"/>
  <c r="CE406" i="1"/>
  <c r="CF406" i="1"/>
  <c r="CG406" i="1"/>
  <c r="CH406" i="1"/>
  <c r="CI406" i="1"/>
  <c r="CJ406" i="1"/>
  <c r="CK406" i="1"/>
  <c r="CL406" i="1"/>
  <c r="CM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H406" i="1"/>
  <c r="DJ406" i="1"/>
  <c r="DK406" i="1"/>
  <c r="DM406" i="1"/>
  <c r="DO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I406" i="1"/>
  <c r="EK406" i="1"/>
  <c r="EL406" i="1"/>
  <c r="EN406" i="1"/>
  <c r="EQ406" i="1"/>
  <c r="ER406" i="1"/>
  <c r="ET406" i="1"/>
  <c r="EU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B408" i="1"/>
  <c r="C408" i="1"/>
  <c r="D408" i="1"/>
  <c r="F408" i="1"/>
  <c r="F406" i="1" s="1"/>
  <c r="G408" i="1"/>
  <c r="G406" i="1" s="1"/>
  <c r="O408" i="1"/>
  <c r="F410" i="1" s="1"/>
  <c r="P408" i="1"/>
  <c r="Q408" i="1"/>
  <c r="Q406" i="1" s="1"/>
  <c r="R408" i="1"/>
  <c r="F422" i="1" s="1"/>
  <c r="S408" i="1"/>
  <c r="T408" i="1"/>
  <c r="T406" i="1" s="1"/>
  <c r="U408" i="1"/>
  <c r="V408" i="1"/>
  <c r="W408" i="1"/>
  <c r="F432" i="1" s="1"/>
  <c r="X408" i="1"/>
  <c r="Y408" i="1"/>
  <c r="F435" i="1" s="1"/>
  <c r="AO408" i="1"/>
  <c r="AO406" i="1" s="1"/>
  <c r="AP408" i="1"/>
  <c r="AQ408" i="1"/>
  <c r="AR408" i="1"/>
  <c r="AS408" i="1"/>
  <c r="AT408" i="1"/>
  <c r="AU408" i="1"/>
  <c r="AV408" i="1"/>
  <c r="AW408" i="1"/>
  <c r="AX408" i="1"/>
  <c r="AY408" i="1"/>
  <c r="F416" i="1" s="1"/>
  <c r="AZ408" i="1"/>
  <c r="BA408" i="1"/>
  <c r="BB408" i="1"/>
  <c r="BC408" i="1"/>
  <c r="F424" i="1" s="1"/>
  <c r="BD408" i="1"/>
  <c r="BD406" i="1" s="1"/>
  <c r="DG408" i="1"/>
  <c r="DG406" i="1" s="1"/>
  <c r="DH408" i="1"/>
  <c r="P411" i="1" s="1"/>
  <c r="DI408" i="1"/>
  <c r="DI406" i="1" s="1"/>
  <c r="DJ408" i="1"/>
  <c r="DK408" i="1"/>
  <c r="P423" i="1" s="1"/>
  <c r="DL408" i="1"/>
  <c r="P429" i="1" s="1"/>
  <c r="DM408" i="1"/>
  <c r="DN408" i="1"/>
  <c r="P431" i="1" s="1"/>
  <c r="DO408" i="1"/>
  <c r="P432" i="1" s="1"/>
  <c r="DP408" i="1"/>
  <c r="DQ408" i="1"/>
  <c r="P435" i="1" s="1"/>
  <c r="EG408" i="1"/>
  <c r="EG406" i="1" s="1"/>
  <c r="EH408" i="1"/>
  <c r="EI408" i="1"/>
  <c r="P418" i="1" s="1"/>
  <c r="EJ408" i="1"/>
  <c r="EK408" i="1"/>
  <c r="EL408" i="1"/>
  <c r="EM408" i="1"/>
  <c r="EM406" i="1" s="1"/>
  <c r="EN408" i="1"/>
  <c r="EO408" i="1"/>
  <c r="EP408" i="1"/>
  <c r="EQ408" i="1"/>
  <c r="ER408" i="1"/>
  <c r="ES408" i="1"/>
  <c r="ES406" i="1" s="1"/>
  <c r="ET408" i="1"/>
  <c r="EU408" i="1"/>
  <c r="EV408" i="1"/>
  <c r="P410" i="1"/>
  <c r="F412" i="1"/>
  <c r="P412" i="1"/>
  <c r="F413" i="1"/>
  <c r="P413" i="1"/>
  <c r="F414" i="1"/>
  <c r="F417" i="1"/>
  <c r="F418" i="1"/>
  <c r="P419" i="1"/>
  <c r="F420" i="1"/>
  <c r="F421" i="1"/>
  <c r="P421" i="1"/>
  <c r="P422" i="1"/>
  <c r="F423" i="1"/>
  <c r="P424" i="1"/>
  <c r="P425" i="1"/>
  <c r="F426" i="1"/>
  <c r="P426" i="1"/>
  <c r="P427" i="1"/>
  <c r="P428" i="1"/>
  <c r="F430" i="1"/>
  <c r="P430" i="1"/>
  <c r="F431" i="1"/>
  <c r="F433" i="1"/>
  <c r="F434" i="1"/>
  <c r="P434" i="1"/>
  <c r="F436" i="1"/>
  <c r="D438" i="1"/>
  <c r="C440" i="1"/>
  <c r="D440" i="1"/>
  <c r="E440" i="1"/>
  <c r="F440" i="1"/>
  <c r="P440" i="1"/>
  <c r="S440" i="1"/>
  <c r="T440" i="1"/>
  <c r="U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P440" i="1"/>
  <c r="AQ440" i="1"/>
  <c r="AT440" i="1"/>
  <c r="AU440" i="1"/>
  <c r="AV440" i="1"/>
  <c r="AW440" i="1"/>
  <c r="AY440" i="1"/>
  <c r="BC440" i="1"/>
  <c r="BE440" i="1"/>
  <c r="BF440" i="1"/>
  <c r="BG440" i="1"/>
  <c r="BH440" i="1"/>
  <c r="BI440" i="1"/>
  <c r="BJ440" i="1"/>
  <c r="BK440" i="1"/>
  <c r="BL440" i="1"/>
  <c r="BM440" i="1"/>
  <c r="BN440" i="1"/>
  <c r="BO440" i="1"/>
  <c r="BP440" i="1"/>
  <c r="BQ440" i="1"/>
  <c r="BR440" i="1"/>
  <c r="BS440" i="1"/>
  <c r="BT440" i="1"/>
  <c r="BU440" i="1"/>
  <c r="BV440" i="1"/>
  <c r="BW440" i="1"/>
  <c r="BX440" i="1"/>
  <c r="BY440" i="1"/>
  <c r="BZ440" i="1"/>
  <c r="CA440" i="1"/>
  <c r="CB440" i="1"/>
  <c r="CC440" i="1"/>
  <c r="CD440" i="1"/>
  <c r="CE440" i="1"/>
  <c r="CF440" i="1"/>
  <c r="CG440" i="1"/>
  <c r="CH440" i="1"/>
  <c r="CI440" i="1"/>
  <c r="CJ440" i="1"/>
  <c r="CK440" i="1"/>
  <c r="CL440" i="1"/>
  <c r="CM440" i="1"/>
  <c r="CN440" i="1"/>
  <c r="CO440" i="1"/>
  <c r="CP440" i="1"/>
  <c r="CQ440" i="1"/>
  <c r="CR440" i="1"/>
  <c r="CS440" i="1"/>
  <c r="CT440" i="1"/>
  <c r="CU440" i="1"/>
  <c r="CV440" i="1"/>
  <c r="CW440" i="1"/>
  <c r="CX440" i="1"/>
  <c r="CY440" i="1"/>
  <c r="CZ440" i="1"/>
  <c r="DA440" i="1"/>
  <c r="DB440" i="1"/>
  <c r="DC440" i="1"/>
  <c r="DD440" i="1"/>
  <c r="DE440" i="1"/>
  <c r="DF440" i="1"/>
  <c r="DH440" i="1"/>
  <c r="DJ440" i="1"/>
  <c r="DK440" i="1"/>
  <c r="DM440" i="1"/>
  <c r="DN440" i="1"/>
  <c r="DQ440" i="1"/>
  <c r="DR440" i="1"/>
  <c r="DS440" i="1"/>
  <c r="DT440" i="1"/>
  <c r="DU440" i="1"/>
  <c r="DV440" i="1"/>
  <c r="DW440" i="1"/>
  <c r="DX440" i="1"/>
  <c r="DY440" i="1"/>
  <c r="DZ440" i="1"/>
  <c r="EA440" i="1"/>
  <c r="EB440" i="1"/>
  <c r="EC440" i="1"/>
  <c r="ED440" i="1"/>
  <c r="EE440" i="1"/>
  <c r="EF440" i="1"/>
  <c r="EJ440" i="1"/>
  <c r="EK440" i="1"/>
  <c r="EM440" i="1"/>
  <c r="EN440" i="1"/>
  <c r="EO440" i="1"/>
  <c r="ER440" i="1"/>
  <c r="EU440" i="1"/>
  <c r="EV440" i="1"/>
  <c r="EW440" i="1"/>
  <c r="EX440" i="1"/>
  <c r="EY440" i="1"/>
  <c r="EZ440" i="1"/>
  <c r="FA440" i="1"/>
  <c r="FB440" i="1"/>
  <c r="FC440" i="1"/>
  <c r="FD440" i="1"/>
  <c r="FE440" i="1"/>
  <c r="FF440" i="1"/>
  <c r="FG440" i="1"/>
  <c r="FH440" i="1"/>
  <c r="FI440" i="1"/>
  <c r="FJ440" i="1"/>
  <c r="FK440" i="1"/>
  <c r="FL440" i="1"/>
  <c r="FM440" i="1"/>
  <c r="FN440" i="1"/>
  <c r="FO440" i="1"/>
  <c r="FP440" i="1"/>
  <c r="FQ440" i="1"/>
  <c r="FR440" i="1"/>
  <c r="FS440" i="1"/>
  <c r="FT440" i="1"/>
  <c r="FU440" i="1"/>
  <c r="FV440" i="1"/>
  <c r="FW440" i="1"/>
  <c r="FX440" i="1"/>
  <c r="FY440" i="1"/>
  <c r="FZ440" i="1"/>
  <c r="GA440" i="1"/>
  <c r="GB440" i="1"/>
  <c r="GC440" i="1"/>
  <c r="GD440" i="1"/>
  <c r="GE440" i="1"/>
  <c r="GF440" i="1"/>
  <c r="GG440" i="1"/>
  <c r="GH440" i="1"/>
  <c r="GI440" i="1"/>
  <c r="GJ440" i="1"/>
  <c r="GK440" i="1"/>
  <c r="GL440" i="1"/>
  <c r="GM440" i="1"/>
  <c r="GN440" i="1"/>
  <c r="GO440" i="1"/>
  <c r="GP440" i="1"/>
  <c r="GQ440" i="1"/>
  <c r="GR440" i="1"/>
  <c r="GS440" i="1"/>
  <c r="GT440" i="1"/>
  <c r="GU440" i="1"/>
  <c r="GV440" i="1"/>
  <c r="GW440" i="1"/>
  <c r="GX440" i="1"/>
  <c r="B442" i="1"/>
  <c r="B440" i="1" s="1"/>
  <c r="C442" i="1"/>
  <c r="D442" i="1"/>
  <c r="F442" i="1"/>
  <c r="G442" i="1"/>
  <c r="G440" i="1" s="1"/>
  <c r="O442" i="1"/>
  <c r="O440" i="1" s="1"/>
  <c r="P442" i="1"/>
  <c r="Q442" i="1"/>
  <c r="Q440" i="1" s="1"/>
  <c r="R442" i="1"/>
  <c r="F456" i="1" s="1"/>
  <c r="S442" i="1"/>
  <c r="T442" i="1"/>
  <c r="U442" i="1"/>
  <c r="V442" i="1"/>
  <c r="V440" i="1" s="1"/>
  <c r="W442" i="1"/>
  <c r="W440" i="1" s="1"/>
  <c r="X442" i="1"/>
  <c r="Y442" i="1"/>
  <c r="F469" i="1" s="1"/>
  <c r="AO442" i="1"/>
  <c r="AP442" i="1"/>
  <c r="F451" i="1" s="1"/>
  <c r="AQ442" i="1"/>
  <c r="AR442" i="1"/>
  <c r="F470" i="1" s="1"/>
  <c r="AS442" i="1"/>
  <c r="F459" i="1" s="1"/>
  <c r="AT442" i="1"/>
  <c r="AU442" i="1"/>
  <c r="AV442" i="1"/>
  <c r="AW442" i="1"/>
  <c r="AW506" i="1" s="1"/>
  <c r="AX442" i="1"/>
  <c r="AX440" i="1" s="1"/>
  <c r="AY442" i="1"/>
  <c r="AZ442" i="1"/>
  <c r="AZ440" i="1" s="1"/>
  <c r="BA442" i="1"/>
  <c r="BB442" i="1"/>
  <c r="F455" i="1" s="1"/>
  <c r="BC442" i="1"/>
  <c r="BD442" i="1"/>
  <c r="DG442" i="1"/>
  <c r="P444" i="1" s="1"/>
  <c r="DH442" i="1"/>
  <c r="P445" i="1" s="1"/>
  <c r="DI442" i="1"/>
  <c r="DI440" i="1" s="1"/>
  <c r="DJ442" i="1"/>
  <c r="DK442" i="1"/>
  <c r="P457" i="1" s="1"/>
  <c r="DL442" i="1"/>
  <c r="P463" i="1" s="1"/>
  <c r="DM442" i="1"/>
  <c r="DN442" i="1"/>
  <c r="DO442" i="1"/>
  <c r="DO440" i="1" s="1"/>
  <c r="DP442" i="1"/>
  <c r="P468" i="1" s="1"/>
  <c r="DQ442" i="1"/>
  <c r="P469" i="1" s="1"/>
  <c r="EG442" i="1"/>
  <c r="EG440" i="1" s="1"/>
  <c r="EH442" i="1"/>
  <c r="P451" i="1" s="1"/>
  <c r="EI442" i="1"/>
  <c r="EI440" i="1" s="1"/>
  <c r="EJ442" i="1"/>
  <c r="EK442" i="1"/>
  <c r="EL442" i="1"/>
  <c r="EM442" i="1"/>
  <c r="EN442" i="1"/>
  <c r="EO442" i="1"/>
  <c r="P448" i="1" s="1"/>
  <c r="EP442" i="1"/>
  <c r="EP440" i="1" s="1"/>
  <c r="EQ442" i="1"/>
  <c r="P450" i="1" s="1"/>
  <c r="ER442" i="1"/>
  <c r="ES442" i="1"/>
  <c r="ET442" i="1"/>
  <c r="ET440" i="1" s="1"/>
  <c r="EU442" i="1"/>
  <c r="P458" i="1" s="1"/>
  <c r="EV442" i="1"/>
  <c r="P467" i="1" s="1"/>
  <c r="F445" i="1"/>
  <c r="P446" i="1"/>
  <c r="F447" i="1"/>
  <c r="P447" i="1"/>
  <c r="F448" i="1"/>
  <c r="F449" i="1"/>
  <c r="P449" i="1"/>
  <c r="F450" i="1"/>
  <c r="F452" i="1"/>
  <c r="P452" i="1"/>
  <c r="F453" i="1"/>
  <c r="P453" i="1"/>
  <c r="F454" i="1"/>
  <c r="P454" i="1"/>
  <c r="P455" i="1"/>
  <c r="P456" i="1"/>
  <c r="F457" i="1"/>
  <c r="F458" i="1"/>
  <c r="P459" i="1"/>
  <c r="F460" i="1"/>
  <c r="F461" i="1"/>
  <c r="P461" i="1"/>
  <c r="F463" i="1"/>
  <c r="F464" i="1"/>
  <c r="P464" i="1"/>
  <c r="F465" i="1"/>
  <c r="P465" i="1"/>
  <c r="F466" i="1"/>
  <c r="F468" i="1"/>
  <c r="P470" i="1"/>
  <c r="D472" i="1"/>
  <c r="B474" i="1"/>
  <c r="C474" i="1"/>
  <c r="D474" i="1"/>
  <c r="E474" i="1"/>
  <c r="F474" i="1"/>
  <c r="P474" i="1"/>
  <c r="R474" i="1"/>
  <c r="U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P474" i="1"/>
  <c r="AQ474" i="1"/>
  <c r="AS474" i="1"/>
  <c r="AU474" i="1"/>
  <c r="AV474" i="1"/>
  <c r="AW474" i="1"/>
  <c r="AY474" i="1"/>
  <c r="AZ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BX474" i="1"/>
  <c r="BY474" i="1"/>
  <c r="BZ474" i="1"/>
  <c r="CA474" i="1"/>
  <c r="CB474" i="1"/>
  <c r="CC474" i="1"/>
  <c r="CD474" i="1"/>
  <c r="CE474" i="1"/>
  <c r="CF474" i="1"/>
  <c r="CG474" i="1"/>
  <c r="CH474" i="1"/>
  <c r="CI474" i="1"/>
  <c r="CJ474" i="1"/>
  <c r="CK474" i="1"/>
  <c r="CL474" i="1"/>
  <c r="CM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G474" i="1"/>
  <c r="DJ474" i="1"/>
  <c r="DM474" i="1"/>
  <c r="DN474" i="1"/>
  <c r="DQ474" i="1"/>
  <c r="DR474" i="1"/>
  <c r="DS474" i="1"/>
  <c r="DT474" i="1"/>
  <c r="DU474" i="1"/>
  <c r="DV474" i="1"/>
  <c r="DW474" i="1"/>
  <c r="DX474" i="1"/>
  <c r="DY474" i="1"/>
  <c r="DZ474" i="1"/>
  <c r="EA474" i="1"/>
  <c r="EB474" i="1"/>
  <c r="EC474" i="1"/>
  <c r="ED474" i="1"/>
  <c r="EE474" i="1"/>
  <c r="EF474" i="1"/>
  <c r="EH474" i="1"/>
  <c r="EJ474" i="1"/>
  <c r="EK474" i="1"/>
  <c r="EM474" i="1"/>
  <c r="EN474" i="1"/>
  <c r="EO474" i="1"/>
  <c r="ER474" i="1"/>
  <c r="ET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FP474" i="1"/>
  <c r="FQ474" i="1"/>
  <c r="FR474" i="1"/>
  <c r="FS474" i="1"/>
  <c r="FT474" i="1"/>
  <c r="FU474" i="1"/>
  <c r="FV474" i="1"/>
  <c r="FW474" i="1"/>
  <c r="FX474" i="1"/>
  <c r="FY474" i="1"/>
  <c r="FZ474" i="1"/>
  <c r="GA474" i="1"/>
  <c r="GB474" i="1"/>
  <c r="GC474" i="1"/>
  <c r="GD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B476" i="1"/>
  <c r="C476" i="1"/>
  <c r="D476" i="1"/>
  <c r="F476" i="1"/>
  <c r="G476" i="1"/>
  <c r="G474" i="1" s="1"/>
  <c r="O476" i="1"/>
  <c r="P476" i="1"/>
  <c r="Q476" i="1"/>
  <c r="R476" i="1"/>
  <c r="F490" i="1" s="1"/>
  <c r="S476" i="1"/>
  <c r="T476" i="1"/>
  <c r="U476" i="1"/>
  <c r="V476" i="1"/>
  <c r="W476" i="1"/>
  <c r="W474" i="1" s="1"/>
  <c r="X476" i="1"/>
  <c r="Y476" i="1"/>
  <c r="AO476" i="1"/>
  <c r="AO474" i="1" s="1"/>
  <c r="AP476" i="1"/>
  <c r="F485" i="1" s="1"/>
  <c r="AQ476" i="1"/>
  <c r="AR476" i="1"/>
  <c r="AR474" i="1" s="1"/>
  <c r="AS476" i="1"/>
  <c r="AT476" i="1"/>
  <c r="AU476" i="1"/>
  <c r="AV476" i="1"/>
  <c r="AW476" i="1"/>
  <c r="F482" i="1" s="1"/>
  <c r="AX476" i="1"/>
  <c r="AY476" i="1"/>
  <c r="AZ476" i="1"/>
  <c r="BA476" i="1"/>
  <c r="BB476" i="1"/>
  <c r="BC476" i="1"/>
  <c r="BC474" i="1" s="1"/>
  <c r="BD476" i="1"/>
  <c r="BD474" i="1" s="1"/>
  <c r="DG476" i="1"/>
  <c r="P478" i="1" s="1"/>
  <c r="DH476" i="1"/>
  <c r="DI476" i="1"/>
  <c r="DI474" i="1" s="1"/>
  <c r="DJ476" i="1"/>
  <c r="DK476" i="1"/>
  <c r="P491" i="1" s="1"/>
  <c r="DL476" i="1"/>
  <c r="DM476" i="1"/>
  <c r="DN476" i="1"/>
  <c r="P499" i="1" s="1"/>
  <c r="DO476" i="1"/>
  <c r="DO474" i="1" s="1"/>
  <c r="DP476" i="1"/>
  <c r="DP474" i="1" s="1"/>
  <c r="DQ476" i="1"/>
  <c r="P503" i="1" s="1"/>
  <c r="EG476" i="1"/>
  <c r="EH476" i="1"/>
  <c r="P485" i="1" s="1"/>
  <c r="EI476" i="1"/>
  <c r="EJ476" i="1"/>
  <c r="P504" i="1" s="1"/>
  <c r="EK476" i="1"/>
  <c r="EL476" i="1"/>
  <c r="EL474" i="1" s="1"/>
  <c r="EM476" i="1"/>
  <c r="EN476" i="1"/>
  <c r="EO476" i="1"/>
  <c r="EP476" i="1"/>
  <c r="EQ476" i="1"/>
  <c r="EQ474" i="1" s="1"/>
  <c r="ER476" i="1"/>
  <c r="ES476" i="1"/>
  <c r="ET476" i="1"/>
  <c r="EU476" i="1"/>
  <c r="EV476" i="1"/>
  <c r="F479" i="1"/>
  <c r="F480" i="1"/>
  <c r="F481" i="1"/>
  <c r="P481" i="1"/>
  <c r="P482" i="1"/>
  <c r="F484" i="1"/>
  <c r="F486" i="1"/>
  <c r="F487" i="1"/>
  <c r="P487" i="1"/>
  <c r="P488" i="1"/>
  <c r="P489" i="1"/>
  <c r="P490" i="1"/>
  <c r="F492" i="1"/>
  <c r="F493" i="1"/>
  <c r="P493" i="1"/>
  <c r="P494" i="1"/>
  <c r="F495" i="1"/>
  <c r="P495" i="1"/>
  <c r="F498" i="1"/>
  <c r="P498" i="1"/>
  <c r="F500" i="1"/>
  <c r="P500" i="1"/>
  <c r="P501" i="1"/>
  <c r="F502" i="1"/>
  <c r="F503" i="1"/>
  <c r="B506" i="1"/>
  <c r="B368" i="1" s="1"/>
  <c r="C506" i="1"/>
  <c r="C368" i="1" s="1"/>
  <c r="D506" i="1"/>
  <c r="F506" i="1"/>
  <c r="G506" i="1"/>
  <c r="T506" i="1"/>
  <c r="U506" i="1"/>
  <c r="V506" i="1"/>
  <c r="F529" i="1" s="1"/>
  <c r="X506" i="1"/>
  <c r="AV506" i="1"/>
  <c r="AV368" i="1" s="1"/>
  <c r="AY506" i="1"/>
  <c r="F514" i="1" s="1"/>
  <c r="BA506" i="1"/>
  <c r="BB506" i="1"/>
  <c r="DG506" i="1"/>
  <c r="DJ506" i="1"/>
  <c r="P520" i="1" s="1"/>
  <c r="DK506" i="1"/>
  <c r="P521" i="1" s="1"/>
  <c r="DM506" i="1"/>
  <c r="DM368" i="1" s="1"/>
  <c r="EK506" i="1"/>
  <c r="EM506" i="1"/>
  <c r="P525" i="1" s="1"/>
  <c r="EN506" i="1"/>
  <c r="EP506" i="1"/>
  <c r="ES506" i="1"/>
  <c r="ES368" i="1" s="1"/>
  <c r="EV506" i="1"/>
  <c r="P526" i="1"/>
  <c r="F527" i="1"/>
  <c r="P528" i="1"/>
  <c r="D536" i="1"/>
  <c r="C538" i="1"/>
  <c r="D538" i="1"/>
  <c r="E538" i="1"/>
  <c r="G538" i="1"/>
  <c r="Z538" i="1"/>
  <c r="AA538" i="1"/>
  <c r="AB538" i="1"/>
  <c r="AC538" i="1"/>
  <c r="AD538" i="1"/>
  <c r="AE538" i="1"/>
  <c r="AF538" i="1"/>
  <c r="AG538" i="1"/>
  <c r="AH538" i="1"/>
  <c r="AI538" i="1"/>
  <c r="AJ538" i="1"/>
  <c r="AK538" i="1"/>
  <c r="AL538" i="1"/>
  <c r="AM538" i="1"/>
  <c r="AN538" i="1"/>
  <c r="BE538" i="1"/>
  <c r="BF538" i="1"/>
  <c r="BG538" i="1"/>
  <c r="BH538" i="1"/>
  <c r="BI538" i="1"/>
  <c r="BJ538" i="1"/>
  <c r="BK538" i="1"/>
  <c r="BL538" i="1"/>
  <c r="BM538" i="1"/>
  <c r="BN538" i="1"/>
  <c r="BO538" i="1"/>
  <c r="BP538" i="1"/>
  <c r="BQ538" i="1"/>
  <c r="BR538" i="1"/>
  <c r="BS538" i="1"/>
  <c r="BT538" i="1"/>
  <c r="BU538" i="1"/>
  <c r="BV538" i="1"/>
  <c r="BW538" i="1"/>
  <c r="BX538" i="1"/>
  <c r="BY538" i="1"/>
  <c r="BZ538" i="1"/>
  <c r="CA538" i="1"/>
  <c r="CB538" i="1"/>
  <c r="CC538" i="1"/>
  <c r="CD538" i="1"/>
  <c r="CE538" i="1"/>
  <c r="CF538" i="1"/>
  <c r="CG538" i="1"/>
  <c r="CH538" i="1"/>
  <c r="CI538" i="1"/>
  <c r="CJ538" i="1"/>
  <c r="CK538" i="1"/>
  <c r="CL538" i="1"/>
  <c r="CM538" i="1"/>
  <c r="CN538" i="1"/>
  <c r="CO538" i="1"/>
  <c r="CP538" i="1"/>
  <c r="CQ538" i="1"/>
  <c r="CR538" i="1"/>
  <c r="CS538" i="1"/>
  <c r="CT538" i="1"/>
  <c r="CU538" i="1"/>
  <c r="CV538" i="1"/>
  <c r="CW538" i="1"/>
  <c r="CX538" i="1"/>
  <c r="CY538" i="1"/>
  <c r="CZ538" i="1"/>
  <c r="DA538" i="1"/>
  <c r="DB538" i="1"/>
  <c r="DC538" i="1"/>
  <c r="DD538" i="1"/>
  <c r="DE538" i="1"/>
  <c r="DF538" i="1"/>
  <c r="DR538" i="1"/>
  <c r="DS538" i="1"/>
  <c r="DT538" i="1"/>
  <c r="DU538" i="1"/>
  <c r="DV538" i="1"/>
  <c r="DW538" i="1"/>
  <c r="DX538" i="1"/>
  <c r="DY538" i="1"/>
  <c r="DZ538" i="1"/>
  <c r="EA538" i="1"/>
  <c r="EB538" i="1"/>
  <c r="EC538" i="1"/>
  <c r="ED538" i="1"/>
  <c r="EE538" i="1"/>
  <c r="EF538" i="1"/>
  <c r="EW538" i="1"/>
  <c r="EX538" i="1"/>
  <c r="EY538" i="1"/>
  <c r="EZ538" i="1"/>
  <c r="FA538" i="1"/>
  <c r="FB538" i="1"/>
  <c r="FC538" i="1"/>
  <c r="FD538" i="1"/>
  <c r="FE538" i="1"/>
  <c r="FF538" i="1"/>
  <c r="FG538" i="1"/>
  <c r="FH538" i="1"/>
  <c r="FI538" i="1"/>
  <c r="FJ538" i="1"/>
  <c r="FK538" i="1"/>
  <c r="FL538" i="1"/>
  <c r="FM538" i="1"/>
  <c r="FN538" i="1"/>
  <c r="FO538" i="1"/>
  <c r="FP538" i="1"/>
  <c r="FQ538" i="1"/>
  <c r="FR538" i="1"/>
  <c r="FS538" i="1"/>
  <c r="FT538" i="1"/>
  <c r="FU538" i="1"/>
  <c r="FV538" i="1"/>
  <c r="FW538" i="1"/>
  <c r="FX538" i="1"/>
  <c r="FY538" i="1"/>
  <c r="FZ538" i="1"/>
  <c r="GA538" i="1"/>
  <c r="GB538" i="1"/>
  <c r="GC538" i="1"/>
  <c r="GD538" i="1"/>
  <c r="GE538" i="1"/>
  <c r="GF538" i="1"/>
  <c r="GG538" i="1"/>
  <c r="GH538" i="1"/>
  <c r="GI538" i="1"/>
  <c r="GJ538" i="1"/>
  <c r="GK538" i="1"/>
  <c r="GL538" i="1"/>
  <c r="GM538" i="1"/>
  <c r="GN538" i="1"/>
  <c r="GO538" i="1"/>
  <c r="GP538" i="1"/>
  <c r="GQ538" i="1"/>
  <c r="GR538" i="1"/>
  <c r="GS538" i="1"/>
  <c r="GT538" i="1"/>
  <c r="GU538" i="1"/>
  <c r="GV538" i="1"/>
  <c r="GW538" i="1"/>
  <c r="GX538" i="1"/>
  <c r="D540" i="1"/>
  <c r="D542" i="1"/>
  <c r="E542" i="1"/>
  <c r="Z542" i="1"/>
  <c r="AA542" i="1"/>
  <c r="AM542" i="1"/>
  <c r="AN542" i="1"/>
  <c r="BC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CL542" i="1"/>
  <c r="CM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R542" i="1"/>
  <c r="DS542" i="1"/>
  <c r="EE542" i="1"/>
  <c r="EF542" i="1"/>
  <c r="EU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C544" i="1"/>
  <c r="D544" i="1"/>
  <c r="I544" i="1"/>
  <c r="K544" i="1"/>
  <c r="N544" i="1"/>
  <c r="V544" i="1"/>
  <c r="W544" i="1"/>
  <c r="AC544" i="1"/>
  <c r="AD544" i="1"/>
  <c r="AE544" i="1"/>
  <c r="AF544" i="1"/>
  <c r="AG544" i="1"/>
  <c r="AH544" i="1"/>
  <c r="AI544" i="1"/>
  <c r="AJ544" i="1"/>
  <c r="CX544" i="1" s="1"/>
  <c r="CQ544" i="1"/>
  <c r="CR544" i="1"/>
  <c r="CS544" i="1"/>
  <c r="CT544" i="1"/>
  <c r="CU544" i="1"/>
  <c r="T544" i="1" s="1"/>
  <c r="CV544" i="1"/>
  <c r="CW544" i="1"/>
  <c r="GL544" i="1"/>
  <c r="GN544" i="1"/>
  <c r="GO544" i="1"/>
  <c r="GV544" i="1"/>
  <c r="HC544" i="1"/>
  <c r="GX544" i="1" s="1"/>
  <c r="C545" i="1"/>
  <c r="D545" i="1"/>
  <c r="I545" i="1"/>
  <c r="K545" i="1"/>
  <c r="N545" i="1"/>
  <c r="V545" i="1"/>
  <c r="AC545" i="1"/>
  <c r="AE545" i="1"/>
  <c r="AD545" i="1" s="1"/>
  <c r="AF545" i="1"/>
  <c r="AG545" i="1"/>
  <c r="CU545" i="1" s="1"/>
  <c r="T545" i="1" s="1"/>
  <c r="AH545" i="1"/>
  <c r="AI545" i="1"/>
  <c r="AJ545" i="1"/>
  <c r="CQ545" i="1"/>
  <c r="CR545" i="1"/>
  <c r="CS545" i="1"/>
  <c r="CT545" i="1"/>
  <c r="CV545" i="1"/>
  <c r="CW545" i="1"/>
  <c r="CX545" i="1"/>
  <c r="W545" i="1" s="1"/>
  <c r="GL545" i="1"/>
  <c r="GN545" i="1"/>
  <c r="GO545" i="1"/>
  <c r="GV545" i="1"/>
  <c r="HC545" i="1"/>
  <c r="GX545" i="1" s="1"/>
  <c r="C546" i="1"/>
  <c r="D546" i="1"/>
  <c r="I546" i="1"/>
  <c r="K546" i="1"/>
  <c r="N546" i="1"/>
  <c r="V546" i="1"/>
  <c r="W546" i="1"/>
  <c r="AC546" i="1"/>
  <c r="AD546" i="1"/>
  <c r="AE546" i="1"/>
  <c r="AF546" i="1"/>
  <c r="AG546" i="1"/>
  <c r="CU546" i="1" s="1"/>
  <c r="AH546" i="1"/>
  <c r="AI546" i="1"/>
  <c r="AJ546" i="1"/>
  <c r="CX546" i="1" s="1"/>
  <c r="CQ546" i="1"/>
  <c r="CR546" i="1"/>
  <c r="CS546" i="1"/>
  <c r="CT546" i="1"/>
  <c r="CV546" i="1"/>
  <c r="CW546" i="1"/>
  <c r="GL546" i="1"/>
  <c r="GN546" i="1"/>
  <c r="CB559" i="1" s="1"/>
  <c r="AS559" i="1" s="1"/>
  <c r="GO546" i="1"/>
  <c r="GV546" i="1"/>
  <c r="HC546" i="1" s="1"/>
  <c r="C547" i="1"/>
  <c r="D547" i="1"/>
  <c r="I547" i="1"/>
  <c r="K547" i="1"/>
  <c r="N547" i="1"/>
  <c r="V547" i="1"/>
  <c r="AC547" i="1"/>
  <c r="AD547" i="1"/>
  <c r="AE547" i="1"/>
  <c r="AF547" i="1"/>
  <c r="AG547" i="1"/>
  <c r="CU547" i="1" s="1"/>
  <c r="T547" i="1" s="1"/>
  <c r="AH547" i="1"/>
  <c r="AI547" i="1"/>
  <c r="AJ547" i="1"/>
  <c r="CQ547" i="1"/>
  <c r="CR547" i="1"/>
  <c r="CS547" i="1"/>
  <c r="CT547" i="1"/>
  <c r="CV547" i="1"/>
  <c r="CW547" i="1"/>
  <c r="CX547" i="1"/>
  <c r="W547" i="1" s="1"/>
  <c r="GL547" i="1"/>
  <c r="GN547" i="1"/>
  <c r="GO547" i="1"/>
  <c r="GV547" i="1"/>
  <c r="HC547" i="1"/>
  <c r="GX547" i="1" s="1"/>
  <c r="C548" i="1"/>
  <c r="D548" i="1"/>
  <c r="I548" i="1"/>
  <c r="K548" i="1"/>
  <c r="N548" i="1"/>
  <c r="V548" i="1"/>
  <c r="AC548" i="1"/>
  <c r="AE548" i="1"/>
  <c r="AD548" i="1" s="1"/>
  <c r="AF548" i="1"/>
  <c r="AG548" i="1"/>
  <c r="CU548" i="1" s="1"/>
  <c r="AH548" i="1"/>
  <c r="AI548" i="1"/>
  <c r="AJ548" i="1"/>
  <c r="CQ548" i="1"/>
  <c r="CR548" i="1"/>
  <c r="CS548" i="1"/>
  <c r="CT548" i="1"/>
  <c r="CV548" i="1"/>
  <c r="CW548" i="1"/>
  <c r="CX548" i="1"/>
  <c r="GL548" i="1"/>
  <c r="GN548" i="1"/>
  <c r="GO548" i="1"/>
  <c r="GV548" i="1"/>
  <c r="HC548" i="1" s="1"/>
  <c r="C549" i="1"/>
  <c r="D549" i="1"/>
  <c r="I549" i="1"/>
  <c r="K549" i="1"/>
  <c r="N549" i="1"/>
  <c r="V549" i="1"/>
  <c r="W549" i="1"/>
  <c r="AC549" i="1"/>
  <c r="AD549" i="1"/>
  <c r="AE549" i="1"/>
  <c r="AF549" i="1"/>
  <c r="AG549" i="1"/>
  <c r="CU549" i="1" s="1"/>
  <c r="T549" i="1" s="1"/>
  <c r="AH549" i="1"/>
  <c r="AI549" i="1"/>
  <c r="AJ549" i="1"/>
  <c r="CX549" i="1" s="1"/>
  <c r="CQ549" i="1"/>
  <c r="CR549" i="1"/>
  <c r="CS549" i="1"/>
  <c r="CT549" i="1"/>
  <c r="CV549" i="1"/>
  <c r="CW549" i="1"/>
  <c r="GL549" i="1"/>
  <c r="GN549" i="1"/>
  <c r="GO549" i="1"/>
  <c r="GV549" i="1"/>
  <c r="HC549" i="1" s="1"/>
  <c r="GX549" i="1"/>
  <c r="C550" i="1"/>
  <c r="D550" i="1"/>
  <c r="I550" i="1"/>
  <c r="K550" i="1"/>
  <c r="N550" i="1"/>
  <c r="V550" i="1"/>
  <c r="AC550" i="1"/>
  <c r="AE550" i="1"/>
  <c r="AD550" i="1" s="1"/>
  <c r="AF550" i="1"/>
  <c r="AG550" i="1"/>
  <c r="AH550" i="1"/>
  <c r="AI550" i="1"/>
  <c r="AJ550" i="1"/>
  <c r="CX550" i="1" s="1"/>
  <c r="W550" i="1" s="1"/>
  <c r="CQ550" i="1"/>
  <c r="CR550" i="1"/>
  <c r="CS550" i="1"/>
  <c r="CT550" i="1"/>
  <c r="CU550" i="1"/>
  <c r="T550" i="1" s="1"/>
  <c r="CV550" i="1"/>
  <c r="CW550" i="1"/>
  <c r="GL550" i="1"/>
  <c r="GN550" i="1"/>
  <c r="GO550" i="1"/>
  <c r="GV550" i="1"/>
  <c r="HC550" i="1"/>
  <c r="GX550" i="1" s="1"/>
  <c r="C551" i="1"/>
  <c r="D551" i="1"/>
  <c r="I551" i="1"/>
  <c r="CU300" i="3" s="1"/>
  <c r="K551" i="1"/>
  <c r="N551" i="1"/>
  <c r="T551" i="1"/>
  <c r="V551" i="1"/>
  <c r="AC551" i="1"/>
  <c r="AE551" i="1"/>
  <c r="AD551" i="1" s="1"/>
  <c r="AF551" i="1"/>
  <c r="AG551" i="1"/>
  <c r="AH551" i="1"/>
  <c r="AI551" i="1"/>
  <c r="AJ551" i="1"/>
  <c r="CX551" i="1" s="1"/>
  <c r="W551" i="1" s="1"/>
  <c r="CQ551" i="1"/>
  <c r="CR551" i="1"/>
  <c r="CS551" i="1"/>
  <c r="CT551" i="1"/>
  <c r="CU551" i="1"/>
  <c r="CV551" i="1"/>
  <c r="CW551" i="1"/>
  <c r="GL551" i="1"/>
  <c r="GN551" i="1"/>
  <c r="GO551" i="1"/>
  <c r="GV551" i="1"/>
  <c r="HC551" i="1" s="1"/>
  <c r="GX551" i="1" s="1"/>
  <c r="C552" i="1"/>
  <c r="D552" i="1"/>
  <c r="N552" i="1"/>
  <c r="V552" i="1"/>
  <c r="AC552" i="1"/>
  <c r="AD552" i="1"/>
  <c r="AE552" i="1"/>
  <c r="AF552" i="1"/>
  <c r="AG552" i="1"/>
  <c r="AH552" i="1"/>
  <c r="AI552" i="1"/>
  <c r="AJ552" i="1"/>
  <c r="CQ552" i="1"/>
  <c r="CR552" i="1"/>
  <c r="CS552" i="1"/>
  <c r="CT552" i="1"/>
  <c r="CU552" i="1"/>
  <c r="T552" i="1" s="1"/>
  <c r="CV552" i="1"/>
  <c r="CW552" i="1"/>
  <c r="CX552" i="1"/>
  <c r="W552" i="1" s="1"/>
  <c r="GL552" i="1"/>
  <c r="GN552" i="1"/>
  <c r="GO552" i="1"/>
  <c r="GV552" i="1"/>
  <c r="GX552" i="1"/>
  <c r="HC552" i="1"/>
  <c r="C553" i="1"/>
  <c r="D553" i="1"/>
  <c r="N553" i="1"/>
  <c r="T553" i="1"/>
  <c r="V553" i="1"/>
  <c r="AC553" i="1"/>
  <c r="AE553" i="1"/>
  <c r="AD553" i="1" s="1"/>
  <c r="AF553" i="1"/>
  <c r="AB553" i="1" s="1"/>
  <c r="AG553" i="1"/>
  <c r="AH553" i="1"/>
  <c r="AI553" i="1"/>
  <c r="AJ553" i="1"/>
  <c r="CX553" i="1" s="1"/>
  <c r="W553" i="1" s="1"/>
  <c r="CQ553" i="1"/>
  <c r="CR553" i="1"/>
  <c r="CS553" i="1"/>
  <c r="CT553" i="1"/>
  <c r="CU553" i="1"/>
  <c r="CV553" i="1"/>
  <c r="CW553" i="1"/>
  <c r="GL553" i="1"/>
  <c r="GN553" i="1"/>
  <c r="GO553" i="1"/>
  <c r="GV553" i="1"/>
  <c r="HC553" i="1"/>
  <c r="GX553" i="1" s="1"/>
  <c r="C554" i="1"/>
  <c r="D554" i="1"/>
  <c r="I554" i="1"/>
  <c r="K554" i="1"/>
  <c r="N554" i="1"/>
  <c r="V554" i="1"/>
  <c r="AC554" i="1"/>
  <c r="AD554" i="1"/>
  <c r="AE554" i="1"/>
  <c r="AF554" i="1"/>
  <c r="AG554" i="1"/>
  <c r="AH554" i="1"/>
  <c r="AI554" i="1"/>
  <c r="AJ554" i="1"/>
  <c r="CX554" i="1" s="1"/>
  <c r="W554" i="1" s="1"/>
  <c r="CQ554" i="1"/>
  <c r="CR554" i="1"/>
  <c r="CS554" i="1"/>
  <c r="CT554" i="1"/>
  <c r="CU554" i="1"/>
  <c r="T554" i="1" s="1"/>
  <c r="CV554" i="1"/>
  <c r="CW554" i="1"/>
  <c r="GL554" i="1"/>
  <c r="GN554" i="1"/>
  <c r="GO554" i="1"/>
  <c r="GV554" i="1"/>
  <c r="HC554" i="1"/>
  <c r="GX554" i="1" s="1"/>
  <c r="C555" i="1"/>
  <c r="D555" i="1"/>
  <c r="I555" i="1"/>
  <c r="CU307" i="3" s="1"/>
  <c r="K555" i="1"/>
  <c r="N555" i="1"/>
  <c r="V555" i="1"/>
  <c r="W555" i="1"/>
  <c r="AC555" i="1"/>
  <c r="AD555" i="1"/>
  <c r="AE555" i="1"/>
  <c r="AF555" i="1"/>
  <c r="AG555" i="1"/>
  <c r="CU555" i="1" s="1"/>
  <c r="T555" i="1" s="1"/>
  <c r="AH555" i="1"/>
  <c r="AI555" i="1"/>
  <c r="AJ555" i="1"/>
  <c r="CX555" i="1" s="1"/>
  <c r="CQ555" i="1"/>
  <c r="CR555" i="1"/>
  <c r="CS555" i="1"/>
  <c r="CT555" i="1"/>
  <c r="CV555" i="1"/>
  <c r="CW555" i="1"/>
  <c r="GL555" i="1"/>
  <c r="GN555" i="1"/>
  <c r="GO555" i="1"/>
  <c r="GV555" i="1"/>
  <c r="GX555" i="1"/>
  <c r="HC555" i="1"/>
  <c r="C556" i="1"/>
  <c r="D556" i="1"/>
  <c r="N556" i="1"/>
  <c r="V556" i="1"/>
  <c r="AC556" i="1"/>
  <c r="AE556" i="1"/>
  <c r="AD556" i="1" s="1"/>
  <c r="AF556" i="1"/>
  <c r="AG556" i="1"/>
  <c r="CU556" i="1" s="1"/>
  <c r="T556" i="1" s="1"/>
  <c r="AH556" i="1"/>
  <c r="AI556" i="1"/>
  <c r="AJ556" i="1"/>
  <c r="CQ556" i="1"/>
  <c r="CR556" i="1"/>
  <c r="CS556" i="1"/>
  <c r="CT556" i="1"/>
  <c r="CV556" i="1"/>
  <c r="CW556" i="1"/>
  <c r="CX556" i="1"/>
  <c r="W556" i="1" s="1"/>
  <c r="GL556" i="1"/>
  <c r="GN556" i="1"/>
  <c r="GO556" i="1"/>
  <c r="GV556" i="1"/>
  <c r="HC556" i="1" s="1"/>
  <c r="GX556" i="1" s="1"/>
  <c r="C557" i="1"/>
  <c r="D557" i="1"/>
  <c r="N557" i="1"/>
  <c r="V557" i="1"/>
  <c r="W557" i="1"/>
  <c r="AC557" i="1"/>
  <c r="AD557" i="1"/>
  <c r="AE557" i="1"/>
  <c r="AF557" i="1"/>
  <c r="AG557" i="1"/>
  <c r="AH557" i="1"/>
  <c r="AI557" i="1"/>
  <c r="AJ557" i="1"/>
  <c r="CX557" i="1" s="1"/>
  <c r="CQ557" i="1"/>
  <c r="CR557" i="1"/>
  <c r="CS557" i="1"/>
  <c r="CT557" i="1"/>
  <c r="CU557" i="1"/>
  <c r="T557" i="1" s="1"/>
  <c r="CV557" i="1"/>
  <c r="CW557" i="1"/>
  <c r="GL557" i="1"/>
  <c r="GN557" i="1"/>
  <c r="GO557" i="1"/>
  <c r="GV557" i="1"/>
  <c r="HC557" i="1"/>
  <c r="GX557" i="1" s="1"/>
  <c r="B559" i="1"/>
  <c r="B542" i="1" s="1"/>
  <c r="C559" i="1"/>
  <c r="C542" i="1" s="1"/>
  <c r="D559" i="1"/>
  <c r="F559" i="1"/>
  <c r="F542" i="1" s="1"/>
  <c r="G559" i="1"/>
  <c r="G542" i="1" s="1"/>
  <c r="AP559" i="1"/>
  <c r="BB559" i="1"/>
  <c r="BB542" i="1" s="1"/>
  <c r="BC559" i="1"/>
  <c r="F575" i="1" s="1"/>
  <c r="BX559" i="1"/>
  <c r="AO559" i="1" s="1"/>
  <c r="BY559" i="1"/>
  <c r="CK559" i="1"/>
  <c r="CK542" i="1" s="1"/>
  <c r="CL559" i="1"/>
  <c r="CM559" i="1"/>
  <c r="BD559" i="1" s="1"/>
  <c r="EH559" i="1"/>
  <c r="ET559" i="1"/>
  <c r="ET542" i="1" s="1"/>
  <c r="EU559" i="1"/>
  <c r="EU589" i="1" s="1"/>
  <c r="EU538" i="1" s="1"/>
  <c r="FP559" i="1"/>
  <c r="FQ559" i="1"/>
  <c r="FQ542" i="1" s="1"/>
  <c r="GC559" i="1"/>
  <c r="GC542" i="1" s="1"/>
  <c r="GD559" i="1"/>
  <c r="GD542" i="1" s="1"/>
  <c r="GE559" i="1"/>
  <c r="GE542" i="1" s="1"/>
  <c r="F568" i="1"/>
  <c r="P572" i="1"/>
  <c r="P575" i="1"/>
  <c r="F584" i="1"/>
  <c r="B589" i="1"/>
  <c r="B538" i="1" s="1"/>
  <c r="C589" i="1"/>
  <c r="D589" i="1"/>
  <c r="F589" i="1"/>
  <c r="F538" i="1" s="1"/>
  <c r="G589" i="1"/>
  <c r="AO589" i="1"/>
  <c r="BB589" i="1"/>
  <c r="BC589" i="1"/>
  <c r="BC538" i="1" s="1"/>
  <c r="EH589" i="1"/>
  <c r="EH538" i="1" s="1"/>
  <c r="ET589" i="1"/>
  <c r="P598" i="1"/>
  <c r="V18" i="2" s="1"/>
  <c r="P605" i="1"/>
  <c r="D619" i="1"/>
  <c r="E621" i="1"/>
  <c r="G621" i="1"/>
  <c r="Z621" i="1"/>
  <c r="AA621" i="1"/>
  <c r="AB621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AZ621" i="1"/>
  <c r="BE621" i="1"/>
  <c r="BF621" i="1"/>
  <c r="BG621" i="1"/>
  <c r="BH621" i="1"/>
  <c r="BI621" i="1"/>
  <c r="BJ621" i="1"/>
  <c r="BK621" i="1"/>
  <c r="BL621" i="1"/>
  <c r="BM621" i="1"/>
  <c r="BN621" i="1"/>
  <c r="BO621" i="1"/>
  <c r="BP621" i="1"/>
  <c r="BQ621" i="1"/>
  <c r="BR621" i="1"/>
  <c r="BS621" i="1"/>
  <c r="BT621" i="1"/>
  <c r="BU621" i="1"/>
  <c r="BV621" i="1"/>
  <c r="BW621" i="1"/>
  <c r="BX621" i="1"/>
  <c r="BY621" i="1"/>
  <c r="BZ621" i="1"/>
  <c r="CA621" i="1"/>
  <c r="CB621" i="1"/>
  <c r="CC621" i="1"/>
  <c r="CD621" i="1"/>
  <c r="CE621" i="1"/>
  <c r="CF621" i="1"/>
  <c r="CG621" i="1"/>
  <c r="CH621" i="1"/>
  <c r="CI621" i="1"/>
  <c r="CJ621" i="1"/>
  <c r="CK621" i="1"/>
  <c r="CL621" i="1"/>
  <c r="CM621" i="1"/>
  <c r="CN621" i="1"/>
  <c r="CO621" i="1"/>
  <c r="CP621" i="1"/>
  <c r="CQ621" i="1"/>
  <c r="CR621" i="1"/>
  <c r="CS621" i="1"/>
  <c r="CT621" i="1"/>
  <c r="CU621" i="1"/>
  <c r="CV621" i="1"/>
  <c r="CW621" i="1"/>
  <c r="CX621" i="1"/>
  <c r="CY621" i="1"/>
  <c r="CZ621" i="1"/>
  <c r="DA621" i="1"/>
  <c r="DB621" i="1"/>
  <c r="DC621" i="1"/>
  <c r="DD621" i="1"/>
  <c r="DE621" i="1"/>
  <c r="DF621" i="1"/>
  <c r="DK621" i="1"/>
  <c r="DR621" i="1"/>
  <c r="DS621" i="1"/>
  <c r="DT621" i="1"/>
  <c r="DU621" i="1"/>
  <c r="DV621" i="1"/>
  <c r="DW621" i="1"/>
  <c r="DX621" i="1"/>
  <c r="DY621" i="1"/>
  <c r="DZ621" i="1"/>
  <c r="EA621" i="1"/>
  <c r="EB621" i="1"/>
  <c r="EC621" i="1"/>
  <c r="ED621" i="1"/>
  <c r="EE621" i="1"/>
  <c r="EF621" i="1"/>
  <c r="EW621" i="1"/>
  <c r="EX621" i="1"/>
  <c r="EY621" i="1"/>
  <c r="EZ621" i="1"/>
  <c r="FA621" i="1"/>
  <c r="FB621" i="1"/>
  <c r="FC621" i="1"/>
  <c r="FD621" i="1"/>
  <c r="FE621" i="1"/>
  <c r="FF621" i="1"/>
  <c r="FG621" i="1"/>
  <c r="FH621" i="1"/>
  <c r="FI621" i="1"/>
  <c r="FJ621" i="1"/>
  <c r="FK621" i="1"/>
  <c r="FL621" i="1"/>
  <c r="FM621" i="1"/>
  <c r="FN621" i="1"/>
  <c r="FO621" i="1"/>
  <c r="FP621" i="1"/>
  <c r="FQ621" i="1"/>
  <c r="FR621" i="1"/>
  <c r="FS621" i="1"/>
  <c r="FT621" i="1"/>
  <c r="FU621" i="1"/>
  <c r="FV621" i="1"/>
  <c r="FW621" i="1"/>
  <c r="FX621" i="1"/>
  <c r="FY621" i="1"/>
  <c r="FZ621" i="1"/>
  <c r="GA621" i="1"/>
  <c r="GB621" i="1"/>
  <c r="GC621" i="1"/>
  <c r="GD621" i="1"/>
  <c r="GE621" i="1"/>
  <c r="GF621" i="1"/>
  <c r="GG621" i="1"/>
  <c r="GH621" i="1"/>
  <c r="GI621" i="1"/>
  <c r="GJ621" i="1"/>
  <c r="GK621" i="1"/>
  <c r="GL621" i="1"/>
  <c r="GM621" i="1"/>
  <c r="GN621" i="1"/>
  <c r="GO621" i="1"/>
  <c r="GP621" i="1"/>
  <c r="GQ621" i="1"/>
  <c r="GR621" i="1"/>
  <c r="GS621" i="1"/>
  <c r="GT621" i="1"/>
  <c r="GU621" i="1"/>
  <c r="GV621" i="1"/>
  <c r="GW621" i="1"/>
  <c r="GX621" i="1"/>
  <c r="D623" i="1"/>
  <c r="B625" i="1"/>
  <c r="C625" i="1"/>
  <c r="E625" i="1"/>
  <c r="F625" i="1"/>
  <c r="P625" i="1"/>
  <c r="Q625" i="1"/>
  <c r="T625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AK625" i="1"/>
  <c r="AL625" i="1"/>
  <c r="AM625" i="1"/>
  <c r="AN625" i="1"/>
  <c r="AQ625" i="1"/>
  <c r="AS625" i="1"/>
  <c r="AT625" i="1"/>
  <c r="AV625" i="1"/>
  <c r="AW625" i="1"/>
  <c r="AX625" i="1"/>
  <c r="AZ625" i="1"/>
  <c r="BE625" i="1"/>
  <c r="BF625" i="1"/>
  <c r="BG625" i="1"/>
  <c r="BH625" i="1"/>
  <c r="BI625" i="1"/>
  <c r="BJ625" i="1"/>
  <c r="BK625" i="1"/>
  <c r="BL625" i="1"/>
  <c r="BM625" i="1"/>
  <c r="BN625" i="1"/>
  <c r="BO625" i="1"/>
  <c r="BP625" i="1"/>
  <c r="BQ625" i="1"/>
  <c r="BR625" i="1"/>
  <c r="BS625" i="1"/>
  <c r="BT625" i="1"/>
  <c r="BU625" i="1"/>
  <c r="BV625" i="1"/>
  <c r="BW625" i="1"/>
  <c r="BX625" i="1"/>
  <c r="BY625" i="1"/>
  <c r="BZ625" i="1"/>
  <c r="CA625" i="1"/>
  <c r="CB625" i="1"/>
  <c r="CC625" i="1"/>
  <c r="CD625" i="1"/>
  <c r="CE625" i="1"/>
  <c r="CF625" i="1"/>
  <c r="CG625" i="1"/>
  <c r="CH625" i="1"/>
  <c r="CI625" i="1"/>
  <c r="CJ625" i="1"/>
  <c r="CK625" i="1"/>
  <c r="CL625" i="1"/>
  <c r="CM625" i="1"/>
  <c r="CN625" i="1"/>
  <c r="CO625" i="1"/>
  <c r="CP625" i="1"/>
  <c r="CQ625" i="1"/>
  <c r="CR625" i="1"/>
  <c r="CS625" i="1"/>
  <c r="CT625" i="1"/>
  <c r="CU625" i="1"/>
  <c r="CV625" i="1"/>
  <c r="CW625" i="1"/>
  <c r="CX625" i="1"/>
  <c r="CY625" i="1"/>
  <c r="CZ625" i="1"/>
  <c r="DA625" i="1"/>
  <c r="DB625" i="1"/>
  <c r="DC625" i="1"/>
  <c r="DD625" i="1"/>
  <c r="DE625" i="1"/>
  <c r="DF625" i="1"/>
  <c r="DH625" i="1"/>
  <c r="DI625" i="1"/>
  <c r="DK625" i="1"/>
  <c r="DL625" i="1"/>
  <c r="DN625" i="1"/>
  <c r="DR625" i="1"/>
  <c r="DS625" i="1"/>
  <c r="DT625" i="1"/>
  <c r="DU625" i="1"/>
  <c r="DV625" i="1"/>
  <c r="DW625" i="1"/>
  <c r="DX625" i="1"/>
  <c r="DY625" i="1"/>
  <c r="DZ625" i="1"/>
  <c r="EA625" i="1"/>
  <c r="EB625" i="1"/>
  <c r="EC625" i="1"/>
  <c r="ED625" i="1"/>
  <c r="EE625" i="1"/>
  <c r="EF625" i="1"/>
  <c r="EG625" i="1"/>
  <c r="EK625" i="1"/>
  <c r="EL625" i="1"/>
  <c r="EN625" i="1"/>
  <c r="EO625" i="1"/>
  <c r="EW625" i="1"/>
  <c r="EX625" i="1"/>
  <c r="EY625" i="1"/>
  <c r="EZ625" i="1"/>
  <c r="FA625" i="1"/>
  <c r="FB625" i="1"/>
  <c r="FC625" i="1"/>
  <c r="FD625" i="1"/>
  <c r="FE625" i="1"/>
  <c r="FF625" i="1"/>
  <c r="FG625" i="1"/>
  <c r="FH625" i="1"/>
  <c r="FI625" i="1"/>
  <c r="FJ625" i="1"/>
  <c r="FK625" i="1"/>
  <c r="FL625" i="1"/>
  <c r="FM625" i="1"/>
  <c r="FN625" i="1"/>
  <c r="FO625" i="1"/>
  <c r="FP625" i="1"/>
  <c r="FQ625" i="1"/>
  <c r="FR625" i="1"/>
  <c r="FS625" i="1"/>
  <c r="FT625" i="1"/>
  <c r="FU625" i="1"/>
  <c r="FV625" i="1"/>
  <c r="FW625" i="1"/>
  <c r="FX625" i="1"/>
  <c r="FY625" i="1"/>
  <c r="FZ625" i="1"/>
  <c r="GA625" i="1"/>
  <c r="GB625" i="1"/>
  <c r="GC625" i="1"/>
  <c r="GD625" i="1"/>
  <c r="GE625" i="1"/>
  <c r="GF625" i="1"/>
  <c r="GG625" i="1"/>
  <c r="GH625" i="1"/>
  <c r="GI625" i="1"/>
  <c r="GJ625" i="1"/>
  <c r="GK625" i="1"/>
  <c r="GL625" i="1"/>
  <c r="GM625" i="1"/>
  <c r="GN625" i="1"/>
  <c r="GO625" i="1"/>
  <c r="GP625" i="1"/>
  <c r="GQ625" i="1"/>
  <c r="GR625" i="1"/>
  <c r="GS625" i="1"/>
  <c r="GT625" i="1"/>
  <c r="GU625" i="1"/>
  <c r="GV625" i="1"/>
  <c r="GW625" i="1"/>
  <c r="GX625" i="1"/>
  <c r="B627" i="1"/>
  <c r="C627" i="1"/>
  <c r="D627" i="1"/>
  <c r="D625" i="1" s="1"/>
  <c r="F627" i="1"/>
  <c r="G627" i="1"/>
  <c r="G625" i="1" s="1"/>
  <c r="O627" i="1"/>
  <c r="P627" i="1"/>
  <c r="F630" i="1" s="1"/>
  <c r="Q627" i="1"/>
  <c r="R627" i="1"/>
  <c r="S627" i="1"/>
  <c r="T627" i="1"/>
  <c r="U627" i="1"/>
  <c r="F649" i="1" s="1"/>
  <c r="V627" i="1"/>
  <c r="W627" i="1"/>
  <c r="X627" i="1"/>
  <c r="F653" i="1" s="1"/>
  <c r="Y627" i="1"/>
  <c r="AO627" i="1"/>
  <c r="AP627" i="1"/>
  <c r="AP625" i="1" s="1"/>
  <c r="AQ627" i="1"/>
  <c r="AR627" i="1"/>
  <c r="AS627" i="1"/>
  <c r="AS793" i="1" s="1"/>
  <c r="AT627" i="1"/>
  <c r="AT793" i="1" s="1"/>
  <c r="AU627" i="1"/>
  <c r="AV627" i="1"/>
  <c r="F632" i="1" s="1"/>
  <c r="AW627" i="1"/>
  <c r="AX627" i="1"/>
  <c r="AY627" i="1"/>
  <c r="AY625" i="1" s="1"/>
  <c r="AZ627" i="1"/>
  <c r="BA627" i="1"/>
  <c r="F647" i="1" s="1"/>
  <c r="BB627" i="1"/>
  <c r="BC627" i="1"/>
  <c r="BD627" i="1"/>
  <c r="DG627" i="1"/>
  <c r="DH627" i="1"/>
  <c r="DI627" i="1"/>
  <c r="DJ627" i="1"/>
  <c r="DK627" i="1"/>
  <c r="DL627" i="1"/>
  <c r="DM627" i="1"/>
  <c r="DM625" i="1" s="1"/>
  <c r="DN627" i="1"/>
  <c r="DO627" i="1"/>
  <c r="DP627" i="1"/>
  <c r="DQ627" i="1"/>
  <c r="EG627" i="1"/>
  <c r="EH627" i="1"/>
  <c r="P636" i="1" s="1"/>
  <c r="EI627" i="1"/>
  <c r="EI625" i="1" s="1"/>
  <c r="EJ627" i="1"/>
  <c r="EJ793" i="1" s="1"/>
  <c r="P821" i="1" s="1"/>
  <c r="EK627" i="1"/>
  <c r="P644" i="1" s="1"/>
  <c r="EL627" i="1"/>
  <c r="EM627" i="1"/>
  <c r="EM625" i="1" s="1"/>
  <c r="EN627" i="1"/>
  <c r="EO627" i="1"/>
  <c r="EP627" i="1"/>
  <c r="EP625" i="1" s="1"/>
  <c r="EQ627" i="1"/>
  <c r="ER627" i="1"/>
  <c r="P638" i="1" s="1"/>
  <c r="ES627" i="1"/>
  <c r="ET627" i="1"/>
  <c r="EU627" i="1"/>
  <c r="EV627" i="1"/>
  <c r="EV793" i="1" s="1"/>
  <c r="P632" i="1"/>
  <c r="F633" i="1"/>
  <c r="P633" i="1"/>
  <c r="F634" i="1"/>
  <c r="F635" i="1"/>
  <c r="F636" i="1"/>
  <c r="F638" i="1"/>
  <c r="F641" i="1"/>
  <c r="F642" i="1"/>
  <c r="P642" i="1"/>
  <c r="P643" i="1"/>
  <c r="F644" i="1"/>
  <c r="F645" i="1"/>
  <c r="P645" i="1"/>
  <c r="P646" i="1"/>
  <c r="P648" i="1"/>
  <c r="P649" i="1"/>
  <c r="F650" i="1"/>
  <c r="P650" i="1"/>
  <c r="F651" i="1"/>
  <c r="F652" i="1"/>
  <c r="P652" i="1"/>
  <c r="F654" i="1"/>
  <c r="P654" i="1"/>
  <c r="P655" i="1"/>
  <c r="D657" i="1"/>
  <c r="B659" i="1"/>
  <c r="C659" i="1"/>
  <c r="E659" i="1"/>
  <c r="F659" i="1"/>
  <c r="P659" i="1"/>
  <c r="S659" i="1"/>
  <c r="T659" i="1"/>
  <c r="U659" i="1"/>
  <c r="V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AK659" i="1"/>
  <c r="AL659" i="1"/>
  <c r="AM659" i="1"/>
  <c r="AN659" i="1"/>
  <c r="AR659" i="1"/>
  <c r="AS659" i="1"/>
  <c r="AT659" i="1"/>
  <c r="AU659" i="1"/>
  <c r="AV659" i="1"/>
  <c r="AW659" i="1"/>
  <c r="AX659" i="1"/>
  <c r="AZ659" i="1"/>
  <c r="BE659" i="1"/>
  <c r="BF659" i="1"/>
  <c r="BG659" i="1"/>
  <c r="BH659" i="1"/>
  <c r="BI659" i="1"/>
  <c r="BJ659" i="1"/>
  <c r="BK659" i="1"/>
  <c r="BL659" i="1"/>
  <c r="BM659" i="1"/>
  <c r="BN659" i="1"/>
  <c r="BO659" i="1"/>
  <c r="BP659" i="1"/>
  <c r="BQ659" i="1"/>
  <c r="BR659" i="1"/>
  <c r="BS659" i="1"/>
  <c r="BT659" i="1"/>
  <c r="BU659" i="1"/>
  <c r="BV659" i="1"/>
  <c r="BW659" i="1"/>
  <c r="BX659" i="1"/>
  <c r="BY659" i="1"/>
  <c r="BZ659" i="1"/>
  <c r="CA659" i="1"/>
  <c r="CB659" i="1"/>
  <c r="CC659" i="1"/>
  <c r="CD659" i="1"/>
  <c r="CE659" i="1"/>
  <c r="CF659" i="1"/>
  <c r="CG659" i="1"/>
  <c r="CH659" i="1"/>
  <c r="CI659" i="1"/>
  <c r="CJ659" i="1"/>
  <c r="CK659" i="1"/>
  <c r="CL659" i="1"/>
  <c r="CM659" i="1"/>
  <c r="CN659" i="1"/>
  <c r="CO659" i="1"/>
  <c r="CP659" i="1"/>
  <c r="CQ659" i="1"/>
  <c r="CR659" i="1"/>
  <c r="CS659" i="1"/>
  <c r="CT659" i="1"/>
  <c r="CU659" i="1"/>
  <c r="CV659" i="1"/>
  <c r="CW659" i="1"/>
  <c r="CX659" i="1"/>
  <c r="CY659" i="1"/>
  <c r="CZ659" i="1"/>
  <c r="DA659" i="1"/>
  <c r="DB659" i="1"/>
  <c r="DC659" i="1"/>
  <c r="DD659" i="1"/>
  <c r="DE659" i="1"/>
  <c r="DF659" i="1"/>
  <c r="DH659" i="1"/>
  <c r="DK659" i="1"/>
  <c r="DN659" i="1"/>
  <c r="DP659" i="1"/>
  <c r="DQ659" i="1"/>
  <c r="DR659" i="1"/>
  <c r="DS659" i="1"/>
  <c r="DT659" i="1"/>
  <c r="DU659" i="1"/>
  <c r="DV659" i="1"/>
  <c r="DW659" i="1"/>
  <c r="DX659" i="1"/>
  <c r="DY659" i="1"/>
  <c r="DZ659" i="1"/>
  <c r="EA659" i="1"/>
  <c r="EB659" i="1"/>
  <c r="EC659" i="1"/>
  <c r="ED659" i="1"/>
  <c r="EE659" i="1"/>
  <c r="EF659" i="1"/>
  <c r="EJ659" i="1"/>
  <c r="EL659" i="1"/>
  <c r="EM659" i="1"/>
  <c r="EO659" i="1"/>
  <c r="ER659" i="1"/>
  <c r="ES659" i="1"/>
  <c r="EU659" i="1"/>
  <c r="EV659" i="1"/>
  <c r="EW659" i="1"/>
  <c r="EX659" i="1"/>
  <c r="EY659" i="1"/>
  <c r="EZ659" i="1"/>
  <c r="FA659" i="1"/>
  <c r="FB659" i="1"/>
  <c r="FC659" i="1"/>
  <c r="FD659" i="1"/>
  <c r="FE659" i="1"/>
  <c r="FF659" i="1"/>
  <c r="FG659" i="1"/>
  <c r="FH659" i="1"/>
  <c r="FI659" i="1"/>
  <c r="FJ659" i="1"/>
  <c r="FK659" i="1"/>
  <c r="FL659" i="1"/>
  <c r="FM659" i="1"/>
  <c r="FN659" i="1"/>
  <c r="FO659" i="1"/>
  <c r="FP659" i="1"/>
  <c r="FQ659" i="1"/>
  <c r="FR659" i="1"/>
  <c r="FS659" i="1"/>
  <c r="FT659" i="1"/>
  <c r="FU659" i="1"/>
  <c r="FV659" i="1"/>
  <c r="FW659" i="1"/>
  <c r="FX659" i="1"/>
  <c r="FY659" i="1"/>
  <c r="FZ659" i="1"/>
  <c r="GA659" i="1"/>
  <c r="GB659" i="1"/>
  <c r="GC659" i="1"/>
  <c r="GD659" i="1"/>
  <c r="GE659" i="1"/>
  <c r="GF659" i="1"/>
  <c r="GG659" i="1"/>
  <c r="GH659" i="1"/>
  <c r="GI659" i="1"/>
  <c r="GJ659" i="1"/>
  <c r="GK659" i="1"/>
  <c r="GL659" i="1"/>
  <c r="GM659" i="1"/>
  <c r="GN659" i="1"/>
  <c r="GO659" i="1"/>
  <c r="GP659" i="1"/>
  <c r="GQ659" i="1"/>
  <c r="GR659" i="1"/>
  <c r="GS659" i="1"/>
  <c r="GT659" i="1"/>
  <c r="GU659" i="1"/>
  <c r="GV659" i="1"/>
  <c r="GW659" i="1"/>
  <c r="GX659" i="1"/>
  <c r="B661" i="1"/>
  <c r="C661" i="1"/>
  <c r="D661" i="1"/>
  <c r="D659" i="1" s="1"/>
  <c r="F661" i="1"/>
  <c r="G661" i="1"/>
  <c r="G659" i="1" s="1"/>
  <c r="O661" i="1"/>
  <c r="P661" i="1"/>
  <c r="F664" i="1" s="1"/>
  <c r="Q661" i="1"/>
  <c r="R661" i="1"/>
  <c r="R659" i="1" s="1"/>
  <c r="S661" i="1"/>
  <c r="F676" i="1" s="1"/>
  <c r="T661" i="1"/>
  <c r="U661" i="1"/>
  <c r="F683" i="1" s="1"/>
  <c r="V661" i="1"/>
  <c r="W661" i="1"/>
  <c r="F685" i="1" s="1"/>
  <c r="X661" i="1"/>
  <c r="Y661" i="1"/>
  <c r="AO661" i="1"/>
  <c r="AP661" i="1"/>
  <c r="AP659" i="1" s="1"/>
  <c r="AQ661" i="1"/>
  <c r="AR661" i="1"/>
  <c r="F689" i="1" s="1"/>
  <c r="AS661" i="1"/>
  <c r="AT661" i="1"/>
  <c r="F679" i="1" s="1"/>
  <c r="AU661" i="1"/>
  <c r="AV661" i="1"/>
  <c r="AW661" i="1"/>
  <c r="AX661" i="1"/>
  <c r="AY661" i="1"/>
  <c r="AZ661" i="1"/>
  <c r="BA661" i="1"/>
  <c r="BB661" i="1"/>
  <c r="BB659" i="1" s="1"/>
  <c r="BC661" i="1"/>
  <c r="BD661" i="1"/>
  <c r="BD659" i="1" s="1"/>
  <c r="DG661" i="1"/>
  <c r="DH661" i="1"/>
  <c r="P664" i="1" s="1"/>
  <c r="DI661" i="1"/>
  <c r="DI659" i="1" s="1"/>
  <c r="DJ661" i="1"/>
  <c r="DK661" i="1"/>
  <c r="DL661" i="1"/>
  <c r="DL659" i="1" s="1"/>
  <c r="DM661" i="1"/>
  <c r="DN661" i="1"/>
  <c r="DO661" i="1"/>
  <c r="DP661" i="1"/>
  <c r="P687" i="1" s="1"/>
  <c r="DQ661" i="1"/>
  <c r="P688" i="1" s="1"/>
  <c r="EG661" i="1"/>
  <c r="P665" i="1" s="1"/>
  <c r="EH661" i="1"/>
  <c r="EH659" i="1" s="1"/>
  <c r="EI661" i="1"/>
  <c r="P671" i="1" s="1"/>
  <c r="EJ661" i="1"/>
  <c r="EK661" i="1"/>
  <c r="EK659" i="1" s="1"/>
  <c r="EL661" i="1"/>
  <c r="EM661" i="1"/>
  <c r="EN661" i="1"/>
  <c r="EO661" i="1"/>
  <c r="EP661" i="1"/>
  <c r="EQ661" i="1"/>
  <c r="ER661" i="1"/>
  <c r="P672" i="1" s="1"/>
  <c r="ES661" i="1"/>
  <c r="P681" i="1" s="1"/>
  <c r="ET661" i="1"/>
  <c r="ET659" i="1" s="1"/>
  <c r="EU661" i="1"/>
  <c r="EV661" i="1"/>
  <c r="F666" i="1"/>
  <c r="F667" i="1"/>
  <c r="P667" i="1"/>
  <c r="F668" i="1"/>
  <c r="F669" i="1"/>
  <c r="F670" i="1"/>
  <c r="P670" i="1"/>
  <c r="F672" i="1"/>
  <c r="P673" i="1"/>
  <c r="F674" i="1"/>
  <c r="P674" i="1"/>
  <c r="F675" i="1"/>
  <c r="P676" i="1"/>
  <c r="P677" i="1"/>
  <c r="F678" i="1"/>
  <c r="P678" i="1"/>
  <c r="P679" i="1"/>
  <c r="F680" i="1"/>
  <c r="P680" i="1"/>
  <c r="F682" i="1"/>
  <c r="P682" i="1"/>
  <c r="F684" i="1"/>
  <c r="P684" i="1"/>
  <c r="F686" i="1"/>
  <c r="P686" i="1"/>
  <c r="F688" i="1"/>
  <c r="P689" i="1"/>
  <c r="D691" i="1"/>
  <c r="B693" i="1"/>
  <c r="E693" i="1"/>
  <c r="F693" i="1"/>
  <c r="G693" i="1"/>
  <c r="P693" i="1"/>
  <c r="Q693" i="1"/>
  <c r="V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AK693" i="1"/>
  <c r="AL693" i="1"/>
  <c r="AM693" i="1"/>
  <c r="AN693" i="1"/>
  <c r="AO693" i="1"/>
  <c r="AQ693" i="1"/>
  <c r="AR693" i="1"/>
  <c r="AW693" i="1"/>
  <c r="AZ693" i="1"/>
  <c r="BA693" i="1"/>
  <c r="BC693" i="1"/>
  <c r="BD693" i="1"/>
  <c r="BE693" i="1"/>
  <c r="BF693" i="1"/>
  <c r="BG693" i="1"/>
  <c r="BH693" i="1"/>
  <c r="BI693" i="1"/>
  <c r="BJ693" i="1"/>
  <c r="BK693" i="1"/>
  <c r="BL693" i="1"/>
  <c r="BM693" i="1"/>
  <c r="BN693" i="1"/>
  <c r="BO693" i="1"/>
  <c r="BP693" i="1"/>
  <c r="BQ693" i="1"/>
  <c r="BR693" i="1"/>
  <c r="BS693" i="1"/>
  <c r="BT693" i="1"/>
  <c r="BU693" i="1"/>
  <c r="BV693" i="1"/>
  <c r="BW693" i="1"/>
  <c r="BX693" i="1"/>
  <c r="BY693" i="1"/>
  <c r="BZ693" i="1"/>
  <c r="CA693" i="1"/>
  <c r="CB693" i="1"/>
  <c r="CC693" i="1"/>
  <c r="CD693" i="1"/>
  <c r="CE693" i="1"/>
  <c r="CF693" i="1"/>
  <c r="CG693" i="1"/>
  <c r="CH693" i="1"/>
  <c r="CI693" i="1"/>
  <c r="CJ693" i="1"/>
  <c r="CK693" i="1"/>
  <c r="CL693" i="1"/>
  <c r="CM693" i="1"/>
  <c r="CN693" i="1"/>
  <c r="CO693" i="1"/>
  <c r="CP693" i="1"/>
  <c r="CQ693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H693" i="1"/>
  <c r="DI693" i="1"/>
  <c r="DK693" i="1"/>
  <c r="DL693" i="1"/>
  <c r="DN693" i="1"/>
  <c r="DO693" i="1"/>
  <c r="DP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I693" i="1"/>
  <c r="EL693" i="1"/>
  <c r="EO693" i="1"/>
  <c r="EP693" i="1"/>
  <c r="ES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FT693" i="1"/>
  <c r="FU693" i="1"/>
  <c r="FV693" i="1"/>
  <c r="FW693" i="1"/>
  <c r="FX693" i="1"/>
  <c r="FY693" i="1"/>
  <c r="FZ693" i="1"/>
  <c r="GA693" i="1"/>
  <c r="GB693" i="1"/>
  <c r="GC693" i="1"/>
  <c r="GD693" i="1"/>
  <c r="GE693" i="1"/>
  <c r="GF693" i="1"/>
  <c r="GG693" i="1"/>
  <c r="GH693" i="1"/>
  <c r="GI693" i="1"/>
  <c r="GJ693" i="1"/>
  <c r="GK693" i="1"/>
  <c r="GL693" i="1"/>
  <c r="GM693" i="1"/>
  <c r="GN693" i="1"/>
  <c r="GO693" i="1"/>
  <c r="GP693" i="1"/>
  <c r="GQ693" i="1"/>
  <c r="GR693" i="1"/>
  <c r="GS693" i="1"/>
  <c r="GT693" i="1"/>
  <c r="GU693" i="1"/>
  <c r="GV693" i="1"/>
  <c r="GW693" i="1"/>
  <c r="GX693" i="1"/>
  <c r="B695" i="1"/>
  <c r="C695" i="1"/>
  <c r="C693" i="1" s="1"/>
  <c r="D695" i="1"/>
  <c r="D693" i="1" s="1"/>
  <c r="F695" i="1"/>
  <c r="G695" i="1"/>
  <c r="O695" i="1"/>
  <c r="O693" i="1" s="1"/>
  <c r="P695" i="1"/>
  <c r="Q695" i="1"/>
  <c r="R695" i="1"/>
  <c r="S695" i="1"/>
  <c r="T695" i="1"/>
  <c r="T693" i="1" s="1"/>
  <c r="U695" i="1"/>
  <c r="V695" i="1"/>
  <c r="W695" i="1"/>
  <c r="X695" i="1"/>
  <c r="F721" i="1" s="1"/>
  <c r="Y695" i="1"/>
  <c r="AO695" i="1"/>
  <c r="F699" i="1" s="1"/>
  <c r="AP695" i="1"/>
  <c r="AP693" i="1" s="1"/>
  <c r="AQ695" i="1"/>
  <c r="F705" i="1" s="1"/>
  <c r="AR695" i="1"/>
  <c r="F723" i="1" s="1"/>
  <c r="AS695" i="1"/>
  <c r="AS693" i="1" s="1"/>
  <c r="AT695" i="1"/>
  <c r="AT693" i="1" s="1"/>
  <c r="AU695" i="1"/>
  <c r="AU693" i="1" s="1"/>
  <c r="AV695" i="1"/>
  <c r="AW695" i="1"/>
  <c r="AX695" i="1"/>
  <c r="AY695" i="1"/>
  <c r="AZ695" i="1"/>
  <c r="BA695" i="1"/>
  <c r="BB695" i="1"/>
  <c r="BB693" i="1" s="1"/>
  <c r="BC695" i="1"/>
  <c r="F711" i="1" s="1"/>
  <c r="BD695" i="1"/>
  <c r="DG695" i="1"/>
  <c r="DH695" i="1"/>
  <c r="DI695" i="1"/>
  <c r="P707" i="1" s="1"/>
  <c r="DJ695" i="1"/>
  <c r="DK695" i="1"/>
  <c r="DL695" i="1"/>
  <c r="DM695" i="1"/>
  <c r="P717" i="1" s="1"/>
  <c r="DN695" i="1"/>
  <c r="DO695" i="1"/>
  <c r="DP695" i="1"/>
  <c r="P721" i="1" s="1"/>
  <c r="DQ695" i="1"/>
  <c r="DQ693" i="1" s="1"/>
  <c r="EG695" i="1"/>
  <c r="EH695" i="1"/>
  <c r="EH693" i="1" s="1"/>
  <c r="EI695" i="1"/>
  <c r="EJ695" i="1"/>
  <c r="EJ693" i="1" s="1"/>
  <c r="EK695" i="1"/>
  <c r="P712" i="1" s="1"/>
  <c r="EL695" i="1"/>
  <c r="EM695" i="1"/>
  <c r="EN695" i="1"/>
  <c r="P700" i="1" s="1"/>
  <c r="EO695" i="1"/>
  <c r="EP695" i="1"/>
  <c r="EQ695" i="1"/>
  <c r="ER695" i="1"/>
  <c r="ER693" i="1" s="1"/>
  <c r="ES695" i="1"/>
  <c r="P715" i="1" s="1"/>
  <c r="ET695" i="1"/>
  <c r="EU695" i="1"/>
  <c r="EV695" i="1"/>
  <c r="EV693" i="1" s="1"/>
  <c r="F697" i="1"/>
  <c r="F698" i="1"/>
  <c r="P698" i="1"/>
  <c r="P699" i="1"/>
  <c r="F701" i="1"/>
  <c r="P701" i="1"/>
  <c r="P702" i="1"/>
  <c r="F704" i="1"/>
  <c r="P704" i="1"/>
  <c r="P705" i="1"/>
  <c r="F706" i="1"/>
  <c r="P706" i="1"/>
  <c r="F707" i="1"/>
  <c r="F708" i="1"/>
  <c r="P710" i="1"/>
  <c r="F712" i="1"/>
  <c r="P713" i="1"/>
  <c r="F715" i="1"/>
  <c r="F718" i="1"/>
  <c r="P718" i="1"/>
  <c r="P719" i="1"/>
  <c r="F720" i="1"/>
  <c r="P720" i="1"/>
  <c r="F722" i="1"/>
  <c r="P722" i="1"/>
  <c r="D725" i="1"/>
  <c r="B727" i="1"/>
  <c r="E727" i="1"/>
  <c r="F727" i="1"/>
  <c r="G727" i="1"/>
  <c r="P727" i="1"/>
  <c r="Q727" i="1"/>
  <c r="T727" i="1"/>
  <c r="U727" i="1"/>
  <c r="V727" i="1"/>
  <c r="W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AO727" i="1"/>
  <c r="AQ727" i="1"/>
  <c r="AS727" i="1"/>
  <c r="AT727" i="1"/>
  <c r="AV727" i="1"/>
  <c r="AW727" i="1"/>
  <c r="AX727" i="1"/>
  <c r="AZ727" i="1"/>
  <c r="BE727" i="1"/>
  <c r="BF727" i="1"/>
  <c r="BG727" i="1"/>
  <c r="BH727" i="1"/>
  <c r="BI727" i="1"/>
  <c r="BJ727" i="1"/>
  <c r="BK727" i="1"/>
  <c r="BL727" i="1"/>
  <c r="BM727" i="1"/>
  <c r="BN727" i="1"/>
  <c r="BO727" i="1"/>
  <c r="BP727" i="1"/>
  <c r="BQ727" i="1"/>
  <c r="BR727" i="1"/>
  <c r="BS727" i="1"/>
  <c r="BT727" i="1"/>
  <c r="BU727" i="1"/>
  <c r="BV727" i="1"/>
  <c r="BW727" i="1"/>
  <c r="BX727" i="1"/>
  <c r="BY727" i="1"/>
  <c r="BZ727" i="1"/>
  <c r="CA727" i="1"/>
  <c r="CB727" i="1"/>
  <c r="CC727" i="1"/>
  <c r="CD727" i="1"/>
  <c r="CE727" i="1"/>
  <c r="CF727" i="1"/>
  <c r="CG727" i="1"/>
  <c r="CH727" i="1"/>
  <c r="CI727" i="1"/>
  <c r="CJ727" i="1"/>
  <c r="CK727" i="1"/>
  <c r="CL727" i="1"/>
  <c r="CM727" i="1"/>
  <c r="CN727" i="1"/>
  <c r="CO727" i="1"/>
  <c r="CP727" i="1"/>
  <c r="CQ727" i="1"/>
  <c r="CR727" i="1"/>
  <c r="CS727" i="1"/>
  <c r="CT727" i="1"/>
  <c r="CU727" i="1"/>
  <c r="CV727" i="1"/>
  <c r="CW727" i="1"/>
  <c r="CX727" i="1"/>
  <c r="CY727" i="1"/>
  <c r="CZ727" i="1"/>
  <c r="DA727" i="1"/>
  <c r="DB727" i="1"/>
  <c r="DC727" i="1"/>
  <c r="DD727" i="1"/>
  <c r="DE727" i="1"/>
  <c r="DF727" i="1"/>
  <c r="DH727" i="1"/>
  <c r="DI727" i="1"/>
  <c r="DK727" i="1"/>
  <c r="DN727" i="1"/>
  <c r="DR727" i="1"/>
  <c r="DS727" i="1"/>
  <c r="DT727" i="1"/>
  <c r="DU727" i="1"/>
  <c r="DV727" i="1"/>
  <c r="DW727" i="1"/>
  <c r="DX727" i="1"/>
  <c r="DY727" i="1"/>
  <c r="DZ727" i="1"/>
  <c r="EA727" i="1"/>
  <c r="EB727" i="1"/>
  <c r="EC727" i="1"/>
  <c r="ED727" i="1"/>
  <c r="EE727" i="1"/>
  <c r="EF727" i="1"/>
  <c r="EJ727" i="1"/>
  <c r="EK727" i="1"/>
  <c r="EL727" i="1"/>
  <c r="EM727" i="1"/>
  <c r="EO727" i="1"/>
  <c r="EP727" i="1"/>
  <c r="EV727" i="1"/>
  <c r="EW727" i="1"/>
  <c r="EX727" i="1"/>
  <c r="EY727" i="1"/>
  <c r="EZ727" i="1"/>
  <c r="FA727" i="1"/>
  <c r="FB727" i="1"/>
  <c r="FC727" i="1"/>
  <c r="FD727" i="1"/>
  <c r="FE727" i="1"/>
  <c r="FF727" i="1"/>
  <c r="FG727" i="1"/>
  <c r="FH727" i="1"/>
  <c r="FI727" i="1"/>
  <c r="FJ727" i="1"/>
  <c r="FK727" i="1"/>
  <c r="FL727" i="1"/>
  <c r="FM727" i="1"/>
  <c r="FN727" i="1"/>
  <c r="FO727" i="1"/>
  <c r="FP727" i="1"/>
  <c r="FQ727" i="1"/>
  <c r="FR727" i="1"/>
  <c r="FS727" i="1"/>
  <c r="FT727" i="1"/>
  <c r="FU727" i="1"/>
  <c r="FV727" i="1"/>
  <c r="FW727" i="1"/>
  <c r="FX727" i="1"/>
  <c r="FY727" i="1"/>
  <c r="FZ727" i="1"/>
  <c r="GA727" i="1"/>
  <c r="GB727" i="1"/>
  <c r="GC727" i="1"/>
  <c r="GD727" i="1"/>
  <c r="GE727" i="1"/>
  <c r="GF727" i="1"/>
  <c r="GG727" i="1"/>
  <c r="GH727" i="1"/>
  <c r="GI727" i="1"/>
  <c r="GJ727" i="1"/>
  <c r="GK727" i="1"/>
  <c r="GL727" i="1"/>
  <c r="GM727" i="1"/>
  <c r="GN727" i="1"/>
  <c r="GO727" i="1"/>
  <c r="GP727" i="1"/>
  <c r="GQ727" i="1"/>
  <c r="GR727" i="1"/>
  <c r="GS727" i="1"/>
  <c r="GT727" i="1"/>
  <c r="GU727" i="1"/>
  <c r="GV727" i="1"/>
  <c r="GW727" i="1"/>
  <c r="GX727" i="1"/>
  <c r="B729" i="1"/>
  <c r="C729" i="1"/>
  <c r="C727" i="1" s="1"/>
  <c r="D729" i="1"/>
  <c r="D727" i="1" s="1"/>
  <c r="F729" i="1"/>
  <c r="G729" i="1"/>
  <c r="O729" i="1"/>
  <c r="P729" i="1"/>
  <c r="F732" i="1" s="1"/>
  <c r="Q729" i="1"/>
  <c r="F741" i="1" s="1"/>
  <c r="R729" i="1"/>
  <c r="R727" i="1" s="1"/>
  <c r="S729" i="1"/>
  <c r="S727" i="1" s="1"/>
  <c r="T729" i="1"/>
  <c r="U729" i="1"/>
  <c r="F751" i="1" s="1"/>
  <c r="V729" i="1"/>
  <c r="W729" i="1"/>
  <c r="X729" i="1"/>
  <c r="F755" i="1" s="1"/>
  <c r="Y729" i="1"/>
  <c r="AO729" i="1"/>
  <c r="F733" i="1" s="1"/>
  <c r="AP729" i="1"/>
  <c r="AP727" i="1" s="1"/>
  <c r="AQ729" i="1"/>
  <c r="F739" i="1" s="1"/>
  <c r="AR729" i="1"/>
  <c r="AS729" i="1"/>
  <c r="F746" i="1" s="1"/>
  <c r="AT729" i="1"/>
  <c r="F747" i="1" s="1"/>
  <c r="AU729" i="1"/>
  <c r="AV729" i="1"/>
  <c r="F734" i="1" s="1"/>
  <c r="AW729" i="1"/>
  <c r="AX729" i="1"/>
  <c r="AY729" i="1"/>
  <c r="AY727" i="1" s="1"/>
  <c r="AZ729" i="1"/>
  <c r="BA729" i="1"/>
  <c r="BB729" i="1"/>
  <c r="BC729" i="1"/>
  <c r="BD729" i="1"/>
  <c r="BD727" i="1" s="1"/>
  <c r="DG729" i="1"/>
  <c r="DH729" i="1"/>
  <c r="P732" i="1" s="1"/>
  <c r="DI729" i="1"/>
  <c r="DJ729" i="1"/>
  <c r="DK729" i="1"/>
  <c r="DL729" i="1"/>
  <c r="DL727" i="1" s="1"/>
  <c r="DM729" i="1"/>
  <c r="DM727" i="1" s="1"/>
  <c r="DN729" i="1"/>
  <c r="DO729" i="1"/>
  <c r="DP729" i="1"/>
  <c r="DQ729" i="1"/>
  <c r="P756" i="1" s="1"/>
  <c r="EG729" i="1"/>
  <c r="P733" i="1" s="1"/>
  <c r="EH729" i="1"/>
  <c r="EH727" i="1" s="1"/>
  <c r="EI729" i="1"/>
  <c r="P739" i="1" s="1"/>
  <c r="EJ729" i="1"/>
  <c r="EK729" i="1"/>
  <c r="P746" i="1" s="1"/>
  <c r="EL729" i="1"/>
  <c r="EM729" i="1"/>
  <c r="P748" i="1" s="1"/>
  <c r="EN729" i="1"/>
  <c r="EN727" i="1" s="1"/>
  <c r="EO729" i="1"/>
  <c r="EP729" i="1"/>
  <c r="EQ729" i="1"/>
  <c r="ER729" i="1"/>
  <c r="P740" i="1" s="1"/>
  <c r="ES729" i="1"/>
  <c r="ET729" i="1"/>
  <c r="ET727" i="1" s="1"/>
  <c r="EU729" i="1"/>
  <c r="P745" i="1" s="1"/>
  <c r="EV729" i="1"/>
  <c r="P734" i="1"/>
  <c r="F735" i="1"/>
  <c r="P735" i="1"/>
  <c r="F736" i="1"/>
  <c r="P736" i="1"/>
  <c r="F738" i="1"/>
  <c r="F740" i="1"/>
  <c r="P741" i="1"/>
  <c r="P742" i="1"/>
  <c r="F743" i="1"/>
  <c r="F744" i="1"/>
  <c r="P744" i="1"/>
  <c r="P747" i="1"/>
  <c r="F750" i="1"/>
  <c r="P750" i="1"/>
  <c r="P751" i="1"/>
  <c r="F752" i="1"/>
  <c r="P752" i="1"/>
  <c r="F753" i="1"/>
  <c r="F754" i="1"/>
  <c r="P754" i="1"/>
  <c r="F756" i="1"/>
  <c r="P757" i="1"/>
  <c r="D759" i="1"/>
  <c r="B761" i="1"/>
  <c r="E761" i="1"/>
  <c r="F761" i="1"/>
  <c r="G761" i="1"/>
  <c r="P761" i="1"/>
  <c r="S761" i="1"/>
  <c r="T761" i="1"/>
  <c r="U761" i="1"/>
  <c r="V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AK761" i="1"/>
  <c r="AL761" i="1"/>
  <c r="AM761" i="1"/>
  <c r="AN761" i="1"/>
  <c r="AO761" i="1"/>
  <c r="AR761" i="1"/>
  <c r="AS761" i="1"/>
  <c r="AT761" i="1"/>
  <c r="AU761" i="1"/>
  <c r="AV761" i="1"/>
  <c r="AW761" i="1"/>
  <c r="AZ761" i="1"/>
  <c r="BE761" i="1"/>
  <c r="BF761" i="1"/>
  <c r="BG761" i="1"/>
  <c r="BH761" i="1"/>
  <c r="BI761" i="1"/>
  <c r="BJ761" i="1"/>
  <c r="BK761" i="1"/>
  <c r="BL761" i="1"/>
  <c r="BM761" i="1"/>
  <c r="BN761" i="1"/>
  <c r="BO761" i="1"/>
  <c r="BP761" i="1"/>
  <c r="BQ761" i="1"/>
  <c r="BR761" i="1"/>
  <c r="BS761" i="1"/>
  <c r="BT761" i="1"/>
  <c r="BU761" i="1"/>
  <c r="BV761" i="1"/>
  <c r="BW761" i="1"/>
  <c r="BX761" i="1"/>
  <c r="BY761" i="1"/>
  <c r="BZ761" i="1"/>
  <c r="CA761" i="1"/>
  <c r="CB761" i="1"/>
  <c r="CC761" i="1"/>
  <c r="CD761" i="1"/>
  <c r="CE761" i="1"/>
  <c r="CF761" i="1"/>
  <c r="CG761" i="1"/>
  <c r="CH761" i="1"/>
  <c r="CI761" i="1"/>
  <c r="CJ761" i="1"/>
  <c r="CK761" i="1"/>
  <c r="CL761" i="1"/>
  <c r="CM761" i="1"/>
  <c r="CN761" i="1"/>
  <c r="CO761" i="1"/>
  <c r="CP761" i="1"/>
  <c r="CQ761" i="1"/>
  <c r="CR761" i="1"/>
  <c r="CS761" i="1"/>
  <c r="CT761" i="1"/>
  <c r="CU761" i="1"/>
  <c r="CV761" i="1"/>
  <c r="CW761" i="1"/>
  <c r="CX761" i="1"/>
  <c r="CY761" i="1"/>
  <c r="CZ761" i="1"/>
  <c r="DA761" i="1"/>
  <c r="DB761" i="1"/>
  <c r="DC761" i="1"/>
  <c r="DD761" i="1"/>
  <c r="DE761" i="1"/>
  <c r="DF761" i="1"/>
  <c r="DK761" i="1"/>
  <c r="DN761" i="1"/>
  <c r="DR761" i="1"/>
  <c r="DS761" i="1"/>
  <c r="DT761" i="1"/>
  <c r="DU761" i="1"/>
  <c r="DV761" i="1"/>
  <c r="DW761" i="1"/>
  <c r="DX761" i="1"/>
  <c r="DY761" i="1"/>
  <c r="DZ761" i="1"/>
  <c r="EA761" i="1"/>
  <c r="EB761" i="1"/>
  <c r="EC761" i="1"/>
  <c r="ED761" i="1"/>
  <c r="EE761" i="1"/>
  <c r="EF761" i="1"/>
  <c r="EG761" i="1"/>
  <c r="EI761" i="1"/>
  <c r="EL761" i="1"/>
  <c r="EO761" i="1"/>
  <c r="EP761" i="1"/>
  <c r="ER761" i="1"/>
  <c r="ES761" i="1"/>
  <c r="EU761" i="1"/>
  <c r="EV761" i="1"/>
  <c r="EW761" i="1"/>
  <c r="EX761" i="1"/>
  <c r="EY761" i="1"/>
  <c r="EZ761" i="1"/>
  <c r="FA761" i="1"/>
  <c r="FB761" i="1"/>
  <c r="FC761" i="1"/>
  <c r="FD761" i="1"/>
  <c r="FE761" i="1"/>
  <c r="FF761" i="1"/>
  <c r="FG761" i="1"/>
  <c r="FH761" i="1"/>
  <c r="FI761" i="1"/>
  <c r="FJ761" i="1"/>
  <c r="FK761" i="1"/>
  <c r="FL761" i="1"/>
  <c r="FM761" i="1"/>
  <c r="FN761" i="1"/>
  <c r="FO761" i="1"/>
  <c r="FP761" i="1"/>
  <c r="FQ761" i="1"/>
  <c r="FR761" i="1"/>
  <c r="FS761" i="1"/>
  <c r="FT761" i="1"/>
  <c r="FU761" i="1"/>
  <c r="FV761" i="1"/>
  <c r="FW761" i="1"/>
  <c r="FX761" i="1"/>
  <c r="FY761" i="1"/>
  <c r="FZ761" i="1"/>
  <c r="GA761" i="1"/>
  <c r="GB761" i="1"/>
  <c r="GC761" i="1"/>
  <c r="GD761" i="1"/>
  <c r="GE761" i="1"/>
  <c r="GF761" i="1"/>
  <c r="GG761" i="1"/>
  <c r="GH761" i="1"/>
  <c r="GI761" i="1"/>
  <c r="GJ761" i="1"/>
  <c r="GK761" i="1"/>
  <c r="GL761" i="1"/>
  <c r="GM761" i="1"/>
  <c r="GN761" i="1"/>
  <c r="GO761" i="1"/>
  <c r="GP761" i="1"/>
  <c r="GQ761" i="1"/>
  <c r="GR761" i="1"/>
  <c r="GS761" i="1"/>
  <c r="GT761" i="1"/>
  <c r="GU761" i="1"/>
  <c r="GV761" i="1"/>
  <c r="GW761" i="1"/>
  <c r="GX761" i="1"/>
  <c r="B763" i="1"/>
  <c r="C763" i="1"/>
  <c r="C761" i="1" s="1"/>
  <c r="D763" i="1"/>
  <c r="D761" i="1" s="1"/>
  <c r="F763" i="1"/>
  <c r="G763" i="1"/>
  <c r="O763" i="1"/>
  <c r="P763" i="1"/>
  <c r="F766" i="1" s="1"/>
  <c r="Q763" i="1"/>
  <c r="Q761" i="1" s="1"/>
  <c r="R763" i="1"/>
  <c r="R761" i="1" s="1"/>
  <c r="S763" i="1"/>
  <c r="F778" i="1" s="1"/>
  <c r="T763" i="1"/>
  <c r="U763" i="1"/>
  <c r="F785" i="1" s="1"/>
  <c r="V763" i="1"/>
  <c r="W763" i="1"/>
  <c r="X763" i="1"/>
  <c r="Y763" i="1"/>
  <c r="AO763" i="1"/>
  <c r="F767" i="1" s="1"/>
  <c r="AP763" i="1"/>
  <c r="AP761" i="1" s="1"/>
  <c r="AQ763" i="1"/>
  <c r="AR763" i="1"/>
  <c r="F791" i="1" s="1"/>
  <c r="AS763" i="1"/>
  <c r="AT763" i="1"/>
  <c r="AU763" i="1"/>
  <c r="F782" i="1" s="1"/>
  <c r="AV763" i="1"/>
  <c r="AW763" i="1"/>
  <c r="AX763" i="1"/>
  <c r="AY763" i="1"/>
  <c r="AZ763" i="1"/>
  <c r="BA763" i="1"/>
  <c r="BA761" i="1" s="1"/>
  <c r="BB763" i="1"/>
  <c r="BB761" i="1" s="1"/>
  <c r="BC763" i="1"/>
  <c r="F779" i="1" s="1"/>
  <c r="BD763" i="1"/>
  <c r="BD761" i="1" s="1"/>
  <c r="DG763" i="1"/>
  <c r="DH763" i="1"/>
  <c r="DH761" i="1" s="1"/>
  <c r="DI763" i="1"/>
  <c r="DI761" i="1" s="1"/>
  <c r="DJ763" i="1"/>
  <c r="DK763" i="1"/>
  <c r="DL763" i="1"/>
  <c r="DM763" i="1"/>
  <c r="DN763" i="1"/>
  <c r="DO763" i="1"/>
  <c r="DO761" i="1" s="1"/>
  <c r="DP763" i="1"/>
  <c r="P789" i="1" s="1"/>
  <c r="DQ763" i="1"/>
  <c r="P790" i="1" s="1"/>
  <c r="EG763" i="1"/>
  <c r="EH763" i="1"/>
  <c r="EH761" i="1" s="1"/>
  <c r="EI763" i="1"/>
  <c r="EJ763" i="1"/>
  <c r="EJ761" i="1" s="1"/>
  <c r="EK763" i="1"/>
  <c r="EK761" i="1" s="1"/>
  <c r="EL763" i="1"/>
  <c r="EM763" i="1"/>
  <c r="EN763" i="1"/>
  <c r="EN761" i="1" s="1"/>
  <c r="EO763" i="1"/>
  <c r="EP763" i="1"/>
  <c r="P770" i="1" s="1"/>
  <c r="EQ763" i="1"/>
  <c r="ER763" i="1"/>
  <c r="P774" i="1" s="1"/>
  <c r="ES763" i="1"/>
  <c r="P783" i="1" s="1"/>
  <c r="ET763" i="1"/>
  <c r="ET761" i="1" s="1"/>
  <c r="EU763" i="1"/>
  <c r="EV763" i="1"/>
  <c r="P788" i="1" s="1"/>
  <c r="P766" i="1"/>
  <c r="P767" i="1"/>
  <c r="F768" i="1"/>
  <c r="P768" i="1"/>
  <c r="F769" i="1"/>
  <c r="P769" i="1"/>
  <c r="P772" i="1"/>
  <c r="P773" i="1"/>
  <c r="F774" i="1"/>
  <c r="F775" i="1"/>
  <c r="P775" i="1"/>
  <c r="F776" i="1"/>
  <c r="P776" i="1"/>
  <c r="F777" i="1"/>
  <c r="P778" i="1"/>
  <c r="P779" i="1"/>
  <c r="F780" i="1"/>
  <c r="P780" i="1"/>
  <c r="F781" i="1"/>
  <c r="P781" i="1"/>
  <c r="F783" i="1"/>
  <c r="F784" i="1"/>
  <c r="F786" i="1"/>
  <c r="P786" i="1"/>
  <c r="P787" i="1"/>
  <c r="F788" i="1"/>
  <c r="F790" i="1"/>
  <c r="P791" i="1"/>
  <c r="B793" i="1"/>
  <c r="B621" i="1" s="1"/>
  <c r="C793" i="1"/>
  <c r="C621" i="1" s="1"/>
  <c r="D793" i="1"/>
  <c r="D621" i="1" s="1"/>
  <c r="F793" i="1"/>
  <c r="F621" i="1" s="1"/>
  <c r="G793" i="1"/>
  <c r="O793" i="1"/>
  <c r="P793" i="1"/>
  <c r="V793" i="1"/>
  <c r="Y793" i="1"/>
  <c r="Y621" i="1" s="1"/>
  <c r="AP793" i="1"/>
  <c r="AV793" i="1"/>
  <c r="AV621" i="1" s="1"/>
  <c r="AW793" i="1"/>
  <c r="AZ793" i="1"/>
  <c r="BC793" i="1"/>
  <c r="F809" i="1" s="1"/>
  <c r="DK793" i="1"/>
  <c r="DN793" i="1"/>
  <c r="DN621" i="1" s="1"/>
  <c r="EL793" i="1"/>
  <c r="EL621" i="1" s="1"/>
  <c r="EN793" i="1"/>
  <c r="EO793" i="1"/>
  <c r="EP793" i="1"/>
  <c r="F804" i="1"/>
  <c r="P808" i="1"/>
  <c r="P811" i="1"/>
  <c r="F820" i="1"/>
  <c r="D823" i="1"/>
  <c r="E825" i="1"/>
  <c r="G825" i="1"/>
  <c r="Z825" i="1"/>
  <c r="AA825" i="1"/>
  <c r="AB825" i="1"/>
  <c r="AC825" i="1"/>
  <c r="AD825" i="1"/>
  <c r="AE825" i="1"/>
  <c r="AF825" i="1"/>
  <c r="AG825" i="1"/>
  <c r="AH825" i="1"/>
  <c r="AI825" i="1"/>
  <c r="AJ825" i="1"/>
  <c r="AK825" i="1"/>
  <c r="AL825" i="1"/>
  <c r="AM825" i="1"/>
  <c r="AN825" i="1"/>
  <c r="BD825" i="1"/>
  <c r="BE825" i="1"/>
  <c r="BF825" i="1"/>
  <c r="BG825" i="1"/>
  <c r="BH825" i="1"/>
  <c r="BI825" i="1"/>
  <c r="BJ825" i="1"/>
  <c r="BK825" i="1"/>
  <c r="BL825" i="1"/>
  <c r="BM825" i="1"/>
  <c r="BN825" i="1"/>
  <c r="BO825" i="1"/>
  <c r="BP825" i="1"/>
  <c r="BQ825" i="1"/>
  <c r="BR825" i="1"/>
  <c r="BS825" i="1"/>
  <c r="BT825" i="1"/>
  <c r="BU825" i="1"/>
  <c r="BV825" i="1"/>
  <c r="BW825" i="1"/>
  <c r="BX825" i="1"/>
  <c r="BY825" i="1"/>
  <c r="BZ825" i="1"/>
  <c r="CA825" i="1"/>
  <c r="CB825" i="1"/>
  <c r="CC825" i="1"/>
  <c r="CD825" i="1"/>
  <c r="CE825" i="1"/>
  <c r="CF825" i="1"/>
  <c r="CG825" i="1"/>
  <c r="CH825" i="1"/>
  <c r="CI825" i="1"/>
  <c r="CJ825" i="1"/>
  <c r="CK825" i="1"/>
  <c r="CL825" i="1"/>
  <c r="CM825" i="1"/>
  <c r="CN825" i="1"/>
  <c r="CO825" i="1"/>
  <c r="CP825" i="1"/>
  <c r="CQ825" i="1"/>
  <c r="CR825" i="1"/>
  <c r="CS825" i="1"/>
  <c r="CT825" i="1"/>
  <c r="CU825" i="1"/>
  <c r="CV825" i="1"/>
  <c r="CW825" i="1"/>
  <c r="CX825" i="1"/>
  <c r="CY825" i="1"/>
  <c r="CZ825" i="1"/>
  <c r="DA825" i="1"/>
  <c r="DB825" i="1"/>
  <c r="DC825" i="1"/>
  <c r="DD825" i="1"/>
  <c r="DE825" i="1"/>
  <c r="DF825" i="1"/>
  <c r="DR825" i="1"/>
  <c r="DS825" i="1"/>
  <c r="DT825" i="1"/>
  <c r="DU825" i="1"/>
  <c r="DV825" i="1"/>
  <c r="DW825" i="1"/>
  <c r="DX825" i="1"/>
  <c r="DY825" i="1"/>
  <c r="DZ825" i="1"/>
  <c r="EA825" i="1"/>
  <c r="EB825" i="1"/>
  <c r="EC825" i="1"/>
  <c r="ED825" i="1"/>
  <c r="EE825" i="1"/>
  <c r="EF825" i="1"/>
  <c r="EW825" i="1"/>
  <c r="EX825" i="1"/>
  <c r="EY825" i="1"/>
  <c r="EZ825" i="1"/>
  <c r="FA825" i="1"/>
  <c r="FB825" i="1"/>
  <c r="FC825" i="1"/>
  <c r="FD825" i="1"/>
  <c r="FE825" i="1"/>
  <c r="FF825" i="1"/>
  <c r="FG825" i="1"/>
  <c r="FH825" i="1"/>
  <c r="FI825" i="1"/>
  <c r="FJ825" i="1"/>
  <c r="FK825" i="1"/>
  <c r="FL825" i="1"/>
  <c r="FM825" i="1"/>
  <c r="FN825" i="1"/>
  <c r="FO825" i="1"/>
  <c r="FP825" i="1"/>
  <c r="FQ825" i="1"/>
  <c r="FR825" i="1"/>
  <c r="FS825" i="1"/>
  <c r="FT825" i="1"/>
  <c r="FU825" i="1"/>
  <c r="FV825" i="1"/>
  <c r="FW825" i="1"/>
  <c r="FX825" i="1"/>
  <c r="FY825" i="1"/>
  <c r="FZ825" i="1"/>
  <c r="GA825" i="1"/>
  <c r="GB825" i="1"/>
  <c r="GC825" i="1"/>
  <c r="GD825" i="1"/>
  <c r="GE825" i="1"/>
  <c r="GF825" i="1"/>
  <c r="GG825" i="1"/>
  <c r="GH825" i="1"/>
  <c r="GI825" i="1"/>
  <c r="GJ825" i="1"/>
  <c r="GK825" i="1"/>
  <c r="GL825" i="1"/>
  <c r="GM825" i="1"/>
  <c r="GN825" i="1"/>
  <c r="GO825" i="1"/>
  <c r="GP825" i="1"/>
  <c r="GQ825" i="1"/>
  <c r="GR825" i="1"/>
  <c r="GS825" i="1"/>
  <c r="GT825" i="1"/>
  <c r="GU825" i="1"/>
  <c r="GV825" i="1"/>
  <c r="GW825" i="1"/>
  <c r="GX825" i="1"/>
  <c r="D827" i="1"/>
  <c r="B829" i="1"/>
  <c r="C829" i="1"/>
  <c r="E829" i="1"/>
  <c r="G829" i="1"/>
  <c r="Z829" i="1"/>
  <c r="AA829" i="1"/>
  <c r="AM829" i="1"/>
  <c r="AN829" i="1"/>
  <c r="AO829" i="1"/>
  <c r="BD829" i="1"/>
  <c r="BE829" i="1"/>
  <c r="BF829" i="1"/>
  <c r="BG829" i="1"/>
  <c r="BH829" i="1"/>
  <c r="BI829" i="1"/>
  <c r="BJ829" i="1"/>
  <c r="BK829" i="1"/>
  <c r="BL829" i="1"/>
  <c r="BM829" i="1"/>
  <c r="BN829" i="1"/>
  <c r="BO829" i="1"/>
  <c r="BP829" i="1"/>
  <c r="BQ829" i="1"/>
  <c r="BR829" i="1"/>
  <c r="BS829" i="1"/>
  <c r="BT829" i="1"/>
  <c r="BU829" i="1"/>
  <c r="BV829" i="1"/>
  <c r="BW829" i="1"/>
  <c r="BX829" i="1"/>
  <c r="BY829" i="1"/>
  <c r="CK829" i="1"/>
  <c r="CM829" i="1"/>
  <c r="CN829" i="1"/>
  <c r="CO829" i="1"/>
  <c r="CP829" i="1"/>
  <c r="CQ829" i="1"/>
  <c r="CR829" i="1"/>
  <c r="CS829" i="1"/>
  <c r="CT829" i="1"/>
  <c r="CU829" i="1"/>
  <c r="CV829" i="1"/>
  <c r="CW829" i="1"/>
  <c r="CX829" i="1"/>
  <c r="CY829" i="1"/>
  <c r="CZ829" i="1"/>
  <c r="DA829" i="1"/>
  <c r="DB829" i="1"/>
  <c r="DC829" i="1"/>
  <c r="DD829" i="1"/>
  <c r="DE829" i="1"/>
  <c r="DF829" i="1"/>
  <c r="DR829" i="1"/>
  <c r="DS829" i="1"/>
  <c r="EE829" i="1"/>
  <c r="EF829" i="1"/>
  <c r="EW829" i="1"/>
  <c r="EX829" i="1"/>
  <c r="EY829" i="1"/>
  <c r="EZ829" i="1"/>
  <c r="FA829" i="1"/>
  <c r="FB829" i="1"/>
  <c r="FC829" i="1"/>
  <c r="FD829" i="1"/>
  <c r="FE829" i="1"/>
  <c r="FF829" i="1"/>
  <c r="FG829" i="1"/>
  <c r="FH829" i="1"/>
  <c r="FI829" i="1"/>
  <c r="FJ829" i="1"/>
  <c r="FK829" i="1"/>
  <c r="FL829" i="1"/>
  <c r="FM829" i="1"/>
  <c r="FN829" i="1"/>
  <c r="FO829" i="1"/>
  <c r="FQ829" i="1"/>
  <c r="GC829" i="1"/>
  <c r="GE829" i="1"/>
  <c r="GF829" i="1"/>
  <c r="GG829" i="1"/>
  <c r="GH829" i="1"/>
  <c r="GI829" i="1"/>
  <c r="GJ829" i="1"/>
  <c r="GK829" i="1"/>
  <c r="GL829" i="1"/>
  <c r="GM829" i="1"/>
  <c r="GN829" i="1"/>
  <c r="GO829" i="1"/>
  <c r="GP829" i="1"/>
  <c r="GQ829" i="1"/>
  <c r="GR829" i="1"/>
  <c r="GS829" i="1"/>
  <c r="GT829" i="1"/>
  <c r="GU829" i="1"/>
  <c r="GV829" i="1"/>
  <c r="GW829" i="1"/>
  <c r="GX829" i="1"/>
  <c r="C831" i="1"/>
  <c r="D831" i="1"/>
  <c r="I831" i="1"/>
  <c r="K831" i="1"/>
  <c r="N831" i="1"/>
  <c r="V831" i="1"/>
  <c r="AC831" i="1"/>
  <c r="AE831" i="1"/>
  <c r="AD831" i="1" s="1"/>
  <c r="AF831" i="1"/>
  <c r="AG831" i="1"/>
  <c r="CU831" i="1" s="1"/>
  <c r="T831" i="1" s="1"/>
  <c r="AH831" i="1"/>
  <c r="AI831" i="1"/>
  <c r="AJ831" i="1"/>
  <c r="CQ831" i="1"/>
  <c r="CR831" i="1"/>
  <c r="CS831" i="1"/>
  <c r="CT831" i="1"/>
  <c r="CV831" i="1"/>
  <c r="CW831" i="1"/>
  <c r="CX831" i="1"/>
  <c r="GL831" i="1"/>
  <c r="GN831" i="1"/>
  <c r="GO831" i="1"/>
  <c r="GV831" i="1"/>
  <c r="HC831" i="1"/>
  <c r="GX831" i="1" s="1"/>
  <c r="C832" i="1"/>
  <c r="D832" i="1"/>
  <c r="I832" i="1"/>
  <c r="K832" i="1"/>
  <c r="N832" i="1"/>
  <c r="V832" i="1"/>
  <c r="AC832" i="1"/>
  <c r="AD832" i="1"/>
  <c r="AE832" i="1"/>
  <c r="AF832" i="1"/>
  <c r="AG832" i="1"/>
  <c r="AH832" i="1"/>
  <c r="AI832" i="1"/>
  <c r="AJ832" i="1"/>
  <c r="CX832" i="1" s="1"/>
  <c r="W832" i="1" s="1"/>
  <c r="CQ832" i="1"/>
  <c r="CR832" i="1"/>
  <c r="CS832" i="1"/>
  <c r="CT832" i="1"/>
  <c r="CU832" i="1"/>
  <c r="CV832" i="1"/>
  <c r="CW832" i="1"/>
  <c r="GL832" i="1"/>
  <c r="GN832" i="1"/>
  <c r="GO832" i="1"/>
  <c r="GV832" i="1"/>
  <c r="HC832" i="1" s="1"/>
  <c r="GX832" i="1"/>
  <c r="C833" i="1"/>
  <c r="D833" i="1"/>
  <c r="I833" i="1"/>
  <c r="K833" i="1"/>
  <c r="N833" i="1"/>
  <c r="V833" i="1"/>
  <c r="W833" i="1"/>
  <c r="AC833" i="1"/>
  <c r="AD833" i="1"/>
  <c r="AE833" i="1"/>
  <c r="AF833" i="1"/>
  <c r="AG833" i="1"/>
  <c r="CU833" i="1" s="1"/>
  <c r="T833" i="1" s="1"/>
  <c r="AH833" i="1"/>
  <c r="AI833" i="1"/>
  <c r="AJ833" i="1"/>
  <c r="CX833" i="1" s="1"/>
  <c r="CQ833" i="1"/>
  <c r="CR833" i="1"/>
  <c r="CS833" i="1"/>
  <c r="CT833" i="1"/>
  <c r="CV833" i="1"/>
  <c r="CW833" i="1"/>
  <c r="GL833" i="1"/>
  <c r="GN833" i="1"/>
  <c r="GO833" i="1"/>
  <c r="GV833" i="1"/>
  <c r="HC833" i="1"/>
  <c r="GX833" i="1" s="1"/>
  <c r="C834" i="1"/>
  <c r="D834" i="1"/>
  <c r="I834" i="1"/>
  <c r="K834" i="1"/>
  <c r="N834" i="1"/>
  <c r="T834" i="1"/>
  <c r="V834" i="1"/>
  <c r="AC834" i="1"/>
  <c r="AE834" i="1"/>
  <c r="AD834" i="1" s="1"/>
  <c r="AF834" i="1"/>
  <c r="AG834" i="1"/>
  <c r="CU834" i="1" s="1"/>
  <c r="AH834" i="1"/>
  <c r="AI834" i="1"/>
  <c r="AJ834" i="1"/>
  <c r="CQ834" i="1"/>
  <c r="CR834" i="1"/>
  <c r="CS834" i="1"/>
  <c r="CT834" i="1"/>
  <c r="CV834" i="1"/>
  <c r="CW834" i="1"/>
  <c r="CX834" i="1"/>
  <c r="W834" i="1" s="1"/>
  <c r="GL834" i="1"/>
  <c r="GN834" i="1"/>
  <c r="GO834" i="1"/>
  <c r="GV834" i="1"/>
  <c r="HC834" i="1"/>
  <c r="GX834" i="1" s="1"/>
  <c r="C835" i="1"/>
  <c r="D835" i="1"/>
  <c r="I835" i="1"/>
  <c r="K835" i="1"/>
  <c r="N835" i="1"/>
  <c r="V835" i="1"/>
  <c r="AC835" i="1"/>
  <c r="AD835" i="1"/>
  <c r="AE835" i="1"/>
  <c r="AF835" i="1"/>
  <c r="AG835" i="1"/>
  <c r="CU835" i="1" s="1"/>
  <c r="AH835" i="1"/>
  <c r="AI835" i="1"/>
  <c r="AJ835" i="1"/>
  <c r="CQ835" i="1"/>
  <c r="CR835" i="1"/>
  <c r="CS835" i="1"/>
  <c r="CT835" i="1"/>
  <c r="CV835" i="1"/>
  <c r="CW835" i="1"/>
  <c r="CX835" i="1"/>
  <c r="GL835" i="1"/>
  <c r="GN835" i="1"/>
  <c r="GO835" i="1"/>
  <c r="GV835" i="1"/>
  <c r="HC835" i="1" s="1"/>
  <c r="C836" i="1"/>
  <c r="D836" i="1"/>
  <c r="I836" i="1"/>
  <c r="K836" i="1"/>
  <c r="N836" i="1"/>
  <c r="V836" i="1"/>
  <c r="AC836" i="1"/>
  <c r="AE836" i="1"/>
  <c r="AD836" i="1" s="1"/>
  <c r="AF836" i="1"/>
  <c r="AG836" i="1"/>
  <c r="CU836" i="1" s="1"/>
  <c r="T836" i="1" s="1"/>
  <c r="AH836" i="1"/>
  <c r="AI836" i="1"/>
  <c r="AJ836" i="1"/>
  <c r="CQ836" i="1"/>
  <c r="CR836" i="1"/>
  <c r="CS836" i="1"/>
  <c r="CT836" i="1"/>
  <c r="CV836" i="1"/>
  <c r="CW836" i="1"/>
  <c r="CX836" i="1"/>
  <c r="GL836" i="1"/>
  <c r="GN836" i="1"/>
  <c r="GO836" i="1"/>
  <c r="GV836" i="1"/>
  <c r="HC836" i="1" s="1"/>
  <c r="GX836" i="1" s="1"/>
  <c r="C837" i="1"/>
  <c r="D837" i="1"/>
  <c r="I837" i="1"/>
  <c r="K837" i="1"/>
  <c r="N837" i="1"/>
  <c r="V837" i="1"/>
  <c r="AC837" i="1"/>
  <c r="AE837" i="1"/>
  <c r="AD837" i="1" s="1"/>
  <c r="AF837" i="1"/>
  <c r="AG837" i="1"/>
  <c r="AH837" i="1"/>
  <c r="AI837" i="1"/>
  <c r="AJ837" i="1"/>
  <c r="CQ837" i="1"/>
  <c r="CR837" i="1"/>
  <c r="CS837" i="1"/>
  <c r="CT837" i="1"/>
  <c r="CU837" i="1"/>
  <c r="T837" i="1" s="1"/>
  <c r="CV837" i="1"/>
  <c r="CW837" i="1"/>
  <c r="CX837" i="1"/>
  <c r="GL837" i="1"/>
  <c r="GN837" i="1"/>
  <c r="GO837" i="1"/>
  <c r="GV837" i="1"/>
  <c r="HC837" i="1"/>
  <c r="GX837" i="1" s="1"/>
  <c r="C838" i="1"/>
  <c r="D838" i="1"/>
  <c r="I838" i="1"/>
  <c r="K838" i="1"/>
  <c r="N838" i="1"/>
  <c r="V838" i="1"/>
  <c r="AC838" i="1"/>
  <c r="AD838" i="1"/>
  <c r="AE838" i="1"/>
  <c r="AF838" i="1"/>
  <c r="AG838" i="1"/>
  <c r="CU838" i="1" s="1"/>
  <c r="AH838" i="1"/>
  <c r="AI838" i="1"/>
  <c r="AJ838" i="1"/>
  <c r="CX838" i="1" s="1"/>
  <c r="CQ838" i="1"/>
  <c r="CR838" i="1"/>
  <c r="CS838" i="1"/>
  <c r="CT838" i="1"/>
  <c r="CV838" i="1"/>
  <c r="CW838" i="1"/>
  <c r="GL838" i="1"/>
  <c r="GN838" i="1"/>
  <c r="GO838" i="1"/>
  <c r="GV838" i="1"/>
  <c r="HC838" i="1" s="1"/>
  <c r="C839" i="1"/>
  <c r="D839" i="1"/>
  <c r="I839" i="1"/>
  <c r="K839" i="1"/>
  <c r="N839" i="1"/>
  <c r="V839" i="1"/>
  <c r="AC839" i="1"/>
  <c r="AE839" i="1"/>
  <c r="AD839" i="1" s="1"/>
  <c r="AF839" i="1"/>
  <c r="AG839" i="1"/>
  <c r="CU839" i="1" s="1"/>
  <c r="T839" i="1" s="1"/>
  <c r="AH839" i="1"/>
  <c r="AI839" i="1"/>
  <c r="AJ839" i="1"/>
  <c r="CQ839" i="1"/>
  <c r="CR839" i="1"/>
  <c r="CS839" i="1"/>
  <c r="CT839" i="1"/>
  <c r="CV839" i="1"/>
  <c r="CW839" i="1"/>
  <c r="CX839" i="1"/>
  <c r="W839" i="1" s="1"/>
  <c r="GL839" i="1"/>
  <c r="GN839" i="1"/>
  <c r="GO839" i="1"/>
  <c r="GV839" i="1"/>
  <c r="HC839" i="1" s="1"/>
  <c r="GX839" i="1" s="1"/>
  <c r="C840" i="1"/>
  <c r="D840" i="1"/>
  <c r="I840" i="1"/>
  <c r="K840" i="1"/>
  <c r="N840" i="1"/>
  <c r="V840" i="1"/>
  <c r="AC840" i="1"/>
  <c r="AE840" i="1"/>
  <c r="AD840" i="1" s="1"/>
  <c r="AF840" i="1"/>
  <c r="AG840" i="1"/>
  <c r="CU840" i="1" s="1"/>
  <c r="T840" i="1" s="1"/>
  <c r="AH840" i="1"/>
  <c r="AI840" i="1"/>
  <c r="AJ840" i="1"/>
  <c r="CQ840" i="1"/>
  <c r="CR840" i="1"/>
  <c r="CS840" i="1"/>
  <c r="CT840" i="1"/>
  <c r="CV840" i="1"/>
  <c r="CW840" i="1"/>
  <c r="CX840" i="1"/>
  <c r="W840" i="1" s="1"/>
  <c r="GL840" i="1"/>
  <c r="GN840" i="1"/>
  <c r="GO840" i="1"/>
  <c r="GV840" i="1"/>
  <c r="HC840" i="1"/>
  <c r="GX840" i="1" s="1"/>
  <c r="C841" i="1"/>
  <c r="D841" i="1"/>
  <c r="I841" i="1"/>
  <c r="K841" i="1"/>
  <c r="N841" i="1"/>
  <c r="V841" i="1"/>
  <c r="AC841" i="1"/>
  <c r="AD841" i="1"/>
  <c r="AE841" i="1"/>
  <c r="AF841" i="1"/>
  <c r="AG841" i="1"/>
  <c r="AH841" i="1"/>
  <c r="AI841" i="1"/>
  <c r="AJ841" i="1"/>
  <c r="CX841" i="1" s="1"/>
  <c r="CQ841" i="1"/>
  <c r="CR841" i="1"/>
  <c r="CS841" i="1"/>
  <c r="CT841" i="1"/>
  <c r="CU841" i="1"/>
  <c r="CV841" i="1"/>
  <c r="CW841" i="1"/>
  <c r="GL841" i="1"/>
  <c r="GN841" i="1"/>
  <c r="GO841" i="1"/>
  <c r="GV841" i="1"/>
  <c r="HC841" i="1" s="1"/>
  <c r="C842" i="1"/>
  <c r="D842" i="1"/>
  <c r="I842" i="1"/>
  <c r="K842" i="1"/>
  <c r="N842" i="1"/>
  <c r="T842" i="1"/>
  <c r="V842" i="1"/>
  <c r="AC842" i="1"/>
  <c r="AD842" i="1"/>
  <c r="AE842" i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GL842" i="1"/>
  <c r="GN842" i="1"/>
  <c r="GO842" i="1"/>
  <c r="GV842" i="1"/>
  <c r="HC842" i="1" s="1"/>
  <c r="GX842" i="1" s="1"/>
  <c r="C843" i="1"/>
  <c r="D843" i="1"/>
  <c r="I843" i="1"/>
  <c r="K843" i="1"/>
  <c r="N843" i="1"/>
  <c r="V843" i="1"/>
  <c r="AC843" i="1"/>
  <c r="AE843" i="1"/>
  <c r="AD843" i="1" s="1"/>
  <c r="AF843" i="1"/>
  <c r="AG843" i="1"/>
  <c r="CU843" i="1" s="1"/>
  <c r="T843" i="1" s="1"/>
  <c r="AH843" i="1"/>
  <c r="AI843" i="1"/>
  <c r="AJ843" i="1"/>
  <c r="CQ843" i="1"/>
  <c r="CR843" i="1"/>
  <c r="CS843" i="1"/>
  <c r="CT843" i="1"/>
  <c r="CV843" i="1"/>
  <c r="CW843" i="1"/>
  <c r="CX843" i="1"/>
  <c r="W843" i="1" s="1"/>
  <c r="GL843" i="1"/>
  <c r="GN843" i="1"/>
  <c r="GO843" i="1"/>
  <c r="GV843" i="1"/>
  <c r="HC843" i="1" s="1"/>
  <c r="GX843" i="1" s="1"/>
  <c r="C844" i="1"/>
  <c r="D844" i="1"/>
  <c r="I844" i="1"/>
  <c r="K844" i="1"/>
  <c r="N844" i="1"/>
  <c r="V844" i="1"/>
  <c r="AC844" i="1"/>
  <c r="AD844" i="1"/>
  <c r="AE844" i="1"/>
  <c r="AF844" i="1"/>
  <c r="AG844" i="1"/>
  <c r="AH844" i="1"/>
  <c r="AI844" i="1"/>
  <c r="AJ844" i="1"/>
  <c r="CX844" i="1" s="1"/>
  <c r="W844" i="1" s="1"/>
  <c r="CQ844" i="1"/>
  <c r="CR844" i="1"/>
  <c r="CS844" i="1"/>
  <c r="CT844" i="1"/>
  <c r="CU844" i="1"/>
  <c r="T844" i="1" s="1"/>
  <c r="CV844" i="1"/>
  <c r="CW844" i="1"/>
  <c r="GL844" i="1"/>
  <c r="GN844" i="1"/>
  <c r="GO844" i="1"/>
  <c r="GV844" i="1"/>
  <c r="HC844" i="1" s="1"/>
  <c r="C845" i="1"/>
  <c r="D845" i="1"/>
  <c r="I845" i="1"/>
  <c r="K845" i="1"/>
  <c r="N845" i="1"/>
  <c r="V845" i="1"/>
  <c r="AC845" i="1"/>
  <c r="AE845" i="1"/>
  <c r="AD845" i="1" s="1"/>
  <c r="AF845" i="1"/>
  <c r="AG845" i="1"/>
  <c r="CU845" i="1" s="1"/>
  <c r="AH845" i="1"/>
  <c r="AI845" i="1"/>
  <c r="AJ845" i="1"/>
  <c r="CQ845" i="1"/>
  <c r="CR845" i="1"/>
  <c r="CS845" i="1"/>
  <c r="CT845" i="1"/>
  <c r="CV845" i="1"/>
  <c r="CW845" i="1"/>
  <c r="CX845" i="1"/>
  <c r="GL845" i="1"/>
  <c r="GN845" i="1"/>
  <c r="GO845" i="1"/>
  <c r="GV845" i="1"/>
  <c r="HC845" i="1" s="1"/>
  <c r="C846" i="1"/>
  <c r="D846" i="1"/>
  <c r="I846" i="1"/>
  <c r="K846" i="1"/>
  <c r="N846" i="1"/>
  <c r="V846" i="1"/>
  <c r="AC846" i="1"/>
  <c r="AE846" i="1"/>
  <c r="AD846" i="1" s="1"/>
  <c r="AF846" i="1"/>
  <c r="AG846" i="1"/>
  <c r="AH846" i="1"/>
  <c r="AI846" i="1"/>
  <c r="AJ846" i="1"/>
  <c r="CQ846" i="1"/>
  <c r="CR846" i="1"/>
  <c r="CS846" i="1"/>
  <c r="CT846" i="1"/>
  <c r="CU846" i="1"/>
  <c r="CV846" i="1"/>
  <c r="CW846" i="1"/>
  <c r="CX846" i="1"/>
  <c r="GL846" i="1"/>
  <c r="GN846" i="1"/>
  <c r="GO846" i="1"/>
  <c r="GV846" i="1"/>
  <c r="HC846" i="1"/>
  <c r="GX846" i="1" s="1"/>
  <c r="C847" i="1"/>
  <c r="D847" i="1"/>
  <c r="I847" i="1"/>
  <c r="K847" i="1"/>
  <c r="N847" i="1"/>
  <c r="T847" i="1"/>
  <c r="V847" i="1"/>
  <c r="AC847" i="1"/>
  <c r="AD847" i="1"/>
  <c r="AE847" i="1"/>
  <c r="AF847" i="1"/>
  <c r="AG847" i="1"/>
  <c r="CU847" i="1" s="1"/>
  <c r="AH847" i="1"/>
  <c r="AI847" i="1"/>
  <c r="AJ847" i="1"/>
  <c r="CX847" i="1" s="1"/>
  <c r="W847" i="1" s="1"/>
  <c r="CQ847" i="1"/>
  <c r="CR847" i="1"/>
  <c r="CS847" i="1"/>
  <c r="CT847" i="1"/>
  <c r="CV847" i="1"/>
  <c r="CW847" i="1"/>
  <c r="GL847" i="1"/>
  <c r="GN847" i="1"/>
  <c r="GO847" i="1"/>
  <c r="GV847" i="1"/>
  <c r="HC847" i="1" s="1"/>
  <c r="GX847" i="1" s="1"/>
  <c r="C848" i="1"/>
  <c r="D848" i="1"/>
  <c r="I848" i="1"/>
  <c r="K848" i="1"/>
  <c r="N848" i="1"/>
  <c r="V848" i="1"/>
  <c r="W848" i="1"/>
  <c r="AC848" i="1"/>
  <c r="AE848" i="1"/>
  <c r="AD848" i="1" s="1"/>
  <c r="AF848" i="1"/>
  <c r="AB848" i="1" s="1"/>
  <c r="AG848" i="1"/>
  <c r="CU848" i="1" s="1"/>
  <c r="T848" i="1" s="1"/>
  <c r="AH848" i="1"/>
  <c r="AI848" i="1"/>
  <c r="AJ848" i="1"/>
  <c r="CX848" i="1" s="1"/>
  <c r="CQ848" i="1"/>
  <c r="CR848" i="1"/>
  <c r="CS848" i="1"/>
  <c r="CT848" i="1"/>
  <c r="CV848" i="1"/>
  <c r="CW848" i="1"/>
  <c r="GL848" i="1"/>
  <c r="GN848" i="1"/>
  <c r="GO848" i="1"/>
  <c r="GV848" i="1"/>
  <c r="HC848" i="1" s="1"/>
  <c r="GX848" i="1"/>
  <c r="C849" i="1"/>
  <c r="D849" i="1"/>
  <c r="I849" i="1"/>
  <c r="K849" i="1"/>
  <c r="N849" i="1"/>
  <c r="V849" i="1"/>
  <c r="AC849" i="1"/>
  <c r="AD849" i="1"/>
  <c r="AE849" i="1"/>
  <c r="AF849" i="1"/>
  <c r="AG849" i="1"/>
  <c r="AH849" i="1"/>
  <c r="AI849" i="1"/>
  <c r="AJ849" i="1"/>
  <c r="CQ849" i="1"/>
  <c r="CR849" i="1"/>
  <c r="CS849" i="1"/>
  <c r="CT849" i="1"/>
  <c r="CU849" i="1"/>
  <c r="T849" i="1" s="1"/>
  <c r="CV849" i="1"/>
  <c r="CW849" i="1"/>
  <c r="CX849" i="1"/>
  <c r="W849" i="1" s="1"/>
  <c r="GL849" i="1"/>
  <c r="GN849" i="1"/>
  <c r="GO849" i="1"/>
  <c r="GV849" i="1"/>
  <c r="HC849" i="1"/>
  <c r="GX849" i="1" s="1"/>
  <c r="C850" i="1"/>
  <c r="D850" i="1"/>
  <c r="I850" i="1"/>
  <c r="K850" i="1"/>
  <c r="N850" i="1"/>
  <c r="V850" i="1"/>
  <c r="AC850" i="1"/>
  <c r="AD850" i="1"/>
  <c r="AE850" i="1"/>
  <c r="AF850" i="1"/>
  <c r="AG850" i="1"/>
  <c r="AH850" i="1"/>
  <c r="AI850" i="1"/>
  <c r="AJ850" i="1"/>
  <c r="CX850" i="1" s="1"/>
  <c r="CQ850" i="1"/>
  <c r="CR850" i="1"/>
  <c r="CS850" i="1"/>
  <c r="CT850" i="1"/>
  <c r="CU850" i="1"/>
  <c r="CV850" i="1"/>
  <c r="CW850" i="1"/>
  <c r="GL850" i="1"/>
  <c r="GN850" i="1"/>
  <c r="GO850" i="1"/>
  <c r="GV850" i="1"/>
  <c r="HC850" i="1" s="1"/>
  <c r="C851" i="1"/>
  <c r="D851" i="1"/>
  <c r="I851" i="1"/>
  <c r="K851" i="1"/>
  <c r="N851" i="1"/>
  <c r="V851" i="1"/>
  <c r="W851" i="1"/>
  <c r="AC851" i="1"/>
  <c r="AD851" i="1"/>
  <c r="AE851" i="1"/>
  <c r="AF851" i="1"/>
  <c r="AG851" i="1"/>
  <c r="AH851" i="1"/>
  <c r="AI851" i="1"/>
  <c r="AJ851" i="1"/>
  <c r="CX851" i="1" s="1"/>
  <c r="CQ851" i="1"/>
  <c r="CR851" i="1"/>
  <c r="CS851" i="1"/>
  <c r="CT851" i="1"/>
  <c r="CU851" i="1"/>
  <c r="CV851" i="1"/>
  <c r="CW851" i="1"/>
  <c r="GL851" i="1"/>
  <c r="GN851" i="1"/>
  <c r="GO851" i="1"/>
  <c r="GV851" i="1"/>
  <c r="HC851" i="1"/>
  <c r="GX851" i="1" s="1"/>
  <c r="C852" i="1"/>
  <c r="D852" i="1"/>
  <c r="I852" i="1"/>
  <c r="K852" i="1"/>
  <c r="N852" i="1"/>
  <c r="T852" i="1"/>
  <c r="V852" i="1"/>
  <c r="AC852" i="1"/>
  <c r="AD852" i="1"/>
  <c r="AE852" i="1"/>
  <c r="AF852" i="1"/>
  <c r="AG852" i="1"/>
  <c r="CU852" i="1" s="1"/>
  <c r="AH852" i="1"/>
  <c r="AI852" i="1"/>
  <c r="AJ852" i="1"/>
  <c r="CQ852" i="1"/>
  <c r="CR852" i="1"/>
  <c r="CS852" i="1"/>
  <c r="CT852" i="1"/>
  <c r="CV852" i="1"/>
  <c r="CW852" i="1"/>
  <c r="CX852" i="1"/>
  <c r="W852" i="1" s="1"/>
  <c r="GL852" i="1"/>
  <c r="GN852" i="1"/>
  <c r="GO852" i="1"/>
  <c r="GV852" i="1"/>
  <c r="HC852" i="1" s="1"/>
  <c r="GX852" i="1"/>
  <c r="C853" i="1"/>
  <c r="D853" i="1"/>
  <c r="I853" i="1"/>
  <c r="K853" i="1"/>
  <c r="N853" i="1"/>
  <c r="T853" i="1"/>
  <c r="V853" i="1"/>
  <c r="W853" i="1"/>
  <c r="AC853" i="1"/>
  <c r="AD853" i="1"/>
  <c r="AE853" i="1"/>
  <c r="AF853" i="1"/>
  <c r="AG853" i="1"/>
  <c r="CU853" i="1" s="1"/>
  <c r="AH853" i="1"/>
  <c r="AI853" i="1"/>
  <c r="AJ853" i="1"/>
  <c r="CX853" i="1" s="1"/>
  <c r="CQ853" i="1"/>
  <c r="CR853" i="1"/>
  <c r="CS853" i="1"/>
  <c r="CT853" i="1"/>
  <c r="CV853" i="1"/>
  <c r="CW853" i="1"/>
  <c r="GL853" i="1"/>
  <c r="GN853" i="1"/>
  <c r="GO853" i="1"/>
  <c r="GV853" i="1"/>
  <c r="HC853" i="1" s="1"/>
  <c r="GX853" i="1"/>
  <c r="C854" i="1"/>
  <c r="D854" i="1"/>
  <c r="I854" i="1"/>
  <c r="K854" i="1"/>
  <c r="N854" i="1"/>
  <c r="V854" i="1"/>
  <c r="AC854" i="1"/>
  <c r="AE854" i="1"/>
  <c r="AD854" i="1" s="1"/>
  <c r="AF854" i="1"/>
  <c r="AG854" i="1"/>
  <c r="CU854" i="1" s="1"/>
  <c r="T854" i="1" s="1"/>
  <c r="AH854" i="1"/>
  <c r="AI854" i="1"/>
  <c r="AJ854" i="1"/>
  <c r="CQ854" i="1"/>
  <c r="CR854" i="1"/>
  <c r="CS854" i="1"/>
  <c r="CT854" i="1"/>
  <c r="CV854" i="1"/>
  <c r="CW854" i="1"/>
  <c r="CX854" i="1"/>
  <c r="W854" i="1" s="1"/>
  <c r="GL854" i="1"/>
  <c r="GN854" i="1"/>
  <c r="GO854" i="1"/>
  <c r="GV854" i="1"/>
  <c r="HC854" i="1" s="1"/>
  <c r="C855" i="1"/>
  <c r="D855" i="1"/>
  <c r="I855" i="1"/>
  <c r="K855" i="1"/>
  <c r="N855" i="1"/>
  <c r="V855" i="1"/>
  <c r="AC855" i="1"/>
  <c r="AE855" i="1"/>
  <c r="AD855" i="1" s="1"/>
  <c r="AF855" i="1"/>
  <c r="AG855" i="1"/>
  <c r="AH855" i="1"/>
  <c r="AI855" i="1"/>
  <c r="AJ855" i="1"/>
  <c r="CQ855" i="1"/>
  <c r="CR855" i="1"/>
  <c r="CS855" i="1"/>
  <c r="CT855" i="1"/>
  <c r="CU855" i="1"/>
  <c r="T855" i="1" s="1"/>
  <c r="CV855" i="1"/>
  <c r="CW855" i="1"/>
  <c r="CX855" i="1"/>
  <c r="GL855" i="1"/>
  <c r="GN855" i="1"/>
  <c r="GO855" i="1"/>
  <c r="GV855" i="1"/>
  <c r="HC855" i="1" s="1"/>
  <c r="GX855" i="1" s="1"/>
  <c r="C856" i="1"/>
  <c r="D856" i="1"/>
  <c r="I856" i="1"/>
  <c r="K856" i="1"/>
  <c r="N856" i="1"/>
  <c r="T856" i="1"/>
  <c r="V856" i="1"/>
  <c r="AC856" i="1"/>
  <c r="AD856" i="1"/>
  <c r="AE856" i="1"/>
  <c r="AF856" i="1"/>
  <c r="AG856" i="1"/>
  <c r="CU856" i="1" s="1"/>
  <c r="AH856" i="1"/>
  <c r="AI856" i="1"/>
  <c r="AJ856" i="1"/>
  <c r="CX856" i="1" s="1"/>
  <c r="W856" i="1" s="1"/>
  <c r="CQ856" i="1"/>
  <c r="CR856" i="1"/>
  <c r="CS856" i="1"/>
  <c r="CT856" i="1"/>
  <c r="CV856" i="1"/>
  <c r="CW856" i="1"/>
  <c r="GL856" i="1"/>
  <c r="GN856" i="1"/>
  <c r="GO856" i="1"/>
  <c r="GV856" i="1"/>
  <c r="HC856" i="1" s="1"/>
  <c r="GX856" i="1"/>
  <c r="C857" i="1"/>
  <c r="D857" i="1"/>
  <c r="I857" i="1"/>
  <c r="K857" i="1"/>
  <c r="N857" i="1"/>
  <c r="V857" i="1"/>
  <c r="W857" i="1"/>
  <c r="AC857" i="1"/>
  <c r="AD857" i="1"/>
  <c r="AE857" i="1"/>
  <c r="AF857" i="1"/>
  <c r="AG857" i="1"/>
  <c r="AH857" i="1"/>
  <c r="AI857" i="1"/>
  <c r="AJ857" i="1"/>
  <c r="CX857" i="1" s="1"/>
  <c r="CQ857" i="1"/>
  <c r="CR857" i="1"/>
  <c r="CS857" i="1"/>
  <c r="CT857" i="1"/>
  <c r="CU857" i="1"/>
  <c r="T857" i="1" s="1"/>
  <c r="CV857" i="1"/>
  <c r="CW857" i="1"/>
  <c r="GL857" i="1"/>
  <c r="GN857" i="1"/>
  <c r="GO857" i="1"/>
  <c r="GV857" i="1"/>
  <c r="HC857" i="1"/>
  <c r="GX857" i="1" s="1"/>
  <c r="C858" i="1"/>
  <c r="D858" i="1"/>
  <c r="I858" i="1"/>
  <c r="CU367" i="3" s="1"/>
  <c r="K858" i="1"/>
  <c r="N858" i="1"/>
  <c r="V858" i="1"/>
  <c r="AC858" i="1"/>
  <c r="AD858" i="1"/>
  <c r="AE858" i="1"/>
  <c r="AF858" i="1"/>
  <c r="AG858" i="1"/>
  <c r="AH858" i="1"/>
  <c r="AI858" i="1"/>
  <c r="AJ858" i="1"/>
  <c r="CQ858" i="1"/>
  <c r="CR858" i="1"/>
  <c r="CS858" i="1"/>
  <c r="CT858" i="1"/>
  <c r="CU858" i="1"/>
  <c r="T858" i="1" s="1"/>
  <c r="CV858" i="1"/>
  <c r="CW858" i="1"/>
  <c r="CX858" i="1"/>
  <c r="W858" i="1" s="1"/>
  <c r="GL858" i="1"/>
  <c r="GN858" i="1"/>
  <c r="GO858" i="1"/>
  <c r="GV858" i="1"/>
  <c r="HC858" i="1"/>
  <c r="GX858" i="1" s="1"/>
  <c r="B860" i="1"/>
  <c r="C860" i="1"/>
  <c r="D860" i="1"/>
  <c r="D829" i="1" s="1"/>
  <c r="F860" i="1"/>
  <c r="F829" i="1" s="1"/>
  <c r="G860" i="1"/>
  <c r="AO860" i="1"/>
  <c r="BX860" i="1"/>
  <c r="BY860" i="1"/>
  <c r="AP860" i="1" s="1"/>
  <c r="CK860" i="1"/>
  <c r="BB860" i="1" s="1"/>
  <c r="CL860" i="1"/>
  <c r="CL829" i="1" s="1"/>
  <c r="CM860" i="1"/>
  <c r="BD860" i="1" s="1"/>
  <c r="BD890" i="1" s="1"/>
  <c r="EH860" i="1"/>
  <c r="ET860" i="1"/>
  <c r="EV860" i="1"/>
  <c r="FP860" i="1"/>
  <c r="FQ860" i="1"/>
  <c r="GC860" i="1"/>
  <c r="GD860" i="1"/>
  <c r="GE860" i="1"/>
  <c r="F864" i="1"/>
  <c r="F873" i="1"/>
  <c r="F885" i="1"/>
  <c r="B890" i="1"/>
  <c r="B825" i="1" s="1"/>
  <c r="C890" i="1"/>
  <c r="C825" i="1" s="1"/>
  <c r="D890" i="1"/>
  <c r="D825" i="1" s="1"/>
  <c r="F890" i="1"/>
  <c r="F825" i="1" s="1"/>
  <c r="G890" i="1"/>
  <c r="AO890" i="1"/>
  <c r="AO825" i="1" s="1"/>
  <c r="F894" i="1"/>
  <c r="F915" i="1"/>
  <c r="D920" i="1"/>
  <c r="E922" i="1"/>
  <c r="F922" i="1"/>
  <c r="Z922" i="1"/>
  <c r="AA922" i="1"/>
  <c r="AB922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BE922" i="1"/>
  <c r="BF922" i="1"/>
  <c r="BG922" i="1"/>
  <c r="BH922" i="1"/>
  <c r="BI922" i="1"/>
  <c r="BJ922" i="1"/>
  <c r="BK922" i="1"/>
  <c r="BL922" i="1"/>
  <c r="BM922" i="1"/>
  <c r="BN922" i="1"/>
  <c r="BO922" i="1"/>
  <c r="BP922" i="1"/>
  <c r="BQ922" i="1"/>
  <c r="BR922" i="1"/>
  <c r="BS922" i="1"/>
  <c r="BT922" i="1"/>
  <c r="BU922" i="1"/>
  <c r="BV922" i="1"/>
  <c r="BW922" i="1"/>
  <c r="BX922" i="1"/>
  <c r="BY922" i="1"/>
  <c r="BZ922" i="1"/>
  <c r="CA922" i="1"/>
  <c r="CB922" i="1"/>
  <c r="CC922" i="1"/>
  <c r="CD922" i="1"/>
  <c r="CE922" i="1"/>
  <c r="CF922" i="1"/>
  <c r="CG922" i="1"/>
  <c r="CH922" i="1"/>
  <c r="CI922" i="1"/>
  <c r="CJ922" i="1"/>
  <c r="CK922" i="1"/>
  <c r="CL922" i="1"/>
  <c r="CM922" i="1"/>
  <c r="CN922" i="1"/>
  <c r="CO922" i="1"/>
  <c r="CP922" i="1"/>
  <c r="CQ922" i="1"/>
  <c r="CR922" i="1"/>
  <c r="CS922" i="1"/>
  <c r="CT922" i="1"/>
  <c r="CU922" i="1"/>
  <c r="CV922" i="1"/>
  <c r="CW922" i="1"/>
  <c r="CX922" i="1"/>
  <c r="CY922" i="1"/>
  <c r="CZ922" i="1"/>
  <c r="DA922" i="1"/>
  <c r="DB922" i="1"/>
  <c r="DC922" i="1"/>
  <c r="DD922" i="1"/>
  <c r="DE922" i="1"/>
  <c r="DF922" i="1"/>
  <c r="DR922" i="1"/>
  <c r="DS922" i="1"/>
  <c r="DT922" i="1"/>
  <c r="DU922" i="1"/>
  <c r="DV922" i="1"/>
  <c r="DW922" i="1"/>
  <c r="DX922" i="1"/>
  <c r="DY922" i="1"/>
  <c r="DZ922" i="1"/>
  <c r="EA922" i="1"/>
  <c r="EB922" i="1"/>
  <c r="EC922" i="1"/>
  <c r="ED922" i="1"/>
  <c r="EE922" i="1"/>
  <c r="EF922" i="1"/>
  <c r="EW922" i="1"/>
  <c r="EX922" i="1"/>
  <c r="EY922" i="1"/>
  <c r="EZ922" i="1"/>
  <c r="FA922" i="1"/>
  <c r="FB922" i="1"/>
  <c r="FC922" i="1"/>
  <c r="FD922" i="1"/>
  <c r="FE922" i="1"/>
  <c r="FF922" i="1"/>
  <c r="FG922" i="1"/>
  <c r="FH922" i="1"/>
  <c r="FI922" i="1"/>
  <c r="FJ922" i="1"/>
  <c r="FK922" i="1"/>
  <c r="FL922" i="1"/>
  <c r="FM922" i="1"/>
  <c r="FN922" i="1"/>
  <c r="FO922" i="1"/>
  <c r="FP922" i="1"/>
  <c r="FQ922" i="1"/>
  <c r="FR922" i="1"/>
  <c r="FS922" i="1"/>
  <c r="FT922" i="1"/>
  <c r="FU922" i="1"/>
  <c r="FV922" i="1"/>
  <c r="FW922" i="1"/>
  <c r="FX922" i="1"/>
  <c r="FY922" i="1"/>
  <c r="FZ922" i="1"/>
  <c r="GA922" i="1"/>
  <c r="GB922" i="1"/>
  <c r="GC922" i="1"/>
  <c r="GD922" i="1"/>
  <c r="GE922" i="1"/>
  <c r="GF922" i="1"/>
  <c r="GG922" i="1"/>
  <c r="GH922" i="1"/>
  <c r="GI922" i="1"/>
  <c r="GJ922" i="1"/>
  <c r="GK922" i="1"/>
  <c r="GL922" i="1"/>
  <c r="GM922" i="1"/>
  <c r="GN922" i="1"/>
  <c r="GO922" i="1"/>
  <c r="GP922" i="1"/>
  <c r="GQ922" i="1"/>
  <c r="GR922" i="1"/>
  <c r="GS922" i="1"/>
  <c r="GT922" i="1"/>
  <c r="GU922" i="1"/>
  <c r="GV922" i="1"/>
  <c r="GW922" i="1"/>
  <c r="GX922" i="1"/>
  <c r="D924" i="1"/>
  <c r="B926" i="1"/>
  <c r="C926" i="1"/>
  <c r="E926" i="1"/>
  <c r="Z926" i="1"/>
  <c r="AA926" i="1"/>
  <c r="AM926" i="1"/>
  <c r="AN926" i="1"/>
  <c r="BD926" i="1"/>
  <c r="BE926" i="1"/>
  <c r="BF926" i="1"/>
  <c r="BG926" i="1"/>
  <c r="BH926" i="1"/>
  <c r="BI926" i="1"/>
  <c r="BJ926" i="1"/>
  <c r="BK926" i="1"/>
  <c r="BL926" i="1"/>
  <c r="BM926" i="1"/>
  <c r="BN926" i="1"/>
  <c r="BO926" i="1"/>
  <c r="BP926" i="1"/>
  <c r="BQ926" i="1"/>
  <c r="BR926" i="1"/>
  <c r="BS926" i="1"/>
  <c r="BT926" i="1"/>
  <c r="BU926" i="1"/>
  <c r="BV926" i="1"/>
  <c r="BW926" i="1"/>
  <c r="BY926" i="1"/>
  <c r="CL926" i="1"/>
  <c r="CN926" i="1"/>
  <c r="CO926" i="1"/>
  <c r="CP926" i="1"/>
  <c r="CQ926" i="1"/>
  <c r="CR926" i="1"/>
  <c r="CS926" i="1"/>
  <c r="CT926" i="1"/>
  <c r="CU926" i="1"/>
  <c r="CV926" i="1"/>
  <c r="CW926" i="1"/>
  <c r="CX926" i="1"/>
  <c r="CY926" i="1"/>
  <c r="CZ926" i="1"/>
  <c r="DA926" i="1"/>
  <c r="DB926" i="1"/>
  <c r="DC926" i="1"/>
  <c r="DD926" i="1"/>
  <c r="DE926" i="1"/>
  <c r="DF926" i="1"/>
  <c r="DR926" i="1"/>
  <c r="DS926" i="1"/>
  <c r="EE926" i="1"/>
  <c r="EF926" i="1"/>
  <c r="EV926" i="1"/>
  <c r="EW926" i="1"/>
  <c r="EX926" i="1"/>
  <c r="EY926" i="1"/>
  <c r="EZ926" i="1"/>
  <c r="FA926" i="1"/>
  <c r="FB926" i="1"/>
  <c r="FC926" i="1"/>
  <c r="FD926" i="1"/>
  <c r="FE926" i="1"/>
  <c r="FF926" i="1"/>
  <c r="FG926" i="1"/>
  <c r="FH926" i="1"/>
  <c r="FI926" i="1"/>
  <c r="FJ926" i="1"/>
  <c r="FK926" i="1"/>
  <c r="FL926" i="1"/>
  <c r="FM926" i="1"/>
  <c r="FN926" i="1"/>
  <c r="FO926" i="1"/>
  <c r="GD926" i="1"/>
  <c r="GF926" i="1"/>
  <c r="GG926" i="1"/>
  <c r="GH926" i="1"/>
  <c r="GI926" i="1"/>
  <c r="GJ926" i="1"/>
  <c r="GK926" i="1"/>
  <c r="GL926" i="1"/>
  <c r="GM926" i="1"/>
  <c r="GN926" i="1"/>
  <c r="GO926" i="1"/>
  <c r="GP926" i="1"/>
  <c r="GQ926" i="1"/>
  <c r="GR926" i="1"/>
  <c r="GS926" i="1"/>
  <c r="GT926" i="1"/>
  <c r="GU926" i="1"/>
  <c r="GV926" i="1"/>
  <c r="GW926" i="1"/>
  <c r="GX926" i="1"/>
  <c r="C928" i="1"/>
  <c r="D928" i="1"/>
  <c r="N928" i="1"/>
  <c r="V928" i="1"/>
  <c r="AC928" i="1"/>
  <c r="AD928" i="1"/>
  <c r="AE928" i="1"/>
  <c r="AF928" i="1"/>
  <c r="AG928" i="1"/>
  <c r="CU928" i="1" s="1"/>
  <c r="T928" i="1" s="1"/>
  <c r="AH928" i="1"/>
  <c r="AI928" i="1"/>
  <c r="AJ928" i="1"/>
  <c r="CQ928" i="1"/>
  <c r="CR928" i="1"/>
  <c r="CS928" i="1"/>
  <c r="CT928" i="1"/>
  <c r="CV928" i="1"/>
  <c r="CW928" i="1"/>
  <c r="CX928" i="1"/>
  <c r="W928" i="1" s="1"/>
  <c r="GL928" i="1"/>
  <c r="GO928" i="1"/>
  <c r="GP928" i="1"/>
  <c r="GV928" i="1"/>
  <c r="HC928" i="1" s="1"/>
  <c r="GX928" i="1" s="1"/>
  <c r="C929" i="1"/>
  <c r="D929" i="1"/>
  <c r="N929" i="1"/>
  <c r="Q929" i="1"/>
  <c r="R929" i="1"/>
  <c r="T929" i="1"/>
  <c r="U929" i="1"/>
  <c r="V929" i="1"/>
  <c r="W929" i="1"/>
  <c r="AC929" i="1"/>
  <c r="AE929" i="1"/>
  <c r="AD929" i="1" s="1"/>
  <c r="AF929" i="1"/>
  <c r="AG929" i="1"/>
  <c r="AH929" i="1"/>
  <c r="AI929" i="1"/>
  <c r="AJ929" i="1"/>
  <c r="CX929" i="1" s="1"/>
  <c r="CQ929" i="1"/>
  <c r="CR929" i="1"/>
  <c r="CS929" i="1"/>
  <c r="CT929" i="1"/>
  <c r="CU929" i="1"/>
  <c r="CV929" i="1"/>
  <c r="CW929" i="1"/>
  <c r="GL929" i="1"/>
  <c r="GO929" i="1"/>
  <c r="GP929" i="1"/>
  <c r="GV929" i="1"/>
  <c r="HC929" i="1"/>
  <c r="GX929" i="1" s="1"/>
  <c r="C930" i="1"/>
  <c r="D930" i="1"/>
  <c r="N930" i="1"/>
  <c r="P930" i="1"/>
  <c r="Q930" i="1"/>
  <c r="R930" i="1"/>
  <c r="S930" i="1"/>
  <c r="U930" i="1"/>
  <c r="V930" i="1"/>
  <c r="W930" i="1"/>
  <c r="AC930" i="1"/>
  <c r="AE930" i="1"/>
  <c r="AD930" i="1" s="1"/>
  <c r="AF930" i="1"/>
  <c r="AG930" i="1"/>
  <c r="AH930" i="1"/>
  <c r="AI930" i="1"/>
  <c r="AJ930" i="1"/>
  <c r="CQ930" i="1"/>
  <c r="CR930" i="1"/>
  <c r="CS930" i="1"/>
  <c r="CT930" i="1"/>
  <c r="CU930" i="1"/>
  <c r="T930" i="1" s="1"/>
  <c r="CV930" i="1"/>
  <c r="CW930" i="1"/>
  <c r="CX930" i="1"/>
  <c r="GL930" i="1"/>
  <c r="GO930" i="1"/>
  <c r="GP930" i="1"/>
  <c r="GV930" i="1"/>
  <c r="GX930" i="1"/>
  <c r="HC930" i="1"/>
  <c r="C931" i="1"/>
  <c r="D931" i="1"/>
  <c r="N931" i="1"/>
  <c r="Q931" i="1"/>
  <c r="R931" i="1"/>
  <c r="T931" i="1"/>
  <c r="U931" i="1"/>
  <c r="V931" i="1"/>
  <c r="W931" i="1"/>
  <c r="AC931" i="1"/>
  <c r="AE931" i="1"/>
  <c r="AD931" i="1" s="1"/>
  <c r="AB931" i="1" s="1"/>
  <c r="AF931" i="1"/>
  <c r="AG931" i="1"/>
  <c r="AH931" i="1"/>
  <c r="AI931" i="1"/>
  <c r="AJ931" i="1"/>
  <c r="CX931" i="1" s="1"/>
  <c r="CQ931" i="1"/>
  <c r="CR931" i="1"/>
  <c r="CS931" i="1"/>
  <c r="CT931" i="1"/>
  <c r="CU931" i="1"/>
  <c r="CV931" i="1"/>
  <c r="CW931" i="1"/>
  <c r="GL931" i="1"/>
  <c r="GO931" i="1"/>
  <c r="GP931" i="1"/>
  <c r="GV931" i="1"/>
  <c r="HC931" i="1"/>
  <c r="GX931" i="1" s="1"/>
  <c r="C932" i="1"/>
  <c r="D932" i="1"/>
  <c r="N932" i="1"/>
  <c r="AC932" i="1"/>
  <c r="AD932" i="1"/>
  <c r="AE932" i="1"/>
  <c r="AF932" i="1"/>
  <c r="AG932" i="1"/>
  <c r="CU932" i="1" s="1"/>
  <c r="T932" i="1" s="1"/>
  <c r="AH932" i="1"/>
  <c r="AI932" i="1"/>
  <c r="AJ932" i="1"/>
  <c r="CQ932" i="1"/>
  <c r="CR932" i="1"/>
  <c r="CS932" i="1"/>
  <c r="CT932" i="1"/>
  <c r="CV932" i="1"/>
  <c r="CW932" i="1"/>
  <c r="CX932" i="1"/>
  <c r="W932" i="1" s="1"/>
  <c r="GL932" i="1"/>
  <c r="GN932" i="1"/>
  <c r="GP932" i="1"/>
  <c r="GV932" i="1"/>
  <c r="HC932" i="1"/>
  <c r="GX932" i="1" s="1"/>
  <c r="C933" i="1"/>
  <c r="D933" i="1"/>
  <c r="N933" i="1"/>
  <c r="T933" i="1"/>
  <c r="U933" i="1"/>
  <c r="V933" i="1"/>
  <c r="AC933" i="1"/>
  <c r="AE933" i="1"/>
  <c r="AD933" i="1" s="1"/>
  <c r="AB933" i="1" s="1"/>
  <c r="AF933" i="1"/>
  <c r="AG933" i="1"/>
  <c r="AH933" i="1"/>
  <c r="AI933" i="1"/>
  <c r="AJ933" i="1"/>
  <c r="CX933" i="1" s="1"/>
  <c r="W933" i="1" s="1"/>
  <c r="CQ933" i="1"/>
  <c r="CR933" i="1"/>
  <c r="CS933" i="1"/>
  <c r="CT933" i="1"/>
  <c r="CU933" i="1"/>
  <c r="CV933" i="1"/>
  <c r="CW933" i="1"/>
  <c r="GL933" i="1"/>
  <c r="GN933" i="1"/>
  <c r="GP933" i="1"/>
  <c r="GV933" i="1"/>
  <c r="HC933" i="1"/>
  <c r="GX933" i="1" s="1"/>
  <c r="I934" i="1"/>
  <c r="N934" i="1"/>
  <c r="O934" i="1"/>
  <c r="GM934" i="1" s="1"/>
  <c r="GO934" i="1" s="1"/>
  <c r="P934" i="1"/>
  <c r="Q934" i="1"/>
  <c r="R934" i="1"/>
  <c r="S934" i="1"/>
  <c r="V934" i="1"/>
  <c r="Y934" i="1"/>
  <c r="AC934" i="1"/>
  <c r="AE934" i="1"/>
  <c r="AD934" i="1" s="1"/>
  <c r="AF934" i="1"/>
  <c r="AG934" i="1"/>
  <c r="AH934" i="1"/>
  <c r="AI934" i="1"/>
  <c r="AJ934" i="1"/>
  <c r="CP934" i="1"/>
  <c r="CQ934" i="1"/>
  <c r="CR934" i="1"/>
  <c r="CS934" i="1"/>
  <c r="CT934" i="1"/>
  <c r="CU934" i="1"/>
  <c r="T934" i="1" s="1"/>
  <c r="CV934" i="1"/>
  <c r="U934" i="1" s="1"/>
  <c r="CW934" i="1"/>
  <c r="CX934" i="1"/>
  <c r="W934" i="1" s="1"/>
  <c r="CY934" i="1"/>
  <c r="X934" i="1" s="1"/>
  <c r="CZ934" i="1"/>
  <c r="GL934" i="1"/>
  <c r="GN934" i="1"/>
  <c r="GP934" i="1"/>
  <c r="GV934" i="1"/>
  <c r="HC934" i="1"/>
  <c r="GX934" i="1" s="1"/>
  <c r="I935" i="1"/>
  <c r="N935" i="1"/>
  <c r="P935" i="1"/>
  <c r="O935" i="1" s="1"/>
  <c r="GM935" i="1" s="1"/>
  <c r="GO935" i="1" s="1"/>
  <c r="Q935" i="1"/>
  <c r="X935" i="1"/>
  <c r="Y935" i="1"/>
  <c r="AC935" i="1"/>
  <c r="AB935" i="1" s="1"/>
  <c r="AE935" i="1"/>
  <c r="AD935" i="1" s="1"/>
  <c r="AF935" i="1"/>
  <c r="AG935" i="1"/>
  <c r="AH935" i="1"/>
  <c r="AI935" i="1"/>
  <c r="AJ935" i="1"/>
  <c r="CP935" i="1"/>
  <c r="CQ935" i="1"/>
  <c r="CR935" i="1"/>
  <c r="CS935" i="1"/>
  <c r="R935" i="1" s="1"/>
  <c r="CT935" i="1"/>
  <c r="CU935" i="1"/>
  <c r="CV935" i="1"/>
  <c r="CW935" i="1"/>
  <c r="CX935" i="1"/>
  <c r="CY935" i="1"/>
  <c r="CZ935" i="1"/>
  <c r="GL935" i="1"/>
  <c r="GN935" i="1"/>
  <c r="GP935" i="1"/>
  <c r="GV935" i="1"/>
  <c r="HC935" i="1"/>
  <c r="GX935" i="1" s="1"/>
  <c r="C936" i="1"/>
  <c r="D936" i="1"/>
  <c r="I936" i="1"/>
  <c r="K936" i="1"/>
  <c r="N936" i="1"/>
  <c r="W936" i="1"/>
  <c r="AC936" i="1"/>
  <c r="AE936" i="1"/>
  <c r="AD936" i="1" s="1"/>
  <c r="AF936" i="1"/>
  <c r="AG936" i="1"/>
  <c r="AH936" i="1"/>
  <c r="AI936" i="1"/>
  <c r="AJ936" i="1"/>
  <c r="CQ936" i="1"/>
  <c r="CR936" i="1"/>
  <c r="CS936" i="1"/>
  <c r="CT936" i="1"/>
  <c r="CU936" i="1"/>
  <c r="T936" i="1" s="1"/>
  <c r="CV936" i="1"/>
  <c r="CW936" i="1"/>
  <c r="CX936" i="1"/>
  <c r="GL936" i="1"/>
  <c r="GN936" i="1"/>
  <c r="GP936" i="1"/>
  <c r="GV936" i="1"/>
  <c r="HC936" i="1"/>
  <c r="GX936" i="1" s="1"/>
  <c r="C937" i="1"/>
  <c r="D937" i="1"/>
  <c r="I937" i="1"/>
  <c r="K937" i="1"/>
  <c r="N937" i="1"/>
  <c r="T937" i="1"/>
  <c r="U937" i="1"/>
  <c r="W937" i="1"/>
  <c r="AC937" i="1"/>
  <c r="AE937" i="1"/>
  <c r="AD937" i="1" s="1"/>
  <c r="AF937" i="1"/>
  <c r="AG937" i="1"/>
  <c r="CU937" i="1" s="1"/>
  <c r="AH937" i="1"/>
  <c r="AI937" i="1"/>
  <c r="AJ937" i="1"/>
  <c r="CX937" i="1" s="1"/>
  <c r="CQ937" i="1"/>
  <c r="CR937" i="1"/>
  <c r="CS937" i="1"/>
  <c r="CT937" i="1"/>
  <c r="CV937" i="1"/>
  <c r="CW937" i="1"/>
  <c r="GL937" i="1"/>
  <c r="GN937" i="1"/>
  <c r="GP937" i="1"/>
  <c r="GV937" i="1"/>
  <c r="HC937" i="1" s="1"/>
  <c r="GX937" i="1" s="1"/>
  <c r="I938" i="1"/>
  <c r="N938" i="1"/>
  <c r="Q938" i="1"/>
  <c r="S938" i="1"/>
  <c r="T938" i="1"/>
  <c r="V938" i="1"/>
  <c r="Y938" i="1"/>
  <c r="AC938" i="1"/>
  <c r="AE938" i="1"/>
  <c r="AD938" i="1" s="1"/>
  <c r="AB938" i="1" s="1"/>
  <c r="AF938" i="1"/>
  <c r="AG938" i="1"/>
  <c r="AH938" i="1"/>
  <c r="AI938" i="1"/>
  <c r="AJ938" i="1"/>
  <c r="CP938" i="1"/>
  <c r="CQ938" i="1"/>
  <c r="CR938" i="1"/>
  <c r="CS938" i="1"/>
  <c r="R938" i="1" s="1"/>
  <c r="CT938" i="1"/>
  <c r="CU938" i="1"/>
  <c r="CV938" i="1"/>
  <c r="U938" i="1" s="1"/>
  <c r="CW938" i="1"/>
  <c r="CX938" i="1"/>
  <c r="W938" i="1" s="1"/>
  <c r="CY938" i="1"/>
  <c r="X938" i="1" s="1"/>
  <c r="CZ938" i="1"/>
  <c r="GL938" i="1"/>
  <c r="GN938" i="1"/>
  <c r="GP938" i="1"/>
  <c r="GV938" i="1"/>
  <c r="HC938" i="1"/>
  <c r="GX938" i="1" s="1"/>
  <c r="I939" i="1"/>
  <c r="N939" i="1"/>
  <c r="Q939" i="1"/>
  <c r="R939" i="1"/>
  <c r="T939" i="1"/>
  <c r="V939" i="1"/>
  <c r="W939" i="1"/>
  <c r="AC939" i="1"/>
  <c r="AB939" i="1" s="1"/>
  <c r="AE939" i="1"/>
  <c r="AD939" i="1" s="1"/>
  <c r="AF939" i="1"/>
  <c r="AG939" i="1"/>
  <c r="AH939" i="1"/>
  <c r="AI939" i="1"/>
  <c r="AJ939" i="1"/>
  <c r="CP939" i="1"/>
  <c r="CQ939" i="1"/>
  <c r="CR939" i="1"/>
  <c r="CS939" i="1"/>
  <c r="CT939" i="1"/>
  <c r="CU939" i="1"/>
  <c r="CV939" i="1"/>
  <c r="U939" i="1" s="1"/>
  <c r="CW939" i="1"/>
  <c r="CX939" i="1"/>
  <c r="CY939" i="1"/>
  <c r="X939" i="1" s="1"/>
  <c r="CZ939" i="1"/>
  <c r="Y939" i="1" s="1"/>
  <c r="GL939" i="1"/>
  <c r="GN939" i="1"/>
  <c r="GP939" i="1"/>
  <c r="GV939" i="1"/>
  <c r="HC939" i="1"/>
  <c r="C940" i="1"/>
  <c r="D940" i="1"/>
  <c r="I940" i="1"/>
  <c r="K940" i="1"/>
  <c r="N940" i="1"/>
  <c r="V940" i="1"/>
  <c r="AC940" i="1"/>
  <c r="AE940" i="1"/>
  <c r="AD940" i="1" s="1"/>
  <c r="AF940" i="1"/>
  <c r="AG940" i="1"/>
  <c r="CU940" i="1" s="1"/>
  <c r="T940" i="1" s="1"/>
  <c r="AH940" i="1"/>
  <c r="AI940" i="1"/>
  <c r="AJ940" i="1"/>
  <c r="CX940" i="1" s="1"/>
  <c r="W940" i="1" s="1"/>
  <c r="CQ940" i="1"/>
  <c r="CR940" i="1"/>
  <c r="CS940" i="1"/>
  <c r="CT940" i="1"/>
  <c r="CV940" i="1"/>
  <c r="CW940" i="1"/>
  <c r="GL940" i="1"/>
  <c r="GN940" i="1"/>
  <c r="GP940" i="1"/>
  <c r="GV940" i="1"/>
  <c r="HC940" i="1" s="1"/>
  <c r="GX940" i="1" s="1"/>
  <c r="C941" i="1"/>
  <c r="D941" i="1"/>
  <c r="I941" i="1"/>
  <c r="K941" i="1"/>
  <c r="N941" i="1"/>
  <c r="AC941" i="1"/>
  <c r="AE941" i="1"/>
  <c r="AD941" i="1" s="1"/>
  <c r="AF941" i="1"/>
  <c r="AG941" i="1"/>
  <c r="AH941" i="1"/>
  <c r="AI941" i="1"/>
  <c r="AJ941" i="1"/>
  <c r="CX941" i="1" s="1"/>
  <c r="W941" i="1" s="1"/>
  <c r="CQ941" i="1"/>
  <c r="CR941" i="1"/>
  <c r="CS941" i="1"/>
  <c r="CT941" i="1"/>
  <c r="CU941" i="1"/>
  <c r="T941" i="1" s="1"/>
  <c r="CV941" i="1"/>
  <c r="CW941" i="1"/>
  <c r="GL941" i="1"/>
  <c r="GN941" i="1"/>
  <c r="GP941" i="1"/>
  <c r="GV941" i="1"/>
  <c r="GX941" i="1"/>
  <c r="HC941" i="1"/>
  <c r="I942" i="1"/>
  <c r="W942" i="1" s="1"/>
  <c r="N942" i="1"/>
  <c r="Q942" i="1"/>
  <c r="R942" i="1"/>
  <c r="AC942" i="1"/>
  <c r="AE942" i="1"/>
  <c r="AD942" i="1" s="1"/>
  <c r="AF942" i="1"/>
  <c r="AG942" i="1"/>
  <c r="AH942" i="1"/>
  <c r="AI942" i="1"/>
  <c r="AJ942" i="1"/>
  <c r="CP942" i="1"/>
  <c r="CQ942" i="1"/>
  <c r="CR942" i="1"/>
  <c r="CS942" i="1"/>
  <c r="CT942" i="1"/>
  <c r="S942" i="1" s="1"/>
  <c r="CU942" i="1"/>
  <c r="T942" i="1" s="1"/>
  <c r="CV942" i="1"/>
  <c r="U942" i="1" s="1"/>
  <c r="CW942" i="1"/>
  <c r="V942" i="1" s="1"/>
  <c r="CX942" i="1"/>
  <c r="CY942" i="1"/>
  <c r="X942" i="1" s="1"/>
  <c r="CZ942" i="1"/>
  <c r="Y942" i="1" s="1"/>
  <c r="GL942" i="1"/>
  <c r="GN942" i="1"/>
  <c r="GP942" i="1"/>
  <c r="GV942" i="1"/>
  <c r="HC942" i="1"/>
  <c r="GX942" i="1" s="1"/>
  <c r="I943" i="1"/>
  <c r="U943" i="1" s="1"/>
  <c r="N943" i="1"/>
  <c r="R943" i="1"/>
  <c r="X943" i="1"/>
  <c r="AC943" i="1"/>
  <c r="AD943" i="1"/>
  <c r="AE943" i="1"/>
  <c r="AF943" i="1"/>
  <c r="AG943" i="1"/>
  <c r="AH943" i="1"/>
  <c r="AI943" i="1"/>
  <c r="AJ943" i="1"/>
  <c r="CP943" i="1"/>
  <c r="CQ943" i="1"/>
  <c r="CR943" i="1"/>
  <c r="CS943" i="1"/>
  <c r="CT943" i="1"/>
  <c r="CU943" i="1"/>
  <c r="T943" i="1" s="1"/>
  <c r="CV943" i="1"/>
  <c r="CW943" i="1"/>
  <c r="CX943" i="1"/>
  <c r="CY943" i="1"/>
  <c r="CZ943" i="1"/>
  <c r="Y943" i="1" s="1"/>
  <c r="GL943" i="1"/>
  <c r="GN943" i="1"/>
  <c r="GP943" i="1"/>
  <c r="GV943" i="1"/>
  <c r="HC943" i="1"/>
  <c r="C944" i="1"/>
  <c r="D944" i="1"/>
  <c r="I944" i="1"/>
  <c r="K944" i="1"/>
  <c r="N944" i="1"/>
  <c r="W944" i="1"/>
  <c r="AC944" i="1"/>
  <c r="AE944" i="1"/>
  <c r="AD944" i="1" s="1"/>
  <c r="AF944" i="1"/>
  <c r="AG944" i="1"/>
  <c r="CU944" i="1" s="1"/>
  <c r="T944" i="1" s="1"/>
  <c r="AH944" i="1"/>
  <c r="AI944" i="1"/>
  <c r="AJ944" i="1"/>
  <c r="CQ944" i="1"/>
  <c r="CR944" i="1"/>
  <c r="CS944" i="1"/>
  <c r="CT944" i="1"/>
  <c r="CV944" i="1"/>
  <c r="CW944" i="1"/>
  <c r="CX944" i="1"/>
  <c r="GL944" i="1"/>
  <c r="GN944" i="1"/>
  <c r="GP944" i="1"/>
  <c r="GV944" i="1"/>
  <c r="HC944" i="1"/>
  <c r="GX944" i="1" s="1"/>
  <c r="C945" i="1"/>
  <c r="D945" i="1"/>
  <c r="I945" i="1"/>
  <c r="K945" i="1"/>
  <c r="N945" i="1"/>
  <c r="AC945" i="1"/>
  <c r="AE945" i="1"/>
  <c r="AD945" i="1" s="1"/>
  <c r="AF945" i="1"/>
  <c r="AG945" i="1"/>
  <c r="AH945" i="1"/>
  <c r="AI945" i="1"/>
  <c r="AJ945" i="1"/>
  <c r="CQ945" i="1"/>
  <c r="CR945" i="1"/>
  <c r="CS945" i="1"/>
  <c r="CT945" i="1"/>
  <c r="CU945" i="1"/>
  <c r="T945" i="1" s="1"/>
  <c r="CV945" i="1"/>
  <c r="CW945" i="1"/>
  <c r="CX945" i="1"/>
  <c r="GL945" i="1"/>
  <c r="GN945" i="1"/>
  <c r="GP945" i="1"/>
  <c r="GV945" i="1"/>
  <c r="HC945" i="1"/>
  <c r="GX945" i="1" s="1"/>
  <c r="I946" i="1"/>
  <c r="N946" i="1"/>
  <c r="X946" i="1"/>
  <c r="Y946" i="1"/>
  <c r="AC946" i="1"/>
  <c r="AB946" i="1" s="1"/>
  <c r="AD946" i="1"/>
  <c r="AE946" i="1"/>
  <c r="AF946" i="1"/>
  <c r="AG946" i="1"/>
  <c r="AH946" i="1"/>
  <c r="AI946" i="1"/>
  <c r="AJ946" i="1"/>
  <c r="CP946" i="1"/>
  <c r="CQ946" i="1"/>
  <c r="CR946" i="1"/>
  <c r="CS946" i="1"/>
  <c r="CT946" i="1"/>
  <c r="CU946" i="1"/>
  <c r="CV946" i="1"/>
  <c r="CW946" i="1"/>
  <c r="CX946" i="1"/>
  <c r="CY946" i="1"/>
  <c r="CZ946" i="1"/>
  <c r="GL946" i="1"/>
  <c r="GN946" i="1"/>
  <c r="GP946" i="1"/>
  <c r="GV946" i="1"/>
  <c r="HC946" i="1"/>
  <c r="I947" i="1"/>
  <c r="N947" i="1"/>
  <c r="S947" i="1"/>
  <c r="T947" i="1"/>
  <c r="U947" i="1"/>
  <c r="V947" i="1"/>
  <c r="W947" i="1"/>
  <c r="AB947" i="1"/>
  <c r="AC947" i="1"/>
  <c r="AE947" i="1"/>
  <c r="AD947" i="1" s="1"/>
  <c r="AF947" i="1"/>
  <c r="AG947" i="1"/>
  <c r="AH947" i="1"/>
  <c r="AI947" i="1"/>
  <c r="AJ947" i="1"/>
  <c r="CP947" i="1"/>
  <c r="CQ947" i="1"/>
  <c r="CR947" i="1"/>
  <c r="Q947" i="1" s="1"/>
  <c r="CS947" i="1"/>
  <c r="R947" i="1" s="1"/>
  <c r="CT947" i="1"/>
  <c r="CU947" i="1"/>
  <c r="CV947" i="1"/>
  <c r="CW947" i="1"/>
  <c r="CX947" i="1"/>
  <c r="CY947" i="1"/>
  <c r="X947" i="1" s="1"/>
  <c r="CZ947" i="1"/>
  <c r="Y947" i="1" s="1"/>
  <c r="GL947" i="1"/>
  <c r="GN947" i="1"/>
  <c r="GP947" i="1"/>
  <c r="GV947" i="1"/>
  <c r="HC947" i="1"/>
  <c r="GX947" i="1" s="1"/>
  <c r="C948" i="1"/>
  <c r="D948" i="1"/>
  <c r="I948" i="1"/>
  <c r="CX443" i="3" s="1"/>
  <c r="K948" i="1"/>
  <c r="N948" i="1"/>
  <c r="T948" i="1"/>
  <c r="W948" i="1"/>
  <c r="AC948" i="1"/>
  <c r="AE948" i="1"/>
  <c r="AD948" i="1" s="1"/>
  <c r="AF948" i="1"/>
  <c r="AG948" i="1"/>
  <c r="AH948" i="1"/>
  <c r="AI948" i="1"/>
  <c r="AJ948" i="1"/>
  <c r="CX948" i="1" s="1"/>
  <c r="CQ948" i="1"/>
  <c r="CR948" i="1"/>
  <c r="CS948" i="1"/>
  <c r="CT948" i="1"/>
  <c r="CU948" i="1"/>
  <c r="CV948" i="1"/>
  <c r="CW948" i="1"/>
  <c r="GL948" i="1"/>
  <c r="GN948" i="1"/>
  <c r="GP948" i="1"/>
  <c r="GV948" i="1"/>
  <c r="HC948" i="1"/>
  <c r="GX948" i="1" s="1"/>
  <c r="C949" i="1"/>
  <c r="D949" i="1"/>
  <c r="I949" i="1"/>
  <c r="K949" i="1"/>
  <c r="N949" i="1"/>
  <c r="AC949" i="1"/>
  <c r="AE949" i="1"/>
  <c r="AD949" i="1" s="1"/>
  <c r="AF949" i="1"/>
  <c r="AG949" i="1"/>
  <c r="AH949" i="1"/>
  <c r="AI949" i="1"/>
  <c r="AJ949" i="1"/>
  <c r="CQ949" i="1"/>
  <c r="CR949" i="1"/>
  <c r="CS949" i="1"/>
  <c r="CT949" i="1"/>
  <c r="CU949" i="1"/>
  <c r="CV949" i="1"/>
  <c r="CW949" i="1"/>
  <c r="CX949" i="1"/>
  <c r="W949" i="1" s="1"/>
  <c r="GL949" i="1"/>
  <c r="GN949" i="1"/>
  <c r="GP949" i="1"/>
  <c r="GV949" i="1"/>
  <c r="HC949" i="1" s="1"/>
  <c r="GX949" i="1" s="1"/>
  <c r="I950" i="1"/>
  <c r="N950" i="1"/>
  <c r="W950" i="1"/>
  <c r="X950" i="1"/>
  <c r="Y950" i="1"/>
  <c r="AC950" i="1"/>
  <c r="AD950" i="1"/>
  <c r="AB950" i="1" s="1"/>
  <c r="AE950" i="1"/>
  <c r="AF950" i="1"/>
  <c r="AG950" i="1"/>
  <c r="AH950" i="1"/>
  <c r="AI950" i="1"/>
  <c r="AJ950" i="1"/>
  <c r="CP950" i="1"/>
  <c r="CQ950" i="1"/>
  <c r="CR950" i="1"/>
  <c r="Q950" i="1" s="1"/>
  <c r="CS950" i="1"/>
  <c r="R950" i="1" s="1"/>
  <c r="CT950" i="1"/>
  <c r="CU950" i="1"/>
  <c r="T950" i="1" s="1"/>
  <c r="CV950" i="1"/>
  <c r="U950" i="1" s="1"/>
  <c r="CW950" i="1"/>
  <c r="CX950" i="1"/>
  <c r="CY950" i="1"/>
  <c r="CZ950" i="1"/>
  <c r="GL950" i="1"/>
  <c r="GN950" i="1"/>
  <c r="GP950" i="1"/>
  <c r="GV950" i="1"/>
  <c r="GX950" i="1"/>
  <c r="HC950" i="1"/>
  <c r="I951" i="1"/>
  <c r="N951" i="1"/>
  <c r="Q951" i="1"/>
  <c r="T951" i="1"/>
  <c r="U951" i="1"/>
  <c r="W951" i="1"/>
  <c r="X951" i="1"/>
  <c r="AB951" i="1"/>
  <c r="AC951" i="1"/>
  <c r="AE951" i="1"/>
  <c r="AD951" i="1" s="1"/>
  <c r="AF951" i="1"/>
  <c r="AG951" i="1"/>
  <c r="AH951" i="1"/>
  <c r="AI951" i="1"/>
  <c r="AJ951" i="1"/>
  <c r="CP951" i="1"/>
  <c r="CQ951" i="1"/>
  <c r="CR951" i="1"/>
  <c r="CS951" i="1"/>
  <c r="R951" i="1" s="1"/>
  <c r="CT951" i="1"/>
  <c r="S951" i="1" s="1"/>
  <c r="CU951" i="1"/>
  <c r="CV951" i="1"/>
  <c r="CW951" i="1"/>
  <c r="V951" i="1" s="1"/>
  <c r="CX951" i="1"/>
  <c r="CY951" i="1"/>
  <c r="CZ951" i="1"/>
  <c r="Y951" i="1" s="1"/>
  <c r="GL951" i="1"/>
  <c r="GN951" i="1"/>
  <c r="GP951" i="1"/>
  <c r="GV951" i="1"/>
  <c r="GX951" i="1"/>
  <c r="HC951" i="1"/>
  <c r="I952" i="1"/>
  <c r="HG952" i="1" s="1"/>
  <c r="K952" i="1"/>
  <c r="N952" i="1"/>
  <c r="Q952" i="1"/>
  <c r="R952" i="1"/>
  <c r="T952" i="1"/>
  <c r="U952" i="1"/>
  <c r="X952" i="1"/>
  <c r="AC952" i="1"/>
  <c r="AB952" i="1" s="1"/>
  <c r="AD952" i="1"/>
  <c r="AE952" i="1"/>
  <c r="AF952" i="1"/>
  <c r="AG952" i="1"/>
  <c r="AH952" i="1"/>
  <c r="CV952" i="1" s="1"/>
  <c r="AI952" i="1"/>
  <c r="CW952" i="1" s="1"/>
  <c r="V952" i="1" s="1"/>
  <c r="AJ952" i="1"/>
  <c r="CX952" i="1" s="1"/>
  <c r="W952" i="1" s="1"/>
  <c r="CQ952" i="1"/>
  <c r="P952" i="1" s="1"/>
  <c r="CP952" i="1" s="1"/>
  <c r="O952" i="1" s="1"/>
  <c r="CR952" i="1"/>
  <c r="CS952" i="1"/>
  <c r="CT952" i="1"/>
  <c r="S952" i="1" s="1"/>
  <c r="CU952" i="1"/>
  <c r="CY952" i="1"/>
  <c r="CZ952" i="1"/>
  <c r="Y952" i="1" s="1"/>
  <c r="GL952" i="1"/>
  <c r="GO952" i="1"/>
  <c r="GP952" i="1"/>
  <c r="GV952" i="1"/>
  <c r="HC952" i="1"/>
  <c r="GX952" i="1" s="1"/>
  <c r="I953" i="1"/>
  <c r="K953" i="1"/>
  <c r="N953" i="1"/>
  <c r="Y953" i="1"/>
  <c r="AC953" i="1"/>
  <c r="AD953" i="1"/>
  <c r="AE953" i="1"/>
  <c r="AF953" i="1"/>
  <c r="AG953" i="1"/>
  <c r="AH953" i="1"/>
  <c r="AI953" i="1"/>
  <c r="CW953" i="1" s="1"/>
  <c r="AJ953" i="1"/>
  <c r="CQ953" i="1"/>
  <c r="CR953" i="1"/>
  <c r="CS953" i="1"/>
  <c r="CT953" i="1"/>
  <c r="S953" i="1" s="1"/>
  <c r="CU953" i="1"/>
  <c r="T953" i="1" s="1"/>
  <c r="CV953" i="1"/>
  <c r="U953" i="1" s="1"/>
  <c r="CX953" i="1"/>
  <c r="CY953" i="1"/>
  <c r="X953" i="1" s="1"/>
  <c r="CZ953" i="1"/>
  <c r="GL953" i="1"/>
  <c r="GO953" i="1"/>
  <c r="GP953" i="1"/>
  <c r="GV953" i="1"/>
  <c r="HC953" i="1"/>
  <c r="C954" i="1"/>
  <c r="D954" i="1"/>
  <c r="I954" i="1"/>
  <c r="K954" i="1"/>
  <c r="N954" i="1"/>
  <c r="W954" i="1"/>
  <c r="AC954" i="1"/>
  <c r="AE954" i="1"/>
  <c r="AD954" i="1" s="1"/>
  <c r="AF954" i="1"/>
  <c r="AG954" i="1"/>
  <c r="AH954" i="1"/>
  <c r="AI954" i="1"/>
  <c r="AJ954" i="1"/>
  <c r="CX954" i="1" s="1"/>
  <c r="CQ954" i="1"/>
  <c r="CR954" i="1"/>
  <c r="CS954" i="1"/>
  <c r="CT954" i="1"/>
  <c r="CU954" i="1"/>
  <c r="T954" i="1" s="1"/>
  <c r="CV954" i="1"/>
  <c r="CW954" i="1"/>
  <c r="GL954" i="1"/>
  <c r="GO954" i="1"/>
  <c r="GP954" i="1"/>
  <c r="GV954" i="1"/>
  <c r="HC954" i="1"/>
  <c r="GX954" i="1" s="1"/>
  <c r="C955" i="1"/>
  <c r="D955" i="1"/>
  <c r="I955" i="1"/>
  <c r="K955" i="1"/>
  <c r="N955" i="1"/>
  <c r="AC955" i="1"/>
  <c r="AE955" i="1"/>
  <c r="AD955" i="1" s="1"/>
  <c r="AF955" i="1"/>
  <c r="AG955" i="1"/>
  <c r="CU955" i="1" s="1"/>
  <c r="T955" i="1" s="1"/>
  <c r="AH955" i="1"/>
  <c r="AI955" i="1"/>
  <c r="AJ955" i="1"/>
  <c r="CQ955" i="1"/>
  <c r="CR955" i="1"/>
  <c r="CS955" i="1"/>
  <c r="CT955" i="1"/>
  <c r="CV955" i="1"/>
  <c r="CW955" i="1"/>
  <c r="CX955" i="1"/>
  <c r="W955" i="1" s="1"/>
  <c r="GL955" i="1"/>
  <c r="GO955" i="1"/>
  <c r="GP955" i="1"/>
  <c r="GV955" i="1"/>
  <c r="HC955" i="1"/>
  <c r="GX955" i="1" s="1"/>
  <c r="I956" i="1"/>
  <c r="N956" i="1"/>
  <c r="P956" i="1"/>
  <c r="CP956" i="1" s="1"/>
  <c r="O956" i="1" s="1"/>
  <c r="GM956" i="1" s="1"/>
  <c r="GN956" i="1" s="1"/>
  <c r="Q956" i="1"/>
  <c r="R956" i="1"/>
  <c r="S956" i="1"/>
  <c r="CY956" i="1" s="1"/>
  <c r="U956" i="1"/>
  <c r="X956" i="1"/>
  <c r="AC956" i="1"/>
  <c r="AE956" i="1"/>
  <c r="AD956" i="1" s="1"/>
  <c r="AF956" i="1"/>
  <c r="AG956" i="1"/>
  <c r="CU956" i="1" s="1"/>
  <c r="T956" i="1" s="1"/>
  <c r="AH956" i="1"/>
  <c r="AI956" i="1"/>
  <c r="CW956" i="1" s="1"/>
  <c r="V956" i="1" s="1"/>
  <c r="AJ956" i="1"/>
  <c r="CX956" i="1" s="1"/>
  <c r="W956" i="1" s="1"/>
  <c r="CQ956" i="1"/>
  <c r="CR956" i="1"/>
  <c r="CS956" i="1"/>
  <c r="CT956" i="1"/>
  <c r="CV956" i="1"/>
  <c r="CZ956" i="1"/>
  <c r="Y956" i="1" s="1"/>
  <c r="GL956" i="1"/>
  <c r="GO956" i="1"/>
  <c r="GP956" i="1"/>
  <c r="GV956" i="1"/>
  <c r="HC956" i="1" s="1"/>
  <c r="GX956" i="1" s="1"/>
  <c r="I957" i="1"/>
  <c r="N957" i="1"/>
  <c r="Q957" i="1"/>
  <c r="S957" i="1"/>
  <c r="T957" i="1"/>
  <c r="V957" i="1"/>
  <c r="W957" i="1"/>
  <c r="AC957" i="1"/>
  <c r="AE957" i="1"/>
  <c r="AD957" i="1" s="1"/>
  <c r="AB957" i="1" s="1"/>
  <c r="AF957" i="1"/>
  <c r="AG957" i="1"/>
  <c r="CU957" i="1" s="1"/>
  <c r="AH957" i="1"/>
  <c r="AI957" i="1"/>
  <c r="CW957" i="1" s="1"/>
  <c r="AJ957" i="1"/>
  <c r="CX957" i="1" s="1"/>
  <c r="CQ957" i="1"/>
  <c r="P957" i="1" s="1"/>
  <c r="CR957" i="1"/>
  <c r="CS957" i="1"/>
  <c r="CT957" i="1"/>
  <c r="CV957" i="1"/>
  <c r="U957" i="1" s="1"/>
  <c r="GL957" i="1"/>
  <c r="GO957" i="1"/>
  <c r="GP957" i="1"/>
  <c r="GV957" i="1"/>
  <c r="GX957" i="1"/>
  <c r="HC957" i="1"/>
  <c r="I958" i="1"/>
  <c r="N958" i="1"/>
  <c r="P958" i="1"/>
  <c r="Q958" i="1"/>
  <c r="R958" i="1"/>
  <c r="AC958" i="1"/>
  <c r="AE958" i="1"/>
  <c r="AD958" i="1" s="1"/>
  <c r="AF958" i="1"/>
  <c r="AG958" i="1"/>
  <c r="CU958" i="1" s="1"/>
  <c r="T958" i="1" s="1"/>
  <c r="AH958" i="1"/>
  <c r="AI958" i="1"/>
  <c r="AJ958" i="1"/>
  <c r="CQ958" i="1"/>
  <c r="CR958" i="1"/>
  <c r="CS958" i="1"/>
  <c r="CT958" i="1"/>
  <c r="S958" i="1" s="1"/>
  <c r="CZ958" i="1" s="1"/>
  <c r="Y958" i="1" s="1"/>
  <c r="CV958" i="1"/>
  <c r="U958" i="1" s="1"/>
  <c r="CW958" i="1"/>
  <c r="V958" i="1" s="1"/>
  <c r="CX958" i="1"/>
  <c r="W958" i="1" s="1"/>
  <c r="CY958" i="1"/>
  <c r="X958" i="1" s="1"/>
  <c r="GL958" i="1"/>
  <c r="GO958" i="1"/>
  <c r="GP958" i="1"/>
  <c r="GV958" i="1"/>
  <c r="HC958" i="1"/>
  <c r="GX958" i="1" s="1"/>
  <c r="I959" i="1"/>
  <c r="U959" i="1" s="1"/>
  <c r="N959" i="1"/>
  <c r="P959" i="1"/>
  <c r="R959" i="1"/>
  <c r="AC959" i="1"/>
  <c r="AD959" i="1"/>
  <c r="AB959" i="1" s="1"/>
  <c r="AE959" i="1"/>
  <c r="AF959" i="1"/>
  <c r="AG959" i="1"/>
  <c r="CU959" i="1" s="1"/>
  <c r="T959" i="1" s="1"/>
  <c r="AH959" i="1"/>
  <c r="CV959" i="1" s="1"/>
  <c r="AI959" i="1"/>
  <c r="AJ959" i="1"/>
  <c r="CQ959" i="1"/>
  <c r="CR959" i="1"/>
  <c r="CS959" i="1"/>
  <c r="CT959" i="1"/>
  <c r="CW959" i="1"/>
  <c r="CX959" i="1"/>
  <c r="GL959" i="1"/>
  <c r="GO959" i="1"/>
  <c r="GP959" i="1"/>
  <c r="GV959" i="1"/>
  <c r="HC959" i="1" s="1"/>
  <c r="GX959" i="1"/>
  <c r="I960" i="1"/>
  <c r="S960" i="1" s="1"/>
  <c r="N960" i="1"/>
  <c r="P960" i="1"/>
  <c r="AC960" i="1"/>
  <c r="AD960" i="1"/>
  <c r="AE960" i="1"/>
  <c r="AF960" i="1"/>
  <c r="AG960" i="1"/>
  <c r="AH960" i="1"/>
  <c r="AI960" i="1"/>
  <c r="AJ960" i="1"/>
  <c r="CQ960" i="1"/>
  <c r="CR960" i="1"/>
  <c r="Q960" i="1" s="1"/>
  <c r="CS960" i="1"/>
  <c r="R960" i="1" s="1"/>
  <c r="CT960" i="1"/>
  <c r="CU960" i="1"/>
  <c r="T960" i="1" s="1"/>
  <c r="CV960" i="1"/>
  <c r="U960" i="1" s="1"/>
  <c r="CW960" i="1"/>
  <c r="V960" i="1" s="1"/>
  <c r="CX960" i="1"/>
  <c r="W960" i="1" s="1"/>
  <c r="GL960" i="1"/>
  <c r="GO960" i="1"/>
  <c r="GP960" i="1"/>
  <c r="GV960" i="1"/>
  <c r="HC960" i="1"/>
  <c r="GX960" i="1" s="1"/>
  <c r="I961" i="1"/>
  <c r="N961" i="1"/>
  <c r="U961" i="1"/>
  <c r="W961" i="1"/>
  <c r="AC961" i="1"/>
  <c r="AE961" i="1"/>
  <c r="AD961" i="1" s="1"/>
  <c r="AF961" i="1"/>
  <c r="AG961" i="1"/>
  <c r="AH961" i="1"/>
  <c r="AI961" i="1"/>
  <c r="CW961" i="1" s="1"/>
  <c r="V961" i="1" s="1"/>
  <c r="AJ961" i="1"/>
  <c r="CX961" i="1" s="1"/>
  <c r="CQ961" i="1"/>
  <c r="P961" i="1" s="1"/>
  <c r="CR961" i="1"/>
  <c r="CS961" i="1"/>
  <c r="CT961" i="1"/>
  <c r="CU961" i="1"/>
  <c r="CV961" i="1"/>
  <c r="GL961" i="1"/>
  <c r="GO961" i="1"/>
  <c r="GP961" i="1"/>
  <c r="GV961" i="1"/>
  <c r="HC961" i="1" s="1"/>
  <c r="GX961" i="1"/>
  <c r="I962" i="1"/>
  <c r="R962" i="1" s="1"/>
  <c r="N962" i="1"/>
  <c r="T962" i="1"/>
  <c r="U962" i="1"/>
  <c r="V962" i="1"/>
  <c r="W962" i="1"/>
  <c r="AC962" i="1"/>
  <c r="AB962" i="1" s="1"/>
  <c r="AD962" i="1"/>
  <c r="AE962" i="1"/>
  <c r="AF962" i="1"/>
  <c r="AG962" i="1"/>
  <c r="CU962" i="1" s="1"/>
  <c r="AH962" i="1"/>
  <c r="CV962" i="1" s="1"/>
  <c r="AI962" i="1"/>
  <c r="CW962" i="1" s="1"/>
  <c r="AJ962" i="1"/>
  <c r="CX962" i="1" s="1"/>
  <c r="CQ962" i="1"/>
  <c r="P962" i="1" s="1"/>
  <c r="CR962" i="1"/>
  <c r="Q962" i="1" s="1"/>
  <c r="CS962" i="1"/>
  <c r="CT962" i="1"/>
  <c r="S962" i="1" s="1"/>
  <c r="CY962" i="1" s="1"/>
  <c r="X962" i="1" s="1"/>
  <c r="CZ962" i="1"/>
  <c r="Y962" i="1" s="1"/>
  <c r="GL962" i="1"/>
  <c r="GO962" i="1"/>
  <c r="GP962" i="1"/>
  <c r="GV962" i="1"/>
  <c r="HC962" i="1" s="1"/>
  <c r="GX962" i="1"/>
  <c r="N963" i="1"/>
  <c r="AC963" i="1"/>
  <c r="AE963" i="1"/>
  <c r="AD963" i="1" s="1"/>
  <c r="AB963" i="1" s="1"/>
  <c r="AF963" i="1"/>
  <c r="AG963" i="1"/>
  <c r="CU963" i="1" s="1"/>
  <c r="AH963" i="1"/>
  <c r="CV963" i="1" s="1"/>
  <c r="AI963" i="1"/>
  <c r="AJ963" i="1"/>
  <c r="CX963" i="1" s="1"/>
  <c r="CQ963" i="1"/>
  <c r="CR963" i="1"/>
  <c r="CS963" i="1"/>
  <c r="CT963" i="1"/>
  <c r="CW963" i="1"/>
  <c r="GL963" i="1"/>
  <c r="GO963" i="1"/>
  <c r="GP963" i="1"/>
  <c r="GV963" i="1"/>
  <c r="HC963" i="1" s="1"/>
  <c r="I964" i="1"/>
  <c r="N964" i="1"/>
  <c r="T964" i="1"/>
  <c r="U964" i="1"/>
  <c r="V964" i="1"/>
  <c r="W964" i="1"/>
  <c r="AC964" i="1"/>
  <c r="AB964" i="1" s="1"/>
  <c r="AE964" i="1"/>
  <c r="AD964" i="1" s="1"/>
  <c r="AF964" i="1"/>
  <c r="AG964" i="1"/>
  <c r="CU964" i="1" s="1"/>
  <c r="AH964" i="1"/>
  <c r="CV964" i="1" s="1"/>
  <c r="AI964" i="1"/>
  <c r="CW964" i="1" s="1"/>
  <c r="AJ964" i="1"/>
  <c r="CX964" i="1" s="1"/>
  <c r="CQ964" i="1"/>
  <c r="P964" i="1" s="1"/>
  <c r="CR964" i="1"/>
  <c r="Q964" i="1" s="1"/>
  <c r="CS964" i="1"/>
  <c r="R964" i="1" s="1"/>
  <c r="CT964" i="1"/>
  <c r="GL964" i="1"/>
  <c r="GO964" i="1"/>
  <c r="GP964" i="1"/>
  <c r="GV964" i="1"/>
  <c r="HC964" i="1"/>
  <c r="GX964" i="1" s="1"/>
  <c r="N965" i="1"/>
  <c r="AC965" i="1"/>
  <c r="AE965" i="1"/>
  <c r="AD965" i="1" s="1"/>
  <c r="AF965" i="1"/>
  <c r="AG965" i="1"/>
  <c r="CU965" i="1" s="1"/>
  <c r="AH965" i="1"/>
  <c r="CV965" i="1" s="1"/>
  <c r="AI965" i="1"/>
  <c r="CW965" i="1" s="1"/>
  <c r="AJ965" i="1"/>
  <c r="CX965" i="1" s="1"/>
  <c r="CQ965" i="1"/>
  <c r="CR965" i="1"/>
  <c r="CS965" i="1"/>
  <c r="CT965" i="1"/>
  <c r="GL965" i="1"/>
  <c r="GO965" i="1"/>
  <c r="GP965" i="1"/>
  <c r="GV965" i="1"/>
  <c r="HC965" i="1" s="1"/>
  <c r="C966" i="1"/>
  <c r="D966" i="1"/>
  <c r="I966" i="1"/>
  <c r="K966" i="1"/>
  <c r="N966" i="1"/>
  <c r="V966" i="1"/>
  <c r="AC966" i="1"/>
  <c r="AD966" i="1"/>
  <c r="AE966" i="1"/>
  <c r="AF966" i="1"/>
  <c r="AG966" i="1"/>
  <c r="AH966" i="1"/>
  <c r="AI966" i="1"/>
  <c r="AJ966" i="1"/>
  <c r="CX966" i="1" s="1"/>
  <c r="W966" i="1" s="1"/>
  <c r="CQ966" i="1"/>
  <c r="CR966" i="1"/>
  <c r="CS966" i="1"/>
  <c r="CT966" i="1"/>
  <c r="CU966" i="1"/>
  <c r="T966" i="1" s="1"/>
  <c r="CV966" i="1"/>
  <c r="CW966" i="1"/>
  <c r="GL966" i="1"/>
  <c r="GO966" i="1"/>
  <c r="GP966" i="1"/>
  <c r="GV966" i="1"/>
  <c r="HC966" i="1"/>
  <c r="GX966" i="1" s="1"/>
  <c r="C967" i="1"/>
  <c r="D967" i="1"/>
  <c r="I967" i="1"/>
  <c r="CU490" i="3" s="1"/>
  <c r="K967" i="1"/>
  <c r="N967" i="1"/>
  <c r="T967" i="1"/>
  <c r="V967" i="1"/>
  <c r="W967" i="1"/>
  <c r="AC967" i="1"/>
  <c r="AE967" i="1"/>
  <c r="AD967" i="1" s="1"/>
  <c r="AF967" i="1"/>
  <c r="AG967" i="1"/>
  <c r="AH967" i="1"/>
  <c r="AI967" i="1"/>
  <c r="AJ967" i="1"/>
  <c r="CX967" i="1" s="1"/>
  <c r="CQ967" i="1"/>
  <c r="CR967" i="1"/>
  <c r="CS967" i="1"/>
  <c r="CT967" i="1"/>
  <c r="CU967" i="1"/>
  <c r="CV967" i="1"/>
  <c r="CW967" i="1"/>
  <c r="GL967" i="1"/>
  <c r="GO967" i="1"/>
  <c r="GP967" i="1"/>
  <c r="GV967" i="1"/>
  <c r="HC967" i="1" s="1"/>
  <c r="GX967" i="1"/>
  <c r="C968" i="1"/>
  <c r="D968" i="1"/>
  <c r="I968" i="1"/>
  <c r="CX491" i="3" s="1"/>
  <c r="K968" i="1"/>
  <c r="N968" i="1"/>
  <c r="U968" i="1"/>
  <c r="AC968" i="1"/>
  <c r="AE968" i="1"/>
  <c r="AD968" i="1" s="1"/>
  <c r="AF968" i="1"/>
  <c r="AG968" i="1"/>
  <c r="AH968" i="1"/>
  <c r="AI968" i="1"/>
  <c r="AJ968" i="1"/>
  <c r="CX968" i="1" s="1"/>
  <c r="W968" i="1" s="1"/>
  <c r="CQ968" i="1"/>
  <c r="CR968" i="1"/>
  <c r="CS968" i="1"/>
  <c r="CT968" i="1"/>
  <c r="CU968" i="1"/>
  <c r="T968" i="1" s="1"/>
  <c r="CV968" i="1"/>
  <c r="CW968" i="1"/>
  <c r="GL968" i="1"/>
  <c r="GO968" i="1"/>
  <c r="GP968" i="1"/>
  <c r="GV968" i="1"/>
  <c r="HC968" i="1"/>
  <c r="GX968" i="1" s="1"/>
  <c r="C969" i="1"/>
  <c r="D969" i="1"/>
  <c r="I969" i="1"/>
  <c r="K969" i="1"/>
  <c r="N969" i="1"/>
  <c r="U969" i="1"/>
  <c r="AC969" i="1"/>
  <c r="AE969" i="1"/>
  <c r="AD969" i="1" s="1"/>
  <c r="AB969" i="1" s="1"/>
  <c r="AF969" i="1"/>
  <c r="AG969" i="1"/>
  <c r="AH969" i="1"/>
  <c r="AI969" i="1"/>
  <c r="AJ969" i="1"/>
  <c r="CX969" i="1" s="1"/>
  <c r="CQ969" i="1"/>
  <c r="CR969" i="1"/>
  <c r="CS969" i="1"/>
  <c r="CT969" i="1"/>
  <c r="CU969" i="1"/>
  <c r="T969" i="1" s="1"/>
  <c r="CV969" i="1"/>
  <c r="CW969" i="1"/>
  <c r="GL969" i="1"/>
  <c r="GO969" i="1"/>
  <c r="GP969" i="1"/>
  <c r="GV969" i="1"/>
  <c r="HC969" i="1"/>
  <c r="GX969" i="1" s="1"/>
  <c r="C970" i="1"/>
  <c r="D970" i="1"/>
  <c r="I970" i="1"/>
  <c r="K970" i="1"/>
  <c r="N970" i="1"/>
  <c r="V970" i="1"/>
  <c r="W970" i="1"/>
  <c r="AC970" i="1"/>
  <c r="AD970" i="1"/>
  <c r="AE970" i="1"/>
  <c r="AF970" i="1"/>
  <c r="AG970" i="1"/>
  <c r="AH970" i="1"/>
  <c r="AI970" i="1"/>
  <c r="AJ970" i="1"/>
  <c r="CX970" i="1" s="1"/>
  <c r="CQ970" i="1"/>
  <c r="CR970" i="1"/>
  <c r="CS970" i="1"/>
  <c r="CT970" i="1"/>
  <c r="CU970" i="1"/>
  <c r="T970" i="1" s="1"/>
  <c r="CV970" i="1"/>
  <c r="CW970" i="1"/>
  <c r="GL970" i="1"/>
  <c r="GN970" i="1"/>
  <c r="GP970" i="1"/>
  <c r="GV970" i="1"/>
  <c r="HC970" i="1"/>
  <c r="GX970" i="1" s="1"/>
  <c r="C971" i="1"/>
  <c r="D971" i="1"/>
  <c r="I971" i="1"/>
  <c r="K971" i="1"/>
  <c r="N971" i="1"/>
  <c r="V971" i="1"/>
  <c r="AC971" i="1"/>
  <c r="AE971" i="1"/>
  <c r="AD971" i="1" s="1"/>
  <c r="AF971" i="1"/>
  <c r="AG971" i="1"/>
  <c r="AH971" i="1"/>
  <c r="AI971" i="1"/>
  <c r="AJ971" i="1"/>
  <c r="CQ971" i="1"/>
  <c r="CR971" i="1"/>
  <c r="CS971" i="1"/>
  <c r="CT971" i="1"/>
  <c r="CU971" i="1"/>
  <c r="T971" i="1" s="1"/>
  <c r="CV971" i="1"/>
  <c r="CW971" i="1"/>
  <c r="CX971" i="1"/>
  <c r="W971" i="1" s="1"/>
  <c r="GL971" i="1"/>
  <c r="GN971" i="1"/>
  <c r="GP971" i="1"/>
  <c r="GV971" i="1"/>
  <c r="HC971" i="1"/>
  <c r="GX971" i="1" s="1"/>
  <c r="I972" i="1"/>
  <c r="N972" i="1"/>
  <c r="V972" i="1"/>
  <c r="X972" i="1"/>
  <c r="Y972" i="1"/>
  <c r="AC972" i="1"/>
  <c r="AE972" i="1"/>
  <c r="AD972" i="1" s="1"/>
  <c r="AF972" i="1"/>
  <c r="AG972" i="1"/>
  <c r="AH972" i="1"/>
  <c r="AI972" i="1"/>
  <c r="AJ972" i="1"/>
  <c r="CP972" i="1"/>
  <c r="CQ972" i="1"/>
  <c r="CR972" i="1"/>
  <c r="CS972" i="1"/>
  <c r="CT972" i="1"/>
  <c r="CU972" i="1"/>
  <c r="CV972" i="1"/>
  <c r="CW972" i="1"/>
  <c r="CX972" i="1"/>
  <c r="CY972" i="1"/>
  <c r="CZ972" i="1"/>
  <c r="GL972" i="1"/>
  <c r="GN972" i="1"/>
  <c r="GP972" i="1"/>
  <c r="GV972" i="1"/>
  <c r="HC972" i="1"/>
  <c r="GX972" i="1" s="1"/>
  <c r="I973" i="1"/>
  <c r="N973" i="1"/>
  <c r="Q973" i="1"/>
  <c r="R973" i="1"/>
  <c r="S973" i="1"/>
  <c r="T973" i="1"/>
  <c r="U973" i="1"/>
  <c r="W973" i="1"/>
  <c r="AC973" i="1"/>
  <c r="AE973" i="1"/>
  <c r="AD973" i="1" s="1"/>
  <c r="AF973" i="1"/>
  <c r="AB973" i="1" s="1"/>
  <c r="AG973" i="1"/>
  <c r="AH973" i="1"/>
  <c r="AI973" i="1"/>
  <c r="AJ973" i="1"/>
  <c r="CP973" i="1"/>
  <c r="CQ973" i="1"/>
  <c r="CR973" i="1"/>
  <c r="CS973" i="1"/>
  <c r="CT973" i="1"/>
  <c r="CU973" i="1"/>
  <c r="CV973" i="1"/>
  <c r="CW973" i="1"/>
  <c r="V973" i="1" s="1"/>
  <c r="CX973" i="1"/>
  <c r="CY973" i="1"/>
  <c r="X973" i="1" s="1"/>
  <c r="CZ973" i="1"/>
  <c r="Y973" i="1" s="1"/>
  <c r="GL973" i="1"/>
  <c r="GN973" i="1"/>
  <c r="GP973" i="1"/>
  <c r="GV973" i="1"/>
  <c r="HC973" i="1"/>
  <c r="GX973" i="1" s="1"/>
  <c r="C974" i="1"/>
  <c r="D974" i="1"/>
  <c r="N974" i="1"/>
  <c r="T974" i="1"/>
  <c r="V974" i="1"/>
  <c r="AC974" i="1"/>
  <c r="AE974" i="1"/>
  <c r="AD974" i="1" s="1"/>
  <c r="AF974" i="1"/>
  <c r="AG974" i="1"/>
  <c r="AH974" i="1"/>
  <c r="AI974" i="1"/>
  <c r="AJ974" i="1"/>
  <c r="CX974" i="1" s="1"/>
  <c r="W974" i="1" s="1"/>
  <c r="CQ974" i="1"/>
  <c r="CR974" i="1"/>
  <c r="CS974" i="1"/>
  <c r="CT974" i="1"/>
  <c r="CU974" i="1"/>
  <c r="CV974" i="1"/>
  <c r="CW974" i="1"/>
  <c r="GL974" i="1"/>
  <c r="GN974" i="1"/>
  <c r="GP974" i="1"/>
  <c r="GV974" i="1"/>
  <c r="HC974" i="1" s="1"/>
  <c r="GX974" i="1"/>
  <c r="C975" i="1"/>
  <c r="D975" i="1"/>
  <c r="N975" i="1"/>
  <c r="Q975" i="1"/>
  <c r="U975" i="1"/>
  <c r="V975" i="1"/>
  <c r="AC975" i="1"/>
  <c r="AE975" i="1"/>
  <c r="AD975" i="1" s="1"/>
  <c r="AF975" i="1"/>
  <c r="AG975" i="1"/>
  <c r="CU975" i="1" s="1"/>
  <c r="T975" i="1" s="1"/>
  <c r="AH975" i="1"/>
  <c r="AI975" i="1"/>
  <c r="AJ975" i="1"/>
  <c r="CX975" i="1" s="1"/>
  <c r="W975" i="1" s="1"/>
  <c r="CQ975" i="1"/>
  <c r="CR975" i="1"/>
  <c r="CS975" i="1"/>
  <c r="CT975" i="1"/>
  <c r="CV975" i="1"/>
  <c r="CW975" i="1"/>
  <c r="GL975" i="1"/>
  <c r="GN975" i="1"/>
  <c r="GP975" i="1"/>
  <c r="GV975" i="1"/>
  <c r="HC975" i="1" s="1"/>
  <c r="GX975" i="1" s="1"/>
  <c r="I976" i="1"/>
  <c r="N976" i="1"/>
  <c r="P976" i="1"/>
  <c r="O976" i="1" s="1"/>
  <c r="GM976" i="1" s="1"/>
  <c r="GO976" i="1" s="1"/>
  <c r="R976" i="1"/>
  <c r="S976" i="1"/>
  <c r="U976" i="1"/>
  <c r="X976" i="1"/>
  <c r="Y976" i="1"/>
  <c r="AC976" i="1"/>
  <c r="AE976" i="1"/>
  <c r="AD976" i="1" s="1"/>
  <c r="AF976" i="1"/>
  <c r="AG976" i="1"/>
  <c r="AH976" i="1"/>
  <c r="AI976" i="1"/>
  <c r="AJ976" i="1"/>
  <c r="CP976" i="1"/>
  <c r="CQ976" i="1"/>
  <c r="CR976" i="1"/>
  <c r="Q976" i="1" s="1"/>
  <c r="CS976" i="1"/>
  <c r="CT976" i="1"/>
  <c r="CU976" i="1"/>
  <c r="CV976" i="1"/>
  <c r="CW976" i="1"/>
  <c r="CX976" i="1"/>
  <c r="W976" i="1" s="1"/>
  <c r="CY976" i="1"/>
  <c r="CZ976" i="1"/>
  <c r="GL976" i="1"/>
  <c r="GN976" i="1"/>
  <c r="GP976" i="1"/>
  <c r="GV976" i="1"/>
  <c r="GX976" i="1"/>
  <c r="HC976" i="1"/>
  <c r="I977" i="1"/>
  <c r="V977" i="1" s="1"/>
  <c r="N977" i="1"/>
  <c r="S977" i="1"/>
  <c r="W977" i="1"/>
  <c r="Y977" i="1"/>
  <c r="AC977" i="1"/>
  <c r="AD977" i="1"/>
  <c r="AB977" i="1" s="1"/>
  <c r="AE977" i="1"/>
  <c r="AF977" i="1"/>
  <c r="AG977" i="1"/>
  <c r="AH977" i="1"/>
  <c r="AI977" i="1"/>
  <c r="AJ977" i="1"/>
  <c r="CP977" i="1"/>
  <c r="CQ977" i="1"/>
  <c r="CR977" i="1"/>
  <c r="Q977" i="1" s="1"/>
  <c r="CS977" i="1"/>
  <c r="R977" i="1" s="1"/>
  <c r="CT977" i="1"/>
  <c r="CU977" i="1"/>
  <c r="T977" i="1" s="1"/>
  <c r="CV977" i="1"/>
  <c r="CW977" i="1"/>
  <c r="CX977" i="1"/>
  <c r="CY977" i="1"/>
  <c r="X977" i="1" s="1"/>
  <c r="CZ977" i="1"/>
  <c r="GL977" i="1"/>
  <c r="GN977" i="1"/>
  <c r="GP977" i="1"/>
  <c r="GV977" i="1"/>
  <c r="GX977" i="1"/>
  <c r="HC977" i="1"/>
  <c r="I978" i="1"/>
  <c r="K978" i="1"/>
  <c r="N978" i="1"/>
  <c r="P978" i="1"/>
  <c r="S978" i="1"/>
  <c r="V978" i="1"/>
  <c r="W978" i="1"/>
  <c r="AB978" i="1"/>
  <c r="AC978" i="1"/>
  <c r="AD978" i="1"/>
  <c r="AE978" i="1"/>
  <c r="AF978" i="1"/>
  <c r="AG978" i="1"/>
  <c r="CU978" i="1" s="1"/>
  <c r="T978" i="1" s="1"/>
  <c r="AH978" i="1"/>
  <c r="CV978" i="1" s="1"/>
  <c r="U978" i="1" s="1"/>
  <c r="AI978" i="1"/>
  <c r="AJ978" i="1"/>
  <c r="CX978" i="1" s="1"/>
  <c r="CQ978" i="1"/>
  <c r="CR978" i="1"/>
  <c r="Q978" i="1" s="1"/>
  <c r="CP978" i="1" s="1"/>
  <c r="O978" i="1" s="1"/>
  <c r="CS978" i="1"/>
  <c r="R978" i="1" s="1"/>
  <c r="CT978" i="1"/>
  <c r="CW978" i="1"/>
  <c r="GL978" i="1"/>
  <c r="GO978" i="1"/>
  <c r="GP978" i="1"/>
  <c r="GV978" i="1"/>
  <c r="GX978" i="1"/>
  <c r="HC978" i="1"/>
  <c r="HG978" i="1"/>
  <c r="I979" i="1"/>
  <c r="K979" i="1"/>
  <c r="N979" i="1"/>
  <c r="R979" i="1"/>
  <c r="S979" i="1"/>
  <c r="CY979" i="1" s="1"/>
  <c r="X979" i="1" s="1"/>
  <c r="U979" i="1"/>
  <c r="V979" i="1"/>
  <c r="W979" i="1"/>
  <c r="AC979" i="1"/>
  <c r="AD979" i="1"/>
  <c r="AE979" i="1"/>
  <c r="AF979" i="1"/>
  <c r="AG979" i="1"/>
  <c r="CU979" i="1" s="1"/>
  <c r="T979" i="1" s="1"/>
  <c r="AH979" i="1"/>
  <c r="CV979" i="1" s="1"/>
  <c r="AI979" i="1"/>
  <c r="CW979" i="1" s="1"/>
  <c r="AJ979" i="1"/>
  <c r="CX979" i="1" s="1"/>
  <c r="CQ979" i="1"/>
  <c r="P979" i="1" s="1"/>
  <c r="CR979" i="1"/>
  <c r="Q979" i="1" s="1"/>
  <c r="CS979" i="1"/>
  <c r="CT979" i="1"/>
  <c r="GL979" i="1"/>
  <c r="GO979" i="1"/>
  <c r="GP979" i="1"/>
  <c r="GV979" i="1"/>
  <c r="HC979" i="1" s="1"/>
  <c r="GX979" i="1"/>
  <c r="HG979" i="1"/>
  <c r="C980" i="1"/>
  <c r="D980" i="1"/>
  <c r="I980" i="1"/>
  <c r="CX515" i="3" s="1"/>
  <c r="K980" i="1"/>
  <c r="N980" i="1"/>
  <c r="V980" i="1"/>
  <c r="W980" i="1"/>
  <c r="AC980" i="1"/>
  <c r="AD980" i="1"/>
  <c r="AE980" i="1"/>
  <c r="AF980" i="1"/>
  <c r="AG980" i="1"/>
  <c r="CU980" i="1" s="1"/>
  <c r="T980" i="1" s="1"/>
  <c r="AH980" i="1"/>
  <c r="AI980" i="1"/>
  <c r="AJ980" i="1"/>
  <c r="CQ980" i="1"/>
  <c r="CR980" i="1"/>
  <c r="CS980" i="1"/>
  <c r="CT980" i="1"/>
  <c r="CV980" i="1"/>
  <c r="CW980" i="1"/>
  <c r="CX980" i="1"/>
  <c r="GL980" i="1"/>
  <c r="GN980" i="1"/>
  <c r="GP980" i="1"/>
  <c r="GV980" i="1"/>
  <c r="HC980" i="1" s="1"/>
  <c r="GX980" i="1"/>
  <c r="C981" i="1"/>
  <c r="D981" i="1"/>
  <c r="I981" i="1"/>
  <c r="K981" i="1"/>
  <c r="N981" i="1"/>
  <c r="V981" i="1"/>
  <c r="W981" i="1"/>
  <c r="AC981" i="1"/>
  <c r="AB981" i="1" s="1"/>
  <c r="AD981" i="1"/>
  <c r="AE981" i="1"/>
  <c r="AF981" i="1"/>
  <c r="AG981" i="1"/>
  <c r="CU981" i="1" s="1"/>
  <c r="T981" i="1" s="1"/>
  <c r="AH981" i="1"/>
  <c r="AI981" i="1"/>
  <c r="AJ981" i="1"/>
  <c r="CX981" i="1" s="1"/>
  <c r="CQ981" i="1"/>
  <c r="CR981" i="1"/>
  <c r="CS981" i="1"/>
  <c r="CT981" i="1"/>
  <c r="CV981" i="1"/>
  <c r="CW981" i="1"/>
  <c r="GL981" i="1"/>
  <c r="GN981" i="1"/>
  <c r="GP981" i="1"/>
  <c r="GV981" i="1"/>
  <c r="HC981" i="1" s="1"/>
  <c r="GX981" i="1"/>
  <c r="I982" i="1"/>
  <c r="N982" i="1"/>
  <c r="T982" i="1"/>
  <c r="U982" i="1"/>
  <c r="V982" i="1"/>
  <c r="W982" i="1"/>
  <c r="X982" i="1"/>
  <c r="Y982" i="1"/>
  <c r="AB982" i="1"/>
  <c r="AC982" i="1"/>
  <c r="AE982" i="1"/>
  <c r="AD982" i="1" s="1"/>
  <c r="AF982" i="1"/>
  <c r="AG982" i="1"/>
  <c r="AH982" i="1"/>
  <c r="AI982" i="1"/>
  <c r="AJ982" i="1"/>
  <c r="CP982" i="1"/>
  <c r="CQ982" i="1"/>
  <c r="CR982" i="1"/>
  <c r="Q982" i="1" s="1"/>
  <c r="CS982" i="1"/>
  <c r="R982" i="1" s="1"/>
  <c r="CT982" i="1"/>
  <c r="S982" i="1" s="1"/>
  <c r="CU982" i="1"/>
  <c r="CV982" i="1"/>
  <c r="CW982" i="1"/>
  <c r="CX982" i="1"/>
  <c r="CY982" i="1"/>
  <c r="CZ982" i="1"/>
  <c r="GL982" i="1"/>
  <c r="GN982" i="1"/>
  <c r="GP982" i="1"/>
  <c r="GV982" i="1"/>
  <c r="HC982" i="1"/>
  <c r="GX982" i="1" s="1"/>
  <c r="I983" i="1"/>
  <c r="N983" i="1"/>
  <c r="R983" i="1"/>
  <c r="S983" i="1"/>
  <c r="T983" i="1"/>
  <c r="U983" i="1"/>
  <c r="V983" i="1"/>
  <c r="X983" i="1"/>
  <c r="AC983" i="1"/>
  <c r="AD983" i="1"/>
  <c r="AE983" i="1"/>
  <c r="AF983" i="1"/>
  <c r="AG983" i="1"/>
  <c r="AH983" i="1"/>
  <c r="AI983" i="1"/>
  <c r="AJ983" i="1"/>
  <c r="CP983" i="1"/>
  <c r="CQ983" i="1"/>
  <c r="CR983" i="1"/>
  <c r="Q983" i="1" s="1"/>
  <c r="CS983" i="1"/>
  <c r="CT983" i="1"/>
  <c r="CU983" i="1"/>
  <c r="CV983" i="1"/>
  <c r="CW983" i="1"/>
  <c r="CX983" i="1"/>
  <c r="W983" i="1" s="1"/>
  <c r="CY983" i="1"/>
  <c r="CZ983" i="1"/>
  <c r="Y983" i="1" s="1"/>
  <c r="GL983" i="1"/>
  <c r="GN983" i="1"/>
  <c r="GP983" i="1"/>
  <c r="GV983" i="1"/>
  <c r="HC983" i="1"/>
  <c r="GX983" i="1" s="1"/>
  <c r="I984" i="1"/>
  <c r="K984" i="1"/>
  <c r="N984" i="1"/>
  <c r="P984" i="1"/>
  <c r="R984" i="1"/>
  <c r="U984" i="1"/>
  <c r="X984" i="1"/>
  <c r="Y984" i="1"/>
  <c r="AC984" i="1"/>
  <c r="AB984" i="1" s="1"/>
  <c r="AD984" i="1"/>
  <c r="AE984" i="1"/>
  <c r="AF984" i="1"/>
  <c r="AG984" i="1"/>
  <c r="AH984" i="1"/>
  <c r="CV984" i="1" s="1"/>
  <c r="AI984" i="1"/>
  <c r="CW984" i="1" s="1"/>
  <c r="V984" i="1" s="1"/>
  <c r="AJ984" i="1"/>
  <c r="CX984" i="1" s="1"/>
  <c r="W984" i="1" s="1"/>
  <c r="CQ984" i="1"/>
  <c r="CR984" i="1"/>
  <c r="Q984" i="1" s="1"/>
  <c r="CS984" i="1"/>
  <c r="CT984" i="1"/>
  <c r="S984" i="1" s="1"/>
  <c r="CU984" i="1"/>
  <c r="T984" i="1" s="1"/>
  <c r="CY984" i="1"/>
  <c r="CZ984" i="1"/>
  <c r="GL984" i="1"/>
  <c r="GO984" i="1"/>
  <c r="GP984" i="1"/>
  <c r="GV984" i="1"/>
  <c r="HC984" i="1" s="1"/>
  <c r="GX984" i="1"/>
  <c r="I985" i="1"/>
  <c r="K985" i="1"/>
  <c r="N985" i="1"/>
  <c r="X985" i="1"/>
  <c r="Y985" i="1"/>
  <c r="AC985" i="1"/>
  <c r="AE985" i="1"/>
  <c r="AD985" i="1" s="1"/>
  <c r="AF985" i="1"/>
  <c r="AG985" i="1"/>
  <c r="AH985" i="1"/>
  <c r="AI985" i="1"/>
  <c r="AJ985" i="1"/>
  <c r="CQ985" i="1"/>
  <c r="CR985" i="1"/>
  <c r="CS985" i="1"/>
  <c r="CT985" i="1"/>
  <c r="CU985" i="1"/>
  <c r="CV985" i="1"/>
  <c r="CW985" i="1"/>
  <c r="V985" i="1" s="1"/>
  <c r="CX985" i="1"/>
  <c r="W985" i="1" s="1"/>
  <c r="CY985" i="1"/>
  <c r="CZ985" i="1"/>
  <c r="GL985" i="1"/>
  <c r="GO985" i="1"/>
  <c r="GP985" i="1"/>
  <c r="GV985" i="1"/>
  <c r="HC985" i="1"/>
  <c r="GX985" i="1" s="1"/>
  <c r="C986" i="1"/>
  <c r="D986" i="1"/>
  <c r="I986" i="1"/>
  <c r="K986" i="1"/>
  <c r="N986" i="1"/>
  <c r="AC986" i="1"/>
  <c r="AE986" i="1"/>
  <c r="AD986" i="1" s="1"/>
  <c r="AF986" i="1"/>
  <c r="AG986" i="1"/>
  <c r="AH986" i="1"/>
  <c r="AI986" i="1"/>
  <c r="AJ986" i="1"/>
  <c r="CX986" i="1" s="1"/>
  <c r="W986" i="1" s="1"/>
  <c r="CQ986" i="1"/>
  <c r="CR986" i="1"/>
  <c r="CS986" i="1"/>
  <c r="CT986" i="1"/>
  <c r="CU986" i="1"/>
  <c r="T986" i="1" s="1"/>
  <c r="CV986" i="1"/>
  <c r="CW986" i="1"/>
  <c r="GL986" i="1"/>
  <c r="GN986" i="1"/>
  <c r="GP986" i="1"/>
  <c r="GV986" i="1"/>
  <c r="HC986" i="1"/>
  <c r="C987" i="1"/>
  <c r="D987" i="1"/>
  <c r="I987" i="1"/>
  <c r="K987" i="1"/>
  <c r="N987" i="1"/>
  <c r="AC987" i="1"/>
  <c r="AE987" i="1"/>
  <c r="AD987" i="1" s="1"/>
  <c r="AF987" i="1"/>
  <c r="AG987" i="1"/>
  <c r="AH987" i="1"/>
  <c r="AI987" i="1"/>
  <c r="AJ987" i="1"/>
  <c r="CX987" i="1" s="1"/>
  <c r="W987" i="1" s="1"/>
  <c r="CQ987" i="1"/>
  <c r="CR987" i="1"/>
  <c r="CS987" i="1"/>
  <c r="CT987" i="1"/>
  <c r="CU987" i="1"/>
  <c r="T987" i="1" s="1"/>
  <c r="CV987" i="1"/>
  <c r="CW987" i="1"/>
  <c r="GL987" i="1"/>
  <c r="GN987" i="1"/>
  <c r="GP987" i="1"/>
  <c r="GV987" i="1"/>
  <c r="HC987" i="1"/>
  <c r="GX987" i="1" s="1"/>
  <c r="I988" i="1"/>
  <c r="N988" i="1"/>
  <c r="X988" i="1"/>
  <c r="Y988" i="1"/>
  <c r="AC988" i="1"/>
  <c r="AD988" i="1"/>
  <c r="AE988" i="1"/>
  <c r="AF988" i="1"/>
  <c r="AG988" i="1"/>
  <c r="AH988" i="1"/>
  <c r="AI988" i="1"/>
  <c r="AJ988" i="1"/>
  <c r="CP988" i="1"/>
  <c r="CQ988" i="1"/>
  <c r="CR988" i="1"/>
  <c r="CS988" i="1"/>
  <c r="CT988" i="1"/>
  <c r="CU988" i="1"/>
  <c r="CV988" i="1"/>
  <c r="CW988" i="1"/>
  <c r="CX988" i="1"/>
  <c r="CY988" i="1"/>
  <c r="CZ988" i="1"/>
  <c r="GL988" i="1"/>
  <c r="GN988" i="1"/>
  <c r="GP988" i="1"/>
  <c r="GV988" i="1"/>
  <c r="HC988" i="1"/>
  <c r="I989" i="1"/>
  <c r="N989" i="1"/>
  <c r="Y989" i="1"/>
  <c r="AC989" i="1"/>
  <c r="AE989" i="1"/>
  <c r="AD989" i="1" s="1"/>
  <c r="AF989" i="1"/>
  <c r="AG989" i="1"/>
  <c r="AH989" i="1"/>
  <c r="AI989" i="1"/>
  <c r="AJ989" i="1"/>
  <c r="CP989" i="1"/>
  <c r="CQ989" i="1"/>
  <c r="CR989" i="1"/>
  <c r="CS989" i="1"/>
  <c r="R989" i="1" s="1"/>
  <c r="CT989" i="1"/>
  <c r="CU989" i="1"/>
  <c r="CV989" i="1"/>
  <c r="U989" i="1" s="1"/>
  <c r="CW989" i="1"/>
  <c r="CX989" i="1"/>
  <c r="CY989" i="1"/>
  <c r="X989" i="1" s="1"/>
  <c r="CZ989" i="1"/>
  <c r="GL989" i="1"/>
  <c r="GN989" i="1"/>
  <c r="GP989" i="1"/>
  <c r="GV989" i="1"/>
  <c r="HC989" i="1"/>
  <c r="GX989" i="1" s="1"/>
  <c r="B991" i="1"/>
  <c r="C991" i="1"/>
  <c r="D991" i="1"/>
  <c r="D926" i="1" s="1"/>
  <c r="F991" i="1"/>
  <c r="F926" i="1" s="1"/>
  <c r="G991" i="1"/>
  <c r="G926" i="1" s="1"/>
  <c r="BC991" i="1"/>
  <c r="BX991" i="1"/>
  <c r="BY991" i="1"/>
  <c r="CK991" i="1"/>
  <c r="CK926" i="1" s="1"/>
  <c r="CL991" i="1"/>
  <c r="CM991" i="1"/>
  <c r="BD991" i="1" s="1"/>
  <c r="F1016" i="1" s="1"/>
  <c r="EG991" i="1"/>
  <c r="EG926" i="1" s="1"/>
  <c r="EH991" i="1"/>
  <c r="P1000" i="1" s="1"/>
  <c r="EU991" i="1"/>
  <c r="EV991" i="1"/>
  <c r="FP991" i="1"/>
  <c r="FP926" i="1" s="1"/>
  <c r="FQ991" i="1"/>
  <c r="FQ926" i="1" s="1"/>
  <c r="GC991" i="1"/>
  <c r="GC926" i="1" s="1"/>
  <c r="GD991" i="1"/>
  <c r="GE991" i="1"/>
  <c r="GE926" i="1" s="1"/>
  <c r="F1007" i="1"/>
  <c r="D1021" i="1"/>
  <c r="B1023" i="1"/>
  <c r="C1023" i="1"/>
  <c r="E1023" i="1"/>
  <c r="F1023" i="1"/>
  <c r="S1023" i="1"/>
  <c r="Z1023" i="1"/>
  <c r="AA1023" i="1"/>
  <c r="AF1023" i="1"/>
  <c r="AH1023" i="1"/>
  <c r="AM1023" i="1"/>
  <c r="AN1023" i="1"/>
  <c r="AQ1023" i="1"/>
  <c r="BB1023" i="1"/>
  <c r="BC1023" i="1"/>
  <c r="BE1023" i="1"/>
  <c r="BF1023" i="1"/>
  <c r="BG1023" i="1"/>
  <c r="BH1023" i="1"/>
  <c r="BI1023" i="1"/>
  <c r="BJ1023" i="1"/>
  <c r="BK1023" i="1"/>
  <c r="BL1023" i="1"/>
  <c r="BM1023" i="1"/>
  <c r="BN1023" i="1"/>
  <c r="BO1023" i="1"/>
  <c r="BP1023" i="1"/>
  <c r="BQ1023" i="1"/>
  <c r="BR1023" i="1"/>
  <c r="BS1023" i="1"/>
  <c r="BT1023" i="1"/>
  <c r="BU1023" i="1"/>
  <c r="BV1023" i="1"/>
  <c r="BW1023" i="1"/>
  <c r="BZ1023" i="1"/>
  <c r="CB1023" i="1"/>
  <c r="CK1023" i="1"/>
  <c r="CN1023" i="1"/>
  <c r="CO1023" i="1"/>
  <c r="CP1023" i="1"/>
  <c r="CQ1023" i="1"/>
  <c r="CR1023" i="1"/>
  <c r="CS1023" i="1"/>
  <c r="CT1023" i="1"/>
  <c r="CU1023" i="1"/>
  <c r="CV1023" i="1"/>
  <c r="CW1023" i="1"/>
  <c r="CX1023" i="1"/>
  <c r="CY1023" i="1"/>
  <c r="CZ1023" i="1"/>
  <c r="DA1023" i="1"/>
  <c r="DB1023" i="1"/>
  <c r="DC1023" i="1"/>
  <c r="DD1023" i="1"/>
  <c r="DE1023" i="1"/>
  <c r="DF1023" i="1"/>
  <c r="DQ1023" i="1"/>
  <c r="DR1023" i="1"/>
  <c r="DS1023" i="1"/>
  <c r="ED1023" i="1"/>
  <c r="EE1023" i="1"/>
  <c r="EF1023" i="1"/>
  <c r="EW1023" i="1"/>
  <c r="EX1023" i="1"/>
  <c r="EY1023" i="1"/>
  <c r="EZ1023" i="1"/>
  <c r="FA1023" i="1"/>
  <c r="FB1023" i="1"/>
  <c r="FC1023" i="1"/>
  <c r="FD1023" i="1"/>
  <c r="FE1023" i="1"/>
  <c r="FF1023" i="1"/>
  <c r="FG1023" i="1"/>
  <c r="FH1023" i="1"/>
  <c r="FI1023" i="1"/>
  <c r="FJ1023" i="1"/>
  <c r="FK1023" i="1"/>
  <c r="FL1023" i="1"/>
  <c r="FM1023" i="1"/>
  <c r="FN1023" i="1"/>
  <c r="FO1023" i="1"/>
  <c r="FR1023" i="1"/>
  <c r="FT1023" i="1"/>
  <c r="GC1023" i="1"/>
  <c r="GD1023" i="1"/>
  <c r="GE1023" i="1"/>
  <c r="GF1023" i="1"/>
  <c r="GG1023" i="1"/>
  <c r="GH1023" i="1"/>
  <c r="GI1023" i="1"/>
  <c r="GJ1023" i="1"/>
  <c r="GK1023" i="1"/>
  <c r="GL1023" i="1"/>
  <c r="GM1023" i="1"/>
  <c r="GN1023" i="1"/>
  <c r="GO1023" i="1"/>
  <c r="GP1023" i="1"/>
  <c r="GQ1023" i="1"/>
  <c r="GR1023" i="1"/>
  <c r="GS1023" i="1"/>
  <c r="GT1023" i="1"/>
  <c r="GU1023" i="1"/>
  <c r="GV1023" i="1"/>
  <c r="GW1023" i="1"/>
  <c r="GX1023" i="1"/>
  <c r="I1025" i="1"/>
  <c r="K1025" i="1"/>
  <c r="N1025" i="1"/>
  <c r="P1025" i="1"/>
  <c r="Q1025" i="1"/>
  <c r="AD1028" i="1" s="1"/>
  <c r="S1025" i="1"/>
  <c r="AF1028" i="1" s="1"/>
  <c r="Y1025" i="1"/>
  <c r="AC1025" i="1"/>
  <c r="AD1025" i="1"/>
  <c r="AE1025" i="1"/>
  <c r="AF1025" i="1"/>
  <c r="AG1025" i="1"/>
  <c r="CU1025" i="1" s="1"/>
  <c r="T1025" i="1" s="1"/>
  <c r="AG1028" i="1" s="1"/>
  <c r="AH1025" i="1"/>
  <c r="CV1025" i="1" s="1"/>
  <c r="U1025" i="1" s="1"/>
  <c r="AH1028" i="1" s="1"/>
  <c r="AI1025" i="1"/>
  <c r="AJ1025" i="1"/>
  <c r="CQ1025" i="1"/>
  <c r="CR1025" i="1"/>
  <c r="CS1025" i="1"/>
  <c r="R1025" i="1" s="1"/>
  <c r="AE1028" i="1" s="1"/>
  <c r="CT1025" i="1"/>
  <c r="CW1025" i="1"/>
  <c r="V1025" i="1" s="1"/>
  <c r="AI1028" i="1" s="1"/>
  <c r="AI1023" i="1" s="1"/>
  <c r="CX1025" i="1"/>
  <c r="W1025" i="1" s="1"/>
  <c r="AJ1028" i="1" s="1"/>
  <c r="CY1025" i="1"/>
  <c r="X1025" i="1" s="1"/>
  <c r="AK1028" i="1" s="1"/>
  <c r="CZ1025" i="1"/>
  <c r="GL1025" i="1"/>
  <c r="BZ1028" i="1" s="1"/>
  <c r="AQ1028" i="1" s="1"/>
  <c r="F1038" i="1" s="1"/>
  <c r="GN1025" i="1"/>
  <c r="GO1025" i="1"/>
  <c r="GP1025" i="1"/>
  <c r="GV1025" i="1"/>
  <c r="HC1025" i="1"/>
  <c r="GX1025" i="1" s="1"/>
  <c r="CJ1028" i="1" s="1"/>
  <c r="HH1025" i="1"/>
  <c r="I1026" i="1"/>
  <c r="K1026" i="1"/>
  <c r="N1026" i="1"/>
  <c r="X1026" i="1"/>
  <c r="AC1026" i="1"/>
  <c r="AB1026" i="1" s="1"/>
  <c r="AD1026" i="1"/>
  <c r="AE1026" i="1"/>
  <c r="AF1026" i="1"/>
  <c r="AG1026" i="1"/>
  <c r="CU1026" i="1" s="1"/>
  <c r="AH1026" i="1"/>
  <c r="AI1026" i="1"/>
  <c r="AJ1026" i="1"/>
  <c r="CQ1026" i="1"/>
  <c r="CR1026" i="1"/>
  <c r="CS1026" i="1"/>
  <c r="CT1026" i="1"/>
  <c r="CV1026" i="1"/>
  <c r="U1026" i="1" s="1"/>
  <c r="DZ1028" i="1" s="1"/>
  <c r="CW1026" i="1"/>
  <c r="V1026" i="1" s="1"/>
  <c r="EA1028" i="1" s="1"/>
  <c r="CX1026" i="1"/>
  <c r="CY1026" i="1"/>
  <c r="CZ1026" i="1"/>
  <c r="Y1026" i="1" s="1"/>
  <c r="ED1028" i="1" s="1"/>
  <c r="GL1026" i="1"/>
  <c r="FR1028" i="1" s="1"/>
  <c r="GN1026" i="1"/>
  <c r="GO1026" i="1"/>
  <c r="FU1028" i="1" s="1"/>
  <c r="EL1028" i="1" s="1"/>
  <c r="EL1023" i="1" s="1"/>
  <c r="GP1026" i="1"/>
  <c r="FV1028" i="1" s="1"/>
  <c r="GV1026" i="1"/>
  <c r="HC1026" i="1"/>
  <c r="GX1026" i="1" s="1"/>
  <c r="GB1028" i="1" s="1"/>
  <c r="HH1026" i="1"/>
  <c r="B1028" i="1"/>
  <c r="C1028" i="1"/>
  <c r="D1028" i="1"/>
  <c r="D1023" i="1" s="1"/>
  <c r="F1028" i="1"/>
  <c r="G1028" i="1"/>
  <c r="G1023" i="1" s="1"/>
  <c r="S1028" i="1"/>
  <c r="F1043" i="1" s="1"/>
  <c r="U1028" i="1"/>
  <c r="U1023" i="1" s="1"/>
  <c r="V1028" i="1"/>
  <c r="AL1028" i="1"/>
  <c r="AO1028" i="1"/>
  <c r="AS1028" i="1"/>
  <c r="BB1028" i="1"/>
  <c r="BD1028" i="1"/>
  <c r="F1053" i="1" s="1"/>
  <c r="BX1028" i="1"/>
  <c r="BX1023" i="1" s="1"/>
  <c r="CB1028" i="1"/>
  <c r="CC1028" i="1"/>
  <c r="CD1028" i="1"/>
  <c r="CK1028" i="1"/>
  <c r="CL1028" i="1"/>
  <c r="BC1028" i="1" s="1"/>
  <c r="CM1028" i="1"/>
  <c r="CM1023" i="1" s="1"/>
  <c r="DQ1028" i="1"/>
  <c r="P1055" i="1" s="1"/>
  <c r="EC1028" i="1"/>
  <c r="DP1028" i="1" s="1"/>
  <c r="DP1023" i="1" s="1"/>
  <c r="EI1028" i="1"/>
  <c r="EK1028" i="1"/>
  <c r="EK1023" i="1" s="1"/>
  <c r="EV1028" i="1"/>
  <c r="P1053" i="1" s="1"/>
  <c r="FP1028" i="1"/>
  <c r="FT1028" i="1"/>
  <c r="GC1028" i="1"/>
  <c r="ET1028" i="1" s="1"/>
  <c r="ET1023" i="1" s="1"/>
  <c r="GD1028" i="1"/>
  <c r="EU1028" i="1" s="1"/>
  <c r="GE1028" i="1"/>
  <c r="F1041" i="1"/>
  <c r="P1041" i="1"/>
  <c r="F1044" i="1"/>
  <c r="P1045" i="1"/>
  <c r="F1050" i="1"/>
  <c r="D1058" i="1"/>
  <c r="B1060" i="1"/>
  <c r="E1060" i="1"/>
  <c r="F1060" i="1"/>
  <c r="Z1060" i="1"/>
  <c r="AA1060" i="1"/>
  <c r="AM1060" i="1"/>
  <c r="AN1060" i="1"/>
  <c r="AP1060" i="1"/>
  <c r="BE1060" i="1"/>
  <c r="BF1060" i="1"/>
  <c r="BG1060" i="1"/>
  <c r="BH1060" i="1"/>
  <c r="BI1060" i="1"/>
  <c r="BJ1060" i="1"/>
  <c r="BK1060" i="1"/>
  <c r="BL1060" i="1"/>
  <c r="BM1060" i="1"/>
  <c r="BN1060" i="1"/>
  <c r="BO1060" i="1"/>
  <c r="BP1060" i="1"/>
  <c r="BQ1060" i="1"/>
  <c r="BR1060" i="1"/>
  <c r="BS1060" i="1"/>
  <c r="BT1060" i="1"/>
  <c r="BU1060" i="1"/>
  <c r="BV1060" i="1"/>
  <c r="BW1060" i="1"/>
  <c r="BX1060" i="1"/>
  <c r="CL1060" i="1"/>
  <c r="CM1060" i="1"/>
  <c r="CN1060" i="1"/>
  <c r="CO1060" i="1"/>
  <c r="CP1060" i="1"/>
  <c r="CQ1060" i="1"/>
  <c r="CR1060" i="1"/>
  <c r="CS1060" i="1"/>
  <c r="CT1060" i="1"/>
  <c r="CU1060" i="1"/>
  <c r="CV1060" i="1"/>
  <c r="CW1060" i="1"/>
  <c r="CX1060" i="1"/>
  <c r="CY1060" i="1"/>
  <c r="CZ1060" i="1"/>
  <c r="DA1060" i="1"/>
  <c r="DB1060" i="1"/>
  <c r="DC1060" i="1"/>
  <c r="DD1060" i="1"/>
  <c r="DE1060" i="1"/>
  <c r="DF1060" i="1"/>
  <c r="DR1060" i="1"/>
  <c r="DS1060" i="1"/>
  <c r="EE1060" i="1"/>
  <c r="EF1060" i="1"/>
  <c r="EW1060" i="1"/>
  <c r="EX1060" i="1"/>
  <c r="EY1060" i="1"/>
  <c r="EZ1060" i="1"/>
  <c r="FA1060" i="1"/>
  <c r="FB1060" i="1"/>
  <c r="FC1060" i="1"/>
  <c r="FD1060" i="1"/>
  <c r="FE1060" i="1"/>
  <c r="FF1060" i="1"/>
  <c r="FG1060" i="1"/>
  <c r="FH1060" i="1"/>
  <c r="FI1060" i="1"/>
  <c r="FJ1060" i="1"/>
  <c r="FK1060" i="1"/>
  <c r="FL1060" i="1"/>
  <c r="FM1060" i="1"/>
  <c r="FN1060" i="1"/>
  <c r="FO1060" i="1"/>
  <c r="FP1060" i="1"/>
  <c r="GF1060" i="1"/>
  <c r="GG1060" i="1"/>
  <c r="GH1060" i="1"/>
  <c r="GI1060" i="1"/>
  <c r="GJ1060" i="1"/>
  <c r="GK1060" i="1"/>
  <c r="GL1060" i="1"/>
  <c r="GM1060" i="1"/>
  <c r="GN1060" i="1"/>
  <c r="GO1060" i="1"/>
  <c r="GP1060" i="1"/>
  <c r="GQ1060" i="1"/>
  <c r="GR1060" i="1"/>
  <c r="GS1060" i="1"/>
  <c r="GT1060" i="1"/>
  <c r="GU1060" i="1"/>
  <c r="GV1060" i="1"/>
  <c r="GW1060" i="1"/>
  <c r="GX1060" i="1"/>
  <c r="N1062" i="1"/>
  <c r="Q1062" i="1"/>
  <c r="AC1062" i="1"/>
  <c r="AB1062" i="1" s="1"/>
  <c r="AE1062" i="1"/>
  <c r="AD1062" i="1" s="1"/>
  <c r="AF1062" i="1"/>
  <c r="AG1062" i="1"/>
  <c r="CU1062" i="1" s="1"/>
  <c r="T1062" i="1" s="1"/>
  <c r="AH1062" i="1"/>
  <c r="AI1062" i="1"/>
  <c r="AJ1062" i="1"/>
  <c r="CX1062" i="1" s="1"/>
  <c r="W1062" i="1" s="1"/>
  <c r="CQ1062" i="1"/>
  <c r="P1062" i="1" s="1"/>
  <c r="CR1062" i="1"/>
  <c r="CS1062" i="1"/>
  <c r="R1062" i="1" s="1"/>
  <c r="CT1062" i="1"/>
  <c r="S1062" i="1" s="1"/>
  <c r="CV1062" i="1"/>
  <c r="U1062" i="1" s="1"/>
  <c r="CW1062" i="1"/>
  <c r="V1062" i="1" s="1"/>
  <c r="CY1062" i="1"/>
  <c r="X1062" i="1" s="1"/>
  <c r="CZ1062" i="1"/>
  <c r="Y1062" i="1" s="1"/>
  <c r="GL1062" i="1"/>
  <c r="BZ1099" i="1" s="1"/>
  <c r="GO1062" i="1"/>
  <c r="GP1062" i="1"/>
  <c r="GV1062" i="1"/>
  <c r="HC1062" i="1"/>
  <c r="GX1062" i="1" s="1"/>
  <c r="N1063" i="1"/>
  <c r="P1063" i="1"/>
  <c r="Y1063" i="1"/>
  <c r="AC1063" i="1"/>
  <c r="AE1063" i="1"/>
  <c r="AD1063" i="1" s="1"/>
  <c r="AF1063" i="1"/>
  <c r="AG1063" i="1"/>
  <c r="AH1063" i="1"/>
  <c r="AI1063" i="1"/>
  <c r="AJ1063" i="1"/>
  <c r="CX1063" i="1" s="1"/>
  <c r="W1063" i="1" s="1"/>
  <c r="CQ1063" i="1"/>
  <c r="CR1063" i="1"/>
  <c r="Q1063" i="1" s="1"/>
  <c r="CS1063" i="1"/>
  <c r="R1063" i="1" s="1"/>
  <c r="CT1063" i="1"/>
  <c r="S1063" i="1" s="1"/>
  <c r="CU1063" i="1"/>
  <c r="T1063" i="1" s="1"/>
  <c r="CV1063" i="1"/>
  <c r="U1063" i="1" s="1"/>
  <c r="CW1063" i="1"/>
  <c r="V1063" i="1" s="1"/>
  <c r="CY1063" i="1"/>
  <c r="X1063" i="1" s="1"/>
  <c r="CZ1063" i="1"/>
  <c r="GL1063" i="1"/>
  <c r="GO1063" i="1"/>
  <c r="GP1063" i="1"/>
  <c r="GV1063" i="1"/>
  <c r="GX1063" i="1"/>
  <c r="HC1063" i="1"/>
  <c r="I1064" i="1"/>
  <c r="K1064" i="1"/>
  <c r="N1064" i="1"/>
  <c r="Y1064" i="1"/>
  <c r="AC1064" i="1"/>
  <c r="AD1064" i="1"/>
  <c r="AB1064" i="1" s="1"/>
  <c r="AE1064" i="1"/>
  <c r="AF1064" i="1"/>
  <c r="AG1064" i="1"/>
  <c r="AH1064" i="1"/>
  <c r="CV1064" i="1" s="1"/>
  <c r="U1064" i="1" s="1"/>
  <c r="AI1064" i="1"/>
  <c r="CW1064" i="1" s="1"/>
  <c r="AJ1064" i="1"/>
  <c r="CX1064" i="1" s="1"/>
  <c r="CQ1064" i="1"/>
  <c r="CR1064" i="1"/>
  <c r="CS1064" i="1"/>
  <c r="CT1064" i="1"/>
  <c r="CU1064" i="1"/>
  <c r="T1064" i="1" s="1"/>
  <c r="CY1064" i="1"/>
  <c r="X1064" i="1" s="1"/>
  <c r="CZ1064" i="1"/>
  <c r="GL1064" i="1"/>
  <c r="GN1064" i="1"/>
  <c r="GP1064" i="1"/>
  <c r="GV1064" i="1"/>
  <c r="HC1064" i="1"/>
  <c r="I1065" i="1"/>
  <c r="K1065" i="1"/>
  <c r="N1065" i="1"/>
  <c r="P1065" i="1"/>
  <c r="R1065" i="1"/>
  <c r="S1065" i="1"/>
  <c r="Y1065" i="1"/>
  <c r="AC1065" i="1"/>
  <c r="AD1065" i="1"/>
  <c r="AE1065" i="1"/>
  <c r="AF1065" i="1"/>
  <c r="AG1065" i="1"/>
  <c r="AH1065" i="1"/>
  <c r="CV1065" i="1" s="1"/>
  <c r="U1065" i="1" s="1"/>
  <c r="AI1065" i="1"/>
  <c r="AJ1065" i="1"/>
  <c r="CQ1065" i="1"/>
  <c r="CR1065" i="1"/>
  <c r="Q1065" i="1" s="1"/>
  <c r="CP1065" i="1" s="1"/>
  <c r="O1065" i="1" s="1"/>
  <c r="GM1065" i="1" s="1"/>
  <c r="GO1065" i="1" s="1"/>
  <c r="CS1065" i="1"/>
  <c r="CT1065" i="1"/>
  <c r="CU1065" i="1"/>
  <c r="T1065" i="1" s="1"/>
  <c r="CW1065" i="1"/>
  <c r="V1065" i="1" s="1"/>
  <c r="CX1065" i="1"/>
  <c r="W1065" i="1" s="1"/>
  <c r="CY1065" i="1"/>
  <c r="X1065" i="1" s="1"/>
  <c r="CZ1065" i="1"/>
  <c r="GL1065" i="1"/>
  <c r="GN1065" i="1"/>
  <c r="GP1065" i="1"/>
  <c r="GV1065" i="1"/>
  <c r="HC1065" i="1" s="1"/>
  <c r="GX1065" i="1"/>
  <c r="N1066" i="1"/>
  <c r="P1066" i="1"/>
  <c r="S1066" i="1"/>
  <c r="AC1066" i="1"/>
  <c r="AD1066" i="1"/>
  <c r="AB1066" i="1" s="1"/>
  <c r="AE1066" i="1"/>
  <c r="AF1066" i="1"/>
  <c r="AG1066" i="1"/>
  <c r="CU1066" i="1" s="1"/>
  <c r="T1066" i="1" s="1"/>
  <c r="AH1066" i="1"/>
  <c r="CV1066" i="1" s="1"/>
  <c r="U1066" i="1" s="1"/>
  <c r="AI1066" i="1"/>
  <c r="AJ1066" i="1"/>
  <c r="CQ1066" i="1"/>
  <c r="CR1066" i="1"/>
  <c r="Q1066" i="1" s="1"/>
  <c r="CS1066" i="1"/>
  <c r="R1066" i="1" s="1"/>
  <c r="CZ1066" i="1" s="1"/>
  <c r="Y1066" i="1" s="1"/>
  <c r="CT1066" i="1"/>
  <c r="CW1066" i="1"/>
  <c r="V1066" i="1" s="1"/>
  <c r="CX1066" i="1"/>
  <c r="W1066" i="1" s="1"/>
  <c r="GL1066" i="1"/>
  <c r="GO1066" i="1"/>
  <c r="GP1066" i="1"/>
  <c r="GV1066" i="1"/>
  <c r="HC1066" i="1" s="1"/>
  <c r="GX1066" i="1"/>
  <c r="HG1066" i="1"/>
  <c r="N1067" i="1"/>
  <c r="P1067" i="1"/>
  <c r="Q1067" i="1"/>
  <c r="R1067" i="1"/>
  <c r="S1067" i="1"/>
  <c r="CZ1067" i="1" s="1"/>
  <c r="Y1067" i="1" s="1"/>
  <c r="AC1067" i="1"/>
  <c r="AE1067" i="1"/>
  <c r="AD1067" i="1" s="1"/>
  <c r="AB1067" i="1" s="1"/>
  <c r="AF1067" i="1"/>
  <c r="AG1067" i="1"/>
  <c r="CU1067" i="1" s="1"/>
  <c r="T1067" i="1" s="1"/>
  <c r="AH1067" i="1"/>
  <c r="CV1067" i="1" s="1"/>
  <c r="U1067" i="1" s="1"/>
  <c r="AI1067" i="1"/>
  <c r="CW1067" i="1" s="1"/>
  <c r="V1067" i="1" s="1"/>
  <c r="AJ1067" i="1"/>
  <c r="CX1067" i="1" s="1"/>
  <c r="W1067" i="1" s="1"/>
  <c r="CQ1067" i="1"/>
  <c r="CR1067" i="1"/>
  <c r="CS1067" i="1"/>
  <c r="CT1067" i="1"/>
  <c r="CY1067" i="1"/>
  <c r="X1067" i="1" s="1"/>
  <c r="GL1067" i="1"/>
  <c r="GO1067" i="1"/>
  <c r="GP1067" i="1"/>
  <c r="GV1067" i="1"/>
  <c r="HC1067" i="1"/>
  <c r="GX1067" i="1" s="1"/>
  <c r="HG1067" i="1"/>
  <c r="I1068" i="1"/>
  <c r="U1068" i="1" s="1"/>
  <c r="K1068" i="1"/>
  <c r="N1068" i="1"/>
  <c r="P1068" i="1"/>
  <c r="R1068" i="1"/>
  <c r="AC1068" i="1"/>
  <c r="AB1068" i="1" s="1"/>
  <c r="AD1068" i="1"/>
  <c r="AE1068" i="1"/>
  <c r="AF1068" i="1"/>
  <c r="AG1068" i="1"/>
  <c r="CU1068" i="1" s="1"/>
  <c r="T1068" i="1" s="1"/>
  <c r="AH1068" i="1"/>
  <c r="CV1068" i="1" s="1"/>
  <c r="AI1068" i="1"/>
  <c r="AJ1068" i="1"/>
  <c r="CX1068" i="1" s="1"/>
  <c r="W1068" i="1" s="1"/>
  <c r="CQ1068" i="1"/>
  <c r="CR1068" i="1"/>
  <c r="CS1068" i="1"/>
  <c r="CT1068" i="1"/>
  <c r="CW1068" i="1"/>
  <c r="V1068" i="1" s="1"/>
  <c r="GL1068" i="1"/>
  <c r="GO1068" i="1"/>
  <c r="GP1068" i="1"/>
  <c r="GV1068" i="1"/>
  <c r="HC1068" i="1" s="1"/>
  <c r="I1069" i="1"/>
  <c r="K1069" i="1"/>
  <c r="N1069" i="1"/>
  <c r="R1069" i="1"/>
  <c r="CY1069" i="1" s="1"/>
  <c r="T1069" i="1"/>
  <c r="W1069" i="1"/>
  <c r="X1069" i="1"/>
  <c r="AC1069" i="1"/>
  <c r="AB1069" i="1" s="1"/>
  <c r="AD1069" i="1"/>
  <c r="AE1069" i="1"/>
  <c r="AF1069" i="1"/>
  <c r="AG1069" i="1"/>
  <c r="AH1069" i="1"/>
  <c r="CV1069" i="1" s="1"/>
  <c r="U1069" i="1" s="1"/>
  <c r="AI1069" i="1"/>
  <c r="CW1069" i="1" s="1"/>
  <c r="V1069" i="1" s="1"/>
  <c r="AJ1069" i="1"/>
  <c r="CQ1069" i="1"/>
  <c r="P1069" i="1" s="1"/>
  <c r="CR1069" i="1"/>
  <c r="CS1069" i="1"/>
  <c r="CT1069" i="1"/>
  <c r="S1069" i="1" s="1"/>
  <c r="CU1069" i="1"/>
  <c r="CX1069" i="1"/>
  <c r="GL1069" i="1"/>
  <c r="GO1069" i="1"/>
  <c r="GP1069" i="1"/>
  <c r="GV1069" i="1"/>
  <c r="HC1069" i="1" s="1"/>
  <c r="GX1069" i="1" s="1"/>
  <c r="N1070" i="1"/>
  <c r="S1070" i="1"/>
  <c r="U1070" i="1"/>
  <c r="W1070" i="1"/>
  <c r="X1070" i="1"/>
  <c r="Y1070" i="1"/>
  <c r="AB1070" i="1"/>
  <c r="AC1070" i="1"/>
  <c r="AD1070" i="1"/>
  <c r="AE1070" i="1"/>
  <c r="AF1070" i="1"/>
  <c r="AG1070" i="1"/>
  <c r="CU1070" i="1" s="1"/>
  <c r="T1070" i="1" s="1"/>
  <c r="AH1070" i="1"/>
  <c r="CV1070" i="1" s="1"/>
  <c r="AI1070" i="1"/>
  <c r="CW1070" i="1" s="1"/>
  <c r="V1070" i="1" s="1"/>
  <c r="AJ1070" i="1"/>
  <c r="CX1070" i="1" s="1"/>
  <c r="CQ1070" i="1"/>
  <c r="P1070" i="1" s="1"/>
  <c r="CR1070" i="1"/>
  <c r="Q1070" i="1" s="1"/>
  <c r="CS1070" i="1"/>
  <c r="R1070" i="1" s="1"/>
  <c r="CT1070" i="1"/>
  <c r="CY1070" i="1"/>
  <c r="CZ1070" i="1"/>
  <c r="GL1070" i="1"/>
  <c r="GN1070" i="1"/>
  <c r="GP1070" i="1"/>
  <c r="GV1070" i="1"/>
  <c r="HC1070" i="1" s="1"/>
  <c r="GX1070" i="1" s="1"/>
  <c r="N1071" i="1"/>
  <c r="Q1071" i="1"/>
  <c r="T1071" i="1"/>
  <c r="U1071" i="1"/>
  <c r="V1071" i="1"/>
  <c r="X1071" i="1"/>
  <c r="AC1071" i="1"/>
  <c r="AE1071" i="1"/>
  <c r="AD1071" i="1" s="1"/>
  <c r="AF1071" i="1"/>
  <c r="AB1071" i="1" s="1"/>
  <c r="AG1071" i="1"/>
  <c r="CU1071" i="1" s="1"/>
  <c r="AH1071" i="1"/>
  <c r="CV1071" i="1" s="1"/>
  <c r="AI1071" i="1"/>
  <c r="CW1071" i="1" s="1"/>
  <c r="AJ1071" i="1"/>
  <c r="CQ1071" i="1"/>
  <c r="P1071" i="1" s="1"/>
  <c r="CR1071" i="1"/>
  <c r="CS1071" i="1"/>
  <c r="R1071" i="1" s="1"/>
  <c r="CT1071" i="1"/>
  <c r="S1071" i="1" s="1"/>
  <c r="CX1071" i="1"/>
  <c r="W1071" i="1" s="1"/>
  <c r="CY1071" i="1"/>
  <c r="CZ1071" i="1"/>
  <c r="Y1071" i="1" s="1"/>
  <c r="GL1071" i="1"/>
  <c r="GN1071" i="1"/>
  <c r="GP1071" i="1"/>
  <c r="GV1071" i="1"/>
  <c r="HC1071" i="1"/>
  <c r="GX1071" i="1" s="1"/>
  <c r="I1072" i="1"/>
  <c r="T1072" i="1" s="1"/>
  <c r="K1072" i="1"/>
  <c r="N1072" i="1"/>
  <c r="Q1072" i="1"/>
  <c r="R1072" i="1"/>
  <c r="AC1072" i="1"/>
  <c r="AE1072" i="1"/>
  <c r="AD1072" i="1" s="1"/>
  <c r="AB1072" i="1" s="1"/>
  <c r="AF1072" i="1"/>
  <c r="AG1072" i="1"/>
  <c r="AH1072" i="1"/>
  <c r="CV1072" i="1" s="1"/>
  <c r="U1072" i="1" s="1"/>
  <c r="AI1072" i="1"/>
  <c r="CW1072" i="1" s="1"/>
  <c r="V1072" i="1" s="1"/>
  <c r="AJ1072" i="1"/>
  <c r="CX1072" i="1" s="1"/>
  <c r="CQ1072" i="1"/>
  <c r="CR1072" i="1"/>
  <c r="CS1072" i="1"/>
  <c r="CT1072" i="1"/>
  <c r="CU1072" i="1"/>
  <c r="CY1072" i="1"/>
  <c r="X1072" i="1" s="1"/>
  <c r="CZ1072" i="1"/>
  <c r="Y1072" i="1" s="1"/>
  <c r="GL1072" i="1"/>
  <c r="GN1072" i="1"/>
  <c r="GP1072" i="1"/>
  <c r="GV1072" i="1"/>
  <c r="HC1072" i="1" s="1"/>
  <c r="I1073" i="1"/>
  <c r="K1073" i="1"/>
  <c r="N1073" i="1"/>
  <c r="Q1073" i="1"/>
  <c r="R1073" i="1"/>
  <c r="S1073" i="1"/>
  <c r="CP1073" i="1" s="1"/>
  <c r="O1073" i="1" s="1"/>
  <c r="T1073" i="1"/>
  <c r="AC1073" i="1"/>
  <c r="AE1073" i="1"/>
  <c r="AD1073" i="1" s="1"/>
  <c r="AB1073" i="1" s="1"/>
  <c r="AF1073" i="1"/>
  <c r="AG1073" i="1"/>
  <c r="CU1073" i="1" s="1"/>
  <c r="AH1073" i="1"/>
  <c r="CV1073" i="1" s="1"/>
  <c r="U1073" i="1" s="1"/>
  <c r="AI1073" i="1"/>
  <c r="CW1073" i="1" s="1"/>
  <c r="V1073" i="1" s="1"/>
  <c r="AJ1073" i="1"/>
  <c r="CX1073" i="1" s="1"/>
  <c r="W1073" i="1" s="1"/>
  <c r="CQ1073" i="1"/>
  <c r="P1073" i="1" s="1"/>
  <c r="CR1073" i="1"/>
  <c r="CS1073" i="1"/>
  <c r="CT1073" i="1"/>
  <c r="CY1073" i="1"/>
  <c r="X1073" i="1" s="1"/>
  <c r="CZ1073" i="1"/>
  <c r="Y1073" i="1" s="1"/>
  <c r="GL1073" i="1"/>
  <c r="GN1073" i="1"/>
  <c r="GP1073" i="1"/>
  <c r="GV1073" i="1"/>
  <c r="HC1073" i="1"/>
  <c r="I1074" i="1"/>
  <c r="K1074" i="1"/>
  <c r="N1074" i="1"/>
  <c r="P1074" i="1"/>
  <c r="Q1074" i="1"/>
  <c r="T1074" i="1"/>
  <c r="W1074" i="1"/>
  <c r="AC1074" i="1"/>
  <c r="AE1074" i="1"/>
  <c r="AD1074" i="1" s="1"/>
  <c r="AB1074" i="1" s="1"/>
  <c r="AF1074" i="1"/>
  <c r="AG1074" i="1"/>
  <c r="AH1074" i="1"/>
  <c r="CV1074" i="1" s="1"/>
  <c r="U1074" i="1" s="1"/>
  <c r="AI1074" i="1"/>
  <c r="CW1074" i="1" s="1"/>
  <c r="V1074" i="1" s="1"/>
  <c r="AJ1074" i="1"/>
  <c r="CX1074" i="1" s="1"/>
  <c r="CQ1074" i="1"/>
  <c r="CR1074" i="1"/>
  <c r="CS1074" i="1"/>
  <c r="R1074" i="1" s="1"/>
  <c r="CT1074" i="1"/>
  <c r="CU1074" i="1"/>
  <c r="GL1074" i="1"/>
  <c r="GO1074" i="1"/>
  <c r="GP1074" i="1"/>
  <c r="GV1074" i="1"/>
  <c r="HC1074" i="1" s="1"/>
  <c r="GX1074" i="1" s="1"/>
  <c r="HG1074" i="1"/>
  <c r="I1075" i="1"/>
  <c r="K1075" i="1"/>
  <c r="N1075" i="1"/>
  <c r="P1075" i="1"/>
  <c r="S1075" i="1"/>
  <c r="U1075" i="1"/>
  <c r="AC1075" i="1"/>
  <c r="AD1075" i="1"/>
  <c r="AB1075" i="1" s="1"/>
  <c r="AE1075" i="1"/>
  <c r="AF1075" i="1"/>
  <c r="AG1075" i="1"/>
  <c r="CU1075" i="1" s="1"/>
  <c r="T1075" i="1" s="1"/>
  <c r="AH1075" i="1"/>
  <c r="AI1075" i="1"/>
  <c r="AJ1075" i="1"/>
  <c r="CX1075" i="1" s="1"/>
  <c r="W1075" i="1" s="1"/>
  <c r="CQ1075" i="1"/>
  <c r="CR1075" i="1"/>
  <c r="Q1075" i="1" s="1"/>
  <c r="CS1075" i="1"/>
  <c r="R1075" i="1" s="1"/>
  <c r="CT1075" i="1"/>
  <c r="CV1075" i="1"/>
  <c r="CW1075" i="1"/>
  <c r="V1075" i="1" s="1"/>
  <c r="GL1075" i="1"/>
  <c r="GO1075" i="1"/>
  <c r="GP1075" i="1"/>
  <c r="GV1075" i="1"/>
  <c r="HC1075" i="1"/>
  <c r="GX1075" i="1" s="1"/>
  <c r="HG1075" i="1"/>
  <c r="I1076" i="1"/>
  <c r="K1076" i="1"/>
  <c r="N1076" i="1"/>
  <c r="U1076" i="1"/>
  <c r="V1076" i="1"/>
  <c r="X1076" i="1"/>
  <c r="Y1076" i="1"/>
  <c r="AC1076" i="1"/>
  <c r="AB1076" i="1" s="1"/>
  <c r="AD1076" i="1"/>
  <c r="AE1076" i="1"/>
  <c r="AF1076" i="1"/>
  <c r="AG1076" i="1"/>
  <c r="CU1076" i="1" s="1"/>
  <c r="T1076" i="1" s="1"/>
  <c r="AH1076" i="1"/>
  <c r="CV1076" i="1" s="1"/>
  <c r="AI1076" i="1"/>
  <c r="CW1076" i="1" s="1"/>
  <c r="AJ1076" i="1"/>
  <c r="CX1076" i="1" s="1"/>
  <c r="W1076" i="1" s="1"/>
  <c r="CQ1076" i="1"/>
  <c r="P1076" i="1" s="1"/>
  <c r="CR1076" i="1"/>
  <c r="Q1076" i="1" s="1"/>
  <c r="CS1076" i="1"/>
  <c r="R1076" i="1" s="1"/>
  <c r="CT1076" i="1"/>
  <c r="S1076" i="1" s="1"/>
  <c r="CY1076" i="1"/>
  <c r="CZ1076" i="1"/>
  <c r="GL1076" i="1"/>
  <c r="GO1076" i="1"/>
  <c r="GP1076" i="1"/>
  <c r="GV1076" i="1"/>
  <c r="HC1076" i="1" s="1"/>
  <c r="GX1076" i="1"/>
  <c r="I1077" i="1"/>
  <c r="K1077" i="1"/>
  <c r="N1077" i="1"/>
  <c r="R1077" i="1"/>
  <c r="S1077" i="1"/>
  <c r="T1077" i="1"/>
  <c r="V1077" i="1"/>
  <c r="AC1077" i="1"/>
  <c r="AD1077" i="1"/>
  <c r="AE1077" i="1"/>
  <c r="AF1077" i="1"/>
  <c r="AG1077" i="1"/>
  <c r="CU1077" i="1" s="1"/>
  <c r="AH1077" i="1"/>
  <c r="AI1077" i="1"/>
  <c r="CW1077" i="1" s="1"/>
  <c r="AJ1077" i="1"/>
  <c r="CQ1077" i="1"/>
  <c r="P1077" i="1" s="1"/>
  <c r="CR1077" i="1"/>
  <c r="Q1077" i="1" s="1"/>
  <c r="CS1077" i="1"/>
  <c r="CT1077" i="1"/>
  <c r="CV1077" i="1"/>
  <c r="U1077" i="1" s="1"/>
  <c r="CX1077" i="1"/>
  <c r="W1077" i="1" s="1"/>
  <c r="CY1077" i="1"/>
  <c r="X1077" i="1" s="1"/>
  <c r="CZ1077" i="1"/>
  <c r="Y1077" i="1" s="1"/>
  <c r="GL1077" i="1"/>
  <c r="GO1077" i="1"/>
  <c r="GP1077" i="1"/>
  <c r="GV1077" i="1"/>
  <c r="HC1077" i="1" s="1"/>
  <c r="GX1077" i="1" s="1"/>
  <c r="I1078" i="1"/>
  <c r="S1078" i="1" s="1"/>
  <c r="K1078" i="1"/>
  <c r="N1078" i="1"/>
  <c r="P1078" i="1"/>
  <c r="R1078" i="1"/>
  <c r="X1078" i="1"/>
  <c r="AC1078" i="1"/>
  <c r="AD1078" i="1"/>
  <c r="AE1078" i="1"/>
  <c r="AF1078" i="1"/>
  <c r="AG1078" i="1"/>
  <c r="CU1078" i="1" s="1"/>
  <c r="T1078" i="1" s="1"/>
  <c r="AH1078" i="1"/>
  <c r="CV1078" i="1" s="1"/>
  <c r="U1078" i="1" s="1"/>
  <c r="AI1078" i="1"/>
  <c r="AJ1078" i="1"/>
  <c r="CQ1078" i="1"/>
  <c r="CR1078" i="1"/>
  <c r="CS1078" i="1"/>
  <c r="CT1078" i="1"/>
  <c r="CW1078" i="1"/>
  <c r="V1078" i="1" s="1"/>
  <c r="CX1078" i="1"/>
  <c r="W1078" i="1" s="1"/>
  <c r="CY1078" i="1"/>
  <c r="CZ1078" i="1"/>
  <c r="Y1078" i="1" s="1"/>
  <c r="GL1078" i="1"/>
  <c r="GN1078" i="1"/>
  <c r="GP1078" i="1"/>
  <c r="GV1078" i="1"/>
  <c r="HC1078" i="1" s="1"/>
  <c r="I1079" i="1"/>
  <c r="K1079" i="1"/>
  <c r="N1079" i="1"/>
  <c r="P1079" i="1"/>
  <c r="CP1079" i="1" s="1"/>
  <c r="O1079" i="1" s="1"/>
  <c r="Q1079" i="1"/>
  <c r="R1079" i="1"/>
  <c r="AC1079" i="1"/>
  <c r="AE1079" i="1"/>
  <c r="AD1079" i="1" s="1"/>
  <c r="AF1079" i="1"/>
  <c r="AG1079" i="1"/>
  <c r="CU1079" i="1" s="1"/>
  <c r="T1079" i="1" s="1"/>
  <c r="AH1079" i="1"/>
  <c r="CV1079" i="1" s="1"/>
  <c r="U1079" i="1" s="1"/>
  <c r="AI1079" i="1"/>
  <c r="CW1079" i="1" s="1"/>
  <c r="V1079" i="1" s="1"/>
  <c r="AJ1079" i="1"/>
  <c r="CQ1079" i="1"/>
  <c r="CR1079" i="1"/>
  <c r="CS1079" i="1"/>
  <c r="CT1079" i="1"/>
  <c r="S1079" i="1" s="1"/>
  <c r="CX1079" i="1"/>
  <c r="W1079" i="1" s="1"/>
  <c r="CY1079" i="1"/>
  <c r="X1079" i="1" s="1"/>
  <c r="CZ1079" i="1"/>
  <c r="Y1079" i="1" s="1"/>
  <c r="GL1079" i="1"/>
  <c r="GN1079" i="1"/>
  <c r="GP1079" i="1"/>
  <c r="GV1079" i="1"/>
  <c r="HC1079" i="1"/>
  <c r="GX1079" i="1" s="1"/>
  <c r="I1080" i="1"/>
  <c r="U1080" i="1" s="1"/>
  <c r="K1080" i="1"/>
  <c r="N1080" i="1"/>
  <c r="V1080" i="1"/>
  <c r="AC1080" i="1"/>
  <c r="AB1080" i="1" s="1"/>
  <c r="AD1080" i="1"/>
  <c r="AE1080" i="1"/>
  <c r="AF1080" i="1"/>
  <c r="AG1080" i="1"/>
  <c r="CU1080" i="1" s="1"/>
  <c r="T1080" i="1" s="1"/>
  <c r="AH1080" i="1"/>
  <c r="CV1080" i="1" s="1"/>
  <c r="AI1080" i="1"/>
  <c r="AJ1080" i="1"/>
  <c r="CX1080" i="1" s="1"/>
  <c r="W1080" i="1" s="1"/>
  <c r="CQ1080" i="1"/>
  <c r="P1080" i="1" s="1"/>
  <c r="CR1080" i="1"/>
  <c r="Q1080" i="1" s="1"/>
  <c r="CS1080" i="1"/>
  <c r="R1080" i="1" s="1"/>
  <c r="CT1080" i="1"/>
  <c r="CW1080" i="1"/>
  <c r="GL1080" i="1"/>
  <c r="GO1080" i="1"/>
  <c r="GP1080" i="1"/>
  <c r="GV1080" i="1"/>
  <c r="HC1080" i="1" s="1"/>
  <c r="GX1080" i="1" s="1"/>
  <c r="HG1080" i="1"/>
  <c r="I1081" i="1"/>
  <c r="K1081" i="1"/>
  <c r="N1081" i="1"/>
  <c r="W1081" i="1"/>
  <c r="AC1081" i="1"/>
  <c r="AD1081" i="1"/>
  <c r="AE1081" i="1"/>
  <c r="AF1081" i="1"/>
  <c r="AG1081" i="1"/>
  <c r="AH1081" i="1"/>
  <c r="CV1081" i="1" s="1"/>
  <c r="U1081" i="1" s="1"/>
  <c r="AI1081" i="1"/>
  <c r="CW1081" i="1" s="1"/>
  <c r="V1081" i="1" s="1"/>
  <c r="AJ1081" i="1"/>
  <c r="CQ1081" i="1"/>
  <c r="P1081" i="1" s="1"/>
  <c r="CR1081" i="1"/>
  <c r="CS1081" i="1"/>
  <c r="R1081" i="1" s="1"/>
  <c r="CT1081" i="1"/>
  <c r="S1081" i="1" s="1"/>
  <c r="CU1081" i="1"/>
  <c r="T1081" i="1" s="1"/>
  <c r="CX1081" i="1"/>
  <c r="GL1081" i="1"/>
  <c r="GO1081" i="1"/>
  <c r="GP1081" i="1"/>
  <c r="GV1081" i="1"/>
  <c r="GX1081" i="1"/>
  <c r="HC1081" i="1"/>
  <c r="I1082" i="1"/>
  <c r="K1082" i="1"/>
  <c r="N1082" i="1"/>
  <c r="Q1082" i="1"/>
  <c r="S1082" i="1"/>
  <c r="T1082" i="1"/>
  <c r="V1082" i="1"/>
  <c r="X1082" i="1"/>
  <c r="AC1082" i="1"/>
  <c r="AE1082" i="1"/>
  <c r="AD1082" i="1" s="1"/>
  <c r="AB1082" i="1" s="1"/>
  <c r="AF1082" i="1"/>
  <c r="AG1082" i="1"/>
  <c r="CU1082" i="1" s="1"/>
  <c r="AH1082" i="1"/>
  <c r="AI1082" i="1"/>
  <c r="CW1082" i="1" s="1"/>
  <c r="AJ1082" i="1"/>
  <c r="CQ1082" i="1"/>
  <c r="P1082" i="1" s="1"/>
  <c r="CP1082" i="1" s="1"/>
  <c r="O1082" i="1" s="1"/>
  <c r="CR1082" i="1"/>
  <c r="CS1082" i="1"/>
  <c r="R1082" i="1" s="1"/>
  <c r="CT1082" i="1"/>
  <c r="CV1082" i="1"/>
  <c r="U1082" i="1" s="1"/>
  <c r="CX1082" i="1"/>
  <c r="W1082" i="1" s="1"/>
  <c r="CY1082" i="1"/>
  <c r="CZ1082" i="1"/>
  <c r="Y1082" i="1" s="1"/>
  <c r="GL1082" i="1"/>
  <c r="GN1082" i="1"/>
  <c r="GP1082" i="1"/>
  <c r="GV1082" i="1"/>
  <c r="GX1082" i="1"/>
  <c r="HC1082" i="1"/>
  <c r="I1083" i="1"/>
  <c r="K1083" i="1"/>
  <c r="N1083" i="1"/>
  <c r="P1083" i="1"/>
  <c r="Q1083" i="1"/>
  <c r="W1083" i="1"/>
  <c r="Y1083" i="1"/>
  <c r="AC1083" i="1"/>
  <c r="AE1083" i="1"/>
  <c r="AD1083" i="1" s="1"/>
  <c r="AF1083" i="1"/>
  <c r="AG1083" i="1"/>
  <c r="AH1083" i="1"/>
  <c r="AI1083" i="1"/>
  <c r="AJ1083" i="1"/>
  <c r="CQ1083" i="1"/>
  <c r="CR1083" i="1"/>
  <c r="CS1083" i="1"/>
  <c r="R1083" i="1" s="1"/>
  <c r="CT1083" i="1"/>
  <c r="S1083" i="1" s="1"/>
  <c r="CU1083" i="1"/>
  <c r="T1083" i="1" s="1"/>
  <c r="CV1083" i="1"/>
  <c r="U1083" i="1" s="1"/>
  <c r="CW1083" i="1"/>
  <c r="V1083" i="1" s="1"/>
  <c r="CX1083" i="1"/>
  <c r="CY1083" i="1"/>
  <c r="X1083" i="1" s="1"/>
  <c r="CZ1083" i="1"/>
  <c r="GL1083" i="1"/>
  <c r="GN1083" i="1"/>
  <c r="GP1083" i="1"/>
  <c r="GV1083" i="1"/>
  <c r="HC1083" i="1"/>
  <c r="GX1083" i="1" s="1"/>
  <c r="I1084" i="1"/>
  <c r="K1084" i="1"/>
  <c r="N1084" i="1"/>
  <c r="AC1084" i="1"/>
  <c r="AE1084" i="1"/>
  <c r="AD1084" i="1" s="1"/>
  <c r="AB1084" i="1" s="1"/>
  <c r="AF1084" i="1"/>
  <c r="AG1084" i="1"/>
  <c r="AH1084" i="1"/>
  <c r="AI1084" i="1"/>
  <c r="CW1084" i="1" s="1"/>
  <c r="AJ1084" i="1"/>
  <c r="CX1084" i="1" s="1"/>
  <c r="W1084" i="1" s="1"/>
  <c r="CQ1084" i="1"/>
  <c r="P1084" i="1" s="1"/>
  <c r="CR1084" i="1"/>
  <c r="CS1084" i="1"/>
  <c r="CT1084" i="1"/>
  <c r="CU1084" i="1"/>
  <c r="CV1084" i="1"/>
  <c r="GL1084" i="1"/>
  <c r="GO1084" i="1"/>
  <c r="GP1084" i="1"/>
  <c r="GV1084" i="1"/>
  <c r="HC1084" i="1"/>
  <c r="GX1084" i="1" s="1"/>
  <c r="I1085" i="1"/>
  <c r="HG1085" i="1" s="1"/>
  <c r="K1085" i="1"/>
  <c r="N1085" i="1"/>
  <c r="Q1085" i="1"/>
  <c r="AC1085" i="1"/>
  <c r="AE1085" i="1"/>
  <c r="AD1085" i="1" s="1"/>
  <c r="AB1085" i="1" s="1"/>
  <c r="AF1085" i="1"/>
  <c r="AG1085" i="1"/>
  <c r="CU1085" i="1" s="1"/>
  <c r="T1085" i="1" s="1"/>
  <c r="AH1085" i="1"/>
  <c r="AI1085" i="1"/>
  <c r="AJ1085" i="1"/>
  <c r="CX1085" i="1" s="1"/>
  <c r="CQ1085" i="1"/>
  <c r="CR1085" i="1"/>
  <c r="CS1085" i="1"/>
  <c r="R1085" i="1" s="1"/>
  <c r="CT1085" i="1"/>
  <c r="S1085" i="1" s="1"/>
  <c r="CV1085" i="1"/>
  <c r="CW1085" i="1"/>
  <c r="V1085" i="1" s="1"/>
  <c r="GL1085" i="1"/>
  <c r="GO1085" i="1"/>
  <c r="GP1085" i="1"/>
  <c r="GV1085" i="1"/>
  <c r="HC1085" i="1" s="1"/>
  <c r="GX1085" i="1" s="1"/>
  <c r="I1086" i="1"/>
  <c r="K1086" i="1"/>
  <c r="N1086" i="1"/>
  <c r="Q1086" i="1"/>
  <c r="R1086" i="1"/>
  <c r="S1086" i="1"/>
  <c r="T1086" i="1"/>
  <c r="AC1086" i="1"/>
  <c r="AE1086" i="1"/>
  <c r="AD1086" i="1" s="1"/>
  <c r="AF1086" i="1"/>
  <c r="AG1086" i="1"/>
  <c r="CU1086" i="1" s="1"/>
  <c r="AH1086" i="1"/>
  <c r="CV1086" i="1" s="1"/>
  <c r="U1086" i="1" s="1"/>
  <c r="AI1086" i="1"/>
  <c r="CW1086" i="1" s="1"/>
  <c r="V1086" i="1" s="1"/>
  <c r="AJ1086" i="1"/>
  <c r="CX1086" i="1" s="1"/>
  <c r="W1086" i="1" s="1"/>
  <c r="CP1086" i="1"/>
  <c r="O1086" i="1" s="1"/>
  <c r="GM1086" i="1" s="1"/>
  <c r="GO1086" i="1" s="1"/>
  <c r="CQ1086" i="1"/>
  <c r="P1086" i="1" s="1"/>
  <c r="CR1086" i="1"/>
  <c r="CS1086" i="1"/>
  <c r="CT1086" i="1"/>
  <c r="CY1086" i="1"/>
  <c r="X1086" i="1" s="1"/>
  <c r="CZ1086" i="1"/>
  <c r="Y1086" i="1" s="1"/>
  <c r="GL1086" i="1"/>
  <c r="GN1086" i="1"/>
  <c r="GP1086" i="1"/>
  <c r="GV1086" i="1"/>
  <c r="HC1086" i="1" s="1"/>
  <c r="GX1086" i="1" s="1"/>
  <c r="I1087" i="1"/>
  <c r="K1087" i="1"/>
  <c r="N1087" i="1"/>
  <c r="Q1087" i="1"/>
  <c r="R1087" i="1"/>
  <c r="T1087" i="1"/>
  <c r="W1087" i="1"/>
  <c r="X1087" i="1"/>
  <c r="AC1087" i="1"/>
  <c r="AB1087" i="1" s="1"/>
  <c r="AE1087" i="1"/>
  <c r="AD1087" i="1" s="1"/>
  <c r="AF1087" i="1"/>
  <c r="AG1087" i="1"/>
  <c r="AH1087" i="1"/>
  <c r="CV1087" i="1" s="1"/>
  <c r="U1087" i="1" s="1"/>
  <c r="AI1087" i="1"/>
  <c r="CW1087" i="1" s="1"/>
  <c r="V1087" i="1" s="1"/>
  <c r="AJ1087" i="1"/>
  <c r="CX1087" i="1" s="1"/>
  <c r="CQ1087" i="1"/>
  <c r="P1087" i="1" s="1"/>
  <c r="CR1087" i="1"/>
  <c r="CS1087" i="1"/>
  <c r="CT1087" i="1"/>
  <c r="S1087" i="1" s="1"/>
  <c r="CU1087" i="1"/>
  <c r="CY1087" i="1"/>
  <c r="CZ1087" i="1"/>
  <c r="Y1087" i="1" s="1"/>
  <c r="GL1087" i="1"/>
  <c r="GN1087" i="1"/>
  <c r="GP1087" i="1"/>
  <c r="GV1087" i="1"/>
  <c r="HC1087" i="1" s="1"/>
  <c r="GX1087" i="1" s="1"/>
  <c r="N1088" i="1"/>
  <c r="P1088" i="1"/>
  <c r="Q1088" i="1"/>
  <c r="S1088" i="1"/>
  <c r="V1088" i="1"/>
  <c r="AC1088" i="1"/>
  <c r="AE1088" i="1"/>
  <c r="AD1088" i="1" s="1"/>
  <c r="AB1088" i="1" s="1"/>
  <c r="AF1088" i="1"/>
  <c r="AG1088" i="1"/>
  <c r="AH1088" i="1"/>
  <c r="AI1088" i="1"/>
  <c r="CW1088" i="1" s="1"/>
  <c r="AJ1088" i="1"/>
  <c r="CQ1088" i="1"/>
  <c r="CR1088" i="1"/>
  <c r="CS1088" i="1"/>
  <c r="R1088" i="1" s="1"/>
  <c r="CP1088" i="1" s="1"/>
  <c r="O1088" i="1" s="1"/>
  <c r="GM1088" i="1" s="1"/>
  <c r="GO1088" i="1" s="1"/>
  <c r="CT1088" i="1"/>
  <c r="CU1088" i="1"/>
  <c r="T1088" i="1" s="1"/>
  <c r="CV1088" i="1"/>
  <c r="U1088" i="1" s="1"/>
  <c r="CX1088" i="1"/>
  <c r="W1088" i="1" s="1"/>
  <c r="CY1088" i="1"/>
  <c r="X1088" i="1" s="1"/>
  <c r="CZ1088" i="1"/>
  <c r="Y1088" i="1" s="1"/>
  <c r="GL1088" i="1"/>
  <c r="GN1088" i="1"/>
  <c r="GP1088" i="1"/>
  <c r="GV1088" i="1"/>
  <c r="HC1088" i="1"/>
  <c r="GX1088" i="1" s="1"/>
  <c r="N1089" i="1"/>
  <c r="O1089" i="1"/>
  <c r="P1089" i="1"/>
  <c r="CP1089" i="1" s="1"/>
  <c r="Q1089" i="1"/>
  <c r="R1089" i="1"/>
  <c r="S1089" i="1"/>
  <c r="AC1089" i="1"/>
  <c r="AE1089" i="1"/>
  <c r="AD1089" i="1" s="1"/>
  <c r="AF1089" i="1"/>
  <c r="AG1089" i="1"/>
  <c r="CU1089" i="1" s="1"/>
  <c r="T1089" i="1" s="1"/>
  <c r="AH1089" i="1"/>
  <c r="CV1089" i="1" s="1"/>
  <c r="U1089" i="1" s="1"/>
  <c r="AI1089" i="1"/>
  <c r="CW1089" i="1" s="1"/>
  <c r="V1089" i="1" s="1"/>
  <c r="AJ1089" i="1"/>
  <c r="CX1089" i="1" s="1"/>
  <c r="W1089" i="1" s="1"/>
  <c r="CQ1089" i="1"/>
  <c r="CR1089" i="1"/>
  <c r="CS1089" i="1"/>
  <c r="CT1089" i="1"/>
  <c r="CY1089" i="1"/>
  <c r="X1089" i="1" s="1"/>
  <c r="CZ1089" i="1"/>
  <c r="Y1089" i="1" s="1"/>
  <c r="GL1089" i="1"/>
  <c r="GN1089" i="1"/>
  <c r="GP1089" i="1"/>
  <c r="GV1089" i="1"/>
  <c r="HC1089" i="1"/>
  <c r="GX1089" i="1" s="1"/>
  <c r="N1090" i="1"/>
  <c r="P1090" i="1"/>
  <c r="R1090" i="1"/>
  <c r="Y1090" i="1"/>
  <c r="AC1090" i="1"/>
  <c r="AE1090" i="1"/>
  <c r="AD1090" i="1" s="1"/>
  <c r="AF1090" i="1"/>
  <c r="AG1090" i="1"/>
  <c r="AH1090" i="1"/>
  <c r="CV1090" i="1" s="1"/>
  <c r="U1090" i="1" s="1"/>
  <c r="AI1090" i="1"/>
  <c r="CW1090" i="1" s="1"/>
  <c r="V1090" i="1" s="1"/>
  <c r="AJ1090" i="1"/>
  <c r="CX1090" i="1" s="1"/>
  <c r="W1090" i="1" s="1"/>
  <c r="CQ1090" i="1"/>
  <c r="CR1090" i="1"/>
  <c r="Q1090" i="1" s="1"/>
  <c r="CS1090" i="1"/>
  <c r="CT1090" i="1"/>
  <c r="S1090" i="1" s="1"/>
  <c r="CU1090" i="1"/>
  <c r="T1090" i="1" s="1"/>
  <c r="CY1090" i="1"/>
  <c r="X1090" i="1" s="1"/>
  <c r="CZ1090" i="1"/>
  <c r="GL1090" i="1"/>
  <c r="GN1090" i="1"/>
  <c r="GP1090" i="1"/>
  <c r="GV1090" i="1"/>
  <c r="HC1090" i="1"/>
  <c r="GX1090" i="1" s="1"/>
  <c r="N1091" i="1"/>
  <c r="Q1091" i="1"/>
  <c r="S1091" i="1"/>
  <c r="AC1091" i="1"/>
  <c r="AE1091" i="1"/>
  <c r="AD1091" i="1" s="1"/>
  <c r="AB1091" i="1" s="1"/>
  <c r="AF1091" i="1"/>
  <c r="AG1091" i="1"/>
  <c r="CU1091" i="1" s="1"/>
  <c r="T1091" i="1" s="1"/>
  <c r="AH1091" i="1"/>
  <c r="AI1091" i="1"/>
  <c r="CW1091" i="1" s="1"/>
  <c r="V1091" i="1" s="1"/>
  <c r="AJ1091" i="1"/>
  <c r="CQ1091" i="1"/>
  <c r="P1091" i="1" s="1"/>
  <c r="CP1091" i="1" s="1"/>
  <c r="O1091" i="1" s="1"/>
  <c r="CR1091" i="1"/>
  <c r="CS1091" i="1"/>
  <c r="R1091" i="1" s="1"/>
  <c r="CT1091" i="1"/>
  <c r="CV1091" i="1"/>
  <c r="U1091" i="1" s="1"/>
  <c r="CX1091" i="1"/>
  <c r="W1091" i="1" s="1"/>
  <c r="CY1091" i="1"/>
  <c r="X1091" i="1" s="1"/>
  <c r="CZ1091" i="1"/>
  <c r="Y1091" i="1" s="1"/>
  <c r="GL1091" i="1"/>
  <c r="GN1091" i="1"/>
  <c r="GP1091" i="1"/>
  <c r="GV1091" i="1"/>
  <c r="HC1091" i="1"/>
  <c r="GX1091" i="1" s="1"/>
  <c r="N1092" i="1"/>
  <c r="P1092" i="1"/>
  <c r="CP1092" i="1" s="1"/>
  <c r="O1092" i="1" s="1"/>
  <c r="GM1092" i="1" s="1"/>
  <c r="GN1092" i="1" s="1"/>
  <c r="Q1092" i="1"/>
  <c r="R1092" i="1"/>
  <c r="AC1092" i="1"/>
  <c r="AE1092" i="1"/>
  <c r="AD1092" i="1" s="1"/>
  <c r="AF1092" i="1"/>
  <c r="AG1092" i="1"/>
  <c r="CU1092" i="1" s="1"/>
  <c r="T1092" i="1" s="1"/>
  <c r="AH1092" i="1"/>
  <c r="CV1092" i="1" s="1"/>
  <c r="U1092" i="1" s="1"/>
  <c r="AI1092" i="1"/>
  <c r="AJ1092" i="1"/>
  <c r="CQ1092" i="1"/>
  <c r="CR1092" i="1"/>
  <c r="CS1092" i="1"/>
  <c r="CT1092" i="1"/>
  <c r="S1092" i="1" s="1"/>
  <c r="CW1092" i="1"/>
  <c r="V1092" i="1" s="1"/>
  <c r="CX1092" i="1"/>
  <c r="W1092" i="1" s="1"/>
  <c r="CY1092" i="1"/>
  <c r="X1092" i="1" s="1"/>
  <c r="CZ1092" i="1"/>
  <c r="Y1092" i="1" s="1"/>
  <c r="GL1092" i="1"/>
  <c r="GO1092" i="1"/>
  <c r="GP1092" i="1"/>
  <c r="GV1092" i="1"/>
  <c r="HC1092" i="1"/>
  <c r="GX1092" i="1" s="1"/>
  <c r="N1093" i="1"/>
  <c r="P1093" i="1"/>
  <c r="W1093" i="1"/>
  <c r="Y1093" i="1"/>
  <c r="AC1093" i="1"/>
  <c r="AB1093" i="1" s="1"/>
  <c r="AE1093" i="1"/>
  <c r="AD1093" i="1" s="1"/>
  <c r="AF1093" i="1"/>
  <c r="AG1093" i="1"/>
  <c r="AH1093" i="1"/>
  <c r="CV1093" i="1" s="1"/>
  <c r="U1093" i="1" s="1"/>
  <c r="AI1093" i="1"/>
  <c r="AJ1093" i="1"/>
  <c r="CX1093" i="1" s="1"/>
  <c r="CQ1093" i="1"/>
  <c r="CR1093" i="1"/>
  <c r="Q1093" i="1" s="1"/>
  <c r="CP1093" i="1" s="1"/>
  <c r="O1093" i="1" s="1"/>
  <c r="GM1093" i="1" s="1"/>
  <c r="GN1093" i="1" s="1"/>
  <c r="CS1093" i="1"/>
  <c r="R1093" i="1" s="1"/>
  <c r="CT1093" i="1"/>
  <c r="S1093" i="1" s="1"/>
  <c r="CU1093" i="1"/>
  <c r="T1093" i="1" s="1"/>
  <c r="CW1093" i="1"/>
  <c r="V1093" i="1" s="1"/>
  <c r="CY1093" i="1"/>
  <c r="X1093" i="1" s="1"/>
  <c r="CZ1093" i="1"/>
  <c r="GL1093" i="1"/>
  <c r="GO1093" i="1"/>
  <c r="GP1093" i="1"/>
  <c r="GV1093" i="1"/>
  <c r="HC1093" i="1"/>
  <c r="GX1093" i="1" s="1"/>
  <c r="N1094" i="1"/>
  <c r="S1094" i="1"/>
  <c r="V1094" i="1"/>
  <c r="Y1094" i="1"/>
  <c r="AC1094" i="1"/>
  <c r="AD1094" i="1"/>
  <c r="AB1094" i="1" s="1"/>
  <c r="AE1094" i="1"/>
  <c r="AF1094" i="1"/>
  <c r="AG1094" i="1"/>
  <c r="AH1094" i="1"/>
  <c r="AI1094" i="1"/>
  <c r="CW1094" i="1" s="1"/>
  <c r="AJ1094" i="1"/>
  <c r="CQ1094" i="1"/>
  <c r="P1094" i="1" s="1"/>
  <c r="CP1094" i="1" s="1"/>
  <c r="O1094" i="1" s="1"/>
  <c r="GM1094" i="1" s="1"/>
  <c r="GN1094" i="1" s="1"/>
  <c r="CR1094" i="1"/>
  <c r="Q1094" i="1" s="1"/>
  <c r="CS1094" i="1"/>
  <c r="R1094" i="1" s="1"/>
  <c r="CT1094" i="1"/>
  <c r="CU1094" i="1"/>
  <c r="T1094" i="1" s="1"/>
  <c r="CV1094" i="1"/>
  <c r="U1094" i="1" s="1"/>
  <c r="CX1094" i="1"/>
  <c r="W1094" i="1" s="1"/>
  <c r="CY1094" i="1"/>
  <c r="X1094" i="1" s="1"/>
  <c r="CZ1094" i="1"/>
  <c r="GL1094" i="1"/>
  <c r="GO1094" i="1"/>
  <c r="GP1094" i="1"/>
  <c r="GV1094" i="1"/>
  <c r="HC1094" i="1"/>
  <c r="GX1094" i="1" s="1"/>
  <c r="N1095" i="1"/>
  <c r="P1095" i="1"/>
  <c r="CP1095" i="1" s="1"/>
  <c r="O1095" i="1" s="1"/>
  <c r="GM1095" i="1" s="1"/>
  <c r="GN1095" i="1" s="1"/>
  <c r="R1095" i="1"/>
  <c r="X1095" i="1"/>
  <c r="Y1095" i="1"/>
  <c r="AC1095" i="1"/>
  <c r="AE1095" i="1"/>
  <c r="AD1095" i="1" s="1"/>
  <c r="AF1095" i="1"/>
  <c r="AG1095" i="1"/>
  <c r="AH1095" i="1"/>
  <c r="AI1095" i="1"/>
  <c r="CW1095" i="1" s="1"/>
  <c r="V1095" i="1" s="1"/>
  <c r="AJ1095" i="1"/>
  <c r="CQ1095" i="1"/>
  <c r="CR1095" i="1"/>
  <c r="Q1095" i="1" s="1"/>
  <c r="CS1095" i="1"/>
  <c r="CT1095" i="1"/>
  <c r="S1095" i="1" s="1"/>
  <c r="CU1095" i="1"/>
  <c r="T1095" i="1" s="1"/>
  <c r="CV1095" i="1"/>
  <c r="U1095" i="1" s="1"/>
  <c r="CX1095" i="1"/>
  <c r="W1095" i="1" s="1"/>
  <c r="CY1095" i="1"/>
  <c r="CZ1095" i="1"/>
  <c r="GL1095" i="1"/>
  <c r="GO1095" i="1"/>
  <c r="GP1095" i="1"/>
  <c r="GV1095" i="1"/>
  <c r="HC1095" i="1"/>
  <c r="GX1095" i="1" s="1"/>
  <c r="I1096" i="1"/>
  <c r="GX1096" i="1" s="1"/>
  <c r="K1096" i="1"/>
  <c r="N1096" i="1"/>
  <c r="R1096" i="1"/>
  <c r="U1096" i="1"/>
  <c r="V1096" i="1"/>
  <c r="W1096" i="1"/>
  <c r="X1096" i="1"/>
  <c r="Y1096" i="1"/>
  <c r="AC1096" i="1"/>
  <c r="AD1096" i="1"/>
  <c r="AB1096" i="1" s="1"/>
  <c r="AE1096" i="1"/>
  <c r="AF1096" i="1"/>
  <c r="AG1096" i="1"/>
  <c r="CU1096" i="1" s="1"/>
  <c r="T1096" i="1" s="1"/>
  <c r="AH1096" i="1"/>
  <c r="CV1096" i="1" s="1"/>
  <c r="AI1096" i="1"/>
  <c r="CW1096" i="1" s="1"/>
  <c r="AJ1096" i="1"/>
  <c r="CX1096" i="1" s="1"/>
  <c r="CQ1096" i="1"/>
  <c r="CR1096" i="1"/>
  <c r="CS1096" i="1"/>
  <c r="CT1096" i="1"/>
  <c r="CY1096" i="1"/>
  <c r="CZ1096" i="1"/>
  <c r="GL1096" i="1"/>
  <c r="GO1096" i="1"/>
  <c r="GP1096" i="1"/>
  <c r="GV1096" i="1"/>
  <c r="HC1096" i="1" s="1"/>
  <c r="I1097" i="1"/>
  <c r="K1097" i="1"/>
  <c r="N1097" i="1"/>
  <c r="R1097" i="1"/>
  <c r="S1097" i="1"/>
  <c r="T1097" i="1"/>
  <c r="U1097" i="1"/>
  <c r="Y1097" i="1"/>
  <c r="AC1097" i="1"/>
  <c r="AE1097" i="1"/>
  <c r="AD1097" i="1" s="1"/>
  <c r="AF1097" i="1"/>
  <c r="AG1097" i="1"/>
  <c r="CU1097" i="1" s="1"/>
  <c r="AH1097" i="1"/>
  <c r="CV1097" i="1" s="1"/>
  <c r="AI1097" i="1"/>
  <c r="CW1097" i="1" s="1"/>
  <c r="V1097" i="1" s="1"/>
  <c r="AJ1097" i="1"/>
  <c r="CX1097" i="1" s="1"/>
  <c r="W1097" i="1" s="1"/>
  <c r="CQ1097" i="1"/>
  <c r="P1097" i="1" s="1"/>
  <c r="CP1097" i="1" s="1"/>
  <c r="O1097" i="1" s="1"/>
  <c r="GM1097" i="1" s="1"/>
  <c r="GN1097" i="1" s="1"/>
  <c r="CR1097" i="1"/>
  <c r="Q1097" i="1" s="1"/>
  <c r="CS1097" i="1"/>
  <c r="CT1097" i="1"/>
  <c r="CY1097" i="1"/>
  <c r="X1097" i="1" s="1"/>
  <c r="CZ1097" i="1"/>
  <c r="GL1097" i="1"/>
  <c r="GO1097" i="1"/>
  <c r="GP1097" i="1"/>
  <c r="GV1097" i="1"/>
  <c r="HC1097" i="1" s="1"/>
  <c r="GX1097" i="1"/>
  <c r="B1099" i="1"/>
  <c r="C1099" i="1"/>
  <c r="C1060" i="1" s="1"/>
  <c r="D1099" i="1"/>
  <c r="D1060" i="1" s="1"/>
  <c r="F1099" i="1"/>
  <c r="G1099" i="1"/>
  <c r="G1060" i="1" s="1"/>
  <c r="AP1099" i="1"/>
  <c r="BB1099" i="1"/>
  <c r="BB1060" i="1" s="1"/>
  <c r="BX1099" i="1"/>
  <c r="AO1099" i="1" s="1"/>
  <c r="AO1060" i="1" s="1"/>
  <c r="BY1099" i="1"/>
  <c r="BY1060" i="1" s="1"/>
  <c r="CD1099" i="1"/>
  <c r="CK1099" i="1"/>
  <c r="CK1060" i="1" s="1"/>
  <c r="CL1099" i="1"/>
  <c r="BC1099" i="1" s="1"/>
  <c r="BC1060" i="1" s="1"/>
  <c r="CM1099" i="1"/>
  <c r="BD1099" i="1" s="1"/>
  <c r="F1124" i="1" s="1"/>
  <c r="FP1099" i="1"/>
  <c r="EG1099" i="1" s="1"/>
  <c r="EG1060" i="1" s="1"/>
  <c r="FQ1099" i="1"/>
  <c r="GC1099" i="1"/>
  <c r="GC1060" i="1" s="1"/>
  <c r="GD1099" i="1"/>
  <c r="GE1099" i="1"/>
  <c r="GE1060" i="1" s="1"/>
  <c r="F1108" i="1"/>
  <c r="F1115" i="1"/>
  <c r="B1129" i="1"/>
  <c r="B922" i="1" s="1"/>
  <c r="C1129" i="1"/>
  <c r="C922" i="1" s="1"/>
  <c r="D1129" i="1"/>
  <c r="D922" i="1" s="1"/>
  <c r="F1129" i="1"/>
  <c r="G1129" i="1"/>
  <c r="G922" i="1" s="1"/>
  <c r="BD1129" i="1"/>
  <c r="BD922" i="1" s="1"/>
  <c r="F1154" i="1"/>
  <c r="D1159" i="1"/>
  <c r="E1161" i="1"/>
  <c r="F1161" i="1"/>
  <c r="G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AK1161" i="1"/>
  <c r="AL1161" i="1"/>
  <c r="AM1161" i="1"/>
  <c r="AN1161" i="1"/>
  <c r="BE1161" i="1"/>
  <c r="BF1161" i="1"/>
  <c r="BG1161" i="1"/>
  <c r="BH1161" i="1"/>
  <c r="BI1161" i="1"/>
  <c r="BJ1161" i="1"/>
  <c r="BK1161" i="1"/>
  <c r="BL1161" i="1"/>
  <c r="BM1161" i="1"/>
  <c r="BN1161" i="1"/>
  <c r="BO1161" i="1"/>
  <c r="BP1161" i="1"/>
  <c r="BQ1161" i="1"/>
  <c r="BR1161" i="1"/>
  <c r="BS1161" i="1"/>
  <c r="BT1161" i="1"/>
  <c r="BU1161" i="1"/>
  <c r="BV1161" i="1"/>
  <c r="BW1161" i="1"/>
  <c r="BX1161" i="1"/>
  <c r="BY1161" i="1"/>
  <c r="BZ1161" i="1"/>
  <c r="CA1161" i="1"/>
  <c r="CB1161" i="1"/>
  <c r="CC1161" i="1"/>
  <c r="CD1161" i="1"/>
  <c r="CE1161" i="1"/>
  <c r="CF1161" i="1"/>
  <c r="CG1161" i="1"/>
  <c r="CH1161" i="1"/>
  <c r="CI1161" i="1"/>
  <c r="CJ1161" i="1"/>
  <c r="CK1161" i="1"/>
  <c r="CL1161" i="1"/>
  <c r="CM1161" i="1"/>
  <c r="CN1161" i="1"/>
  <c r="CO1161" i="1"/>
  <c r="CP1161" i="1"/>
  <c r="CQ1161" i="1"/>
  <c r="CR1161" i="1"/>
  <c r="CS1161" i="1"/>
  <c r="CT1161" i="1"/>
  <c r="CU1161" i="1"/>
  <c r="CV1161" i="1"/>
  <c r="CW1161" i="1"/>
  <c r="CX1161" i="1"/>
  <c r="CY1161" i="1"/>
  <c r="CZ1161" i="1"/>
  <c r="DA1161" i="1"/>
  <c r="DB1161" i="1"/>
  <c r="DC1161" i="1"/>
  <c r="DD1161" i="1"/>
  <c r="DE1161" i="1"/>
  <c r="DF1161" i="1"/>
  <c r="DR1161" i="1"/>
  <c r="DS1161" i="1"/>
  <c r="DT1161" i="1"/>
  <c r="DU1161" i="1"/>
  <c r="DV1161" i="1"/>
  <c r="DW1161" i="1"/>
  <c r="DX1161" i="1"/>
  <c r="DY1161" i="1"/>
  <c r="DZ1161" i="1"/>
  <c r="EA1161" i="1"/>
  <c r="EB1161" i="1"/>
  <c r="EC1161" i="1"/>
  <c r="ED1161" i="1"/>
  <c r="EE1161" i="1"/>
  <c r="EF1161" i="1"/>
  <c r="EW1161" i="1"/>
  <c r="EX1161" i="1"/>
  <c r="EY1161" i="1"/>
  <c r="EZ1161" i="1"/>
  <c r="FA1161" i="1"/>
  <c r="FB1161" i="1"/>
  <c r="FC1161" i="1"/>
  <c r="FD1161" i="1"/>
  <c r="FE1161" i="1"/>
  <c r="FF1161" i="1"/>
  <c r="FG1161" i="1"/>
  <c r="FH1161" i="1"/>
  <c r="FI1161" i="1"/>
  <c r="FJ1161" i="1"/>
  <c r="FK1161" i="1"/>
  <c r="FL1161" i="1"/>
  <c r="FM1161" i="1"/>
  <c r="FN1161" i="1"/>
  <c r="FO1161" i="1"/>
  <c r="FP1161" i="1"/>
  <c r="FQ1161" i="1"/>
  <c r="FR1161" i="1"/>
  <c r="FS1161" i="1"/>
  <c r="FT1161" i="1"/>
  <c r="FU1161" i="1"/>
  <c r="FV1161" i="1"/>
  <c r="FW1161" i="1"/>
  <c r="FX1161" i="1"/>
  <c r="FY1161" i="1"/>
  <c r="FZ1161" i="1"/>
  <c r="GA1161" i="1"/>
  <c r="GB1161" i="1"/>
  <c r="GC1161" i="1"/>
  <c r="GD1161" i="1"/>
  <c r="GE1161" i="1"/>
  <c r="GF1161" i="1"/>
  <c r="GG1161" i="1"/>
  <c r="GH1161" i="1"/>
  <c r="GI1161" i="1"/>
  <c r="GJ1161" i="1"/>
  <c r="GK1161" i="1"/>
  <c r="GL1161" i="1"/>
  <c r="GM1161" i="1"/>
  <c r="GN1161" i="1"/>
  <c r="GO1161" i="1"/>
  <c r="GP1161" i="1"/>
  <c r="GQ1161" i="1"/>
  <c r="GR1161" i="1"/>
  <c r="GS1161" i="1"/>
  <c r="GT1161" i="1"/>
  <c r="GU1161" i="1"/>
  <c r="GV1161" i="1"/>
  <c r="GW1161" i="1"/>
  <c r="GX1161" i="1"/>
  <c r="D1163" i="1"/>
  <c r="B1165" i="1"/>
  <c r="C1165" i="1"/>
  <c r="D1165" i="1"/>
  <c r="E1165" i="1"/>
  <c r="F1165" i="1"/>
  <c r="Z1165" i="1"/>
  <c r="AA1165" i="1"/>
  <c r="AM1165" i="1"/>
  <c r="AN1165" i="1"/>
  <c r="BE1165" i="1"/>
  <c r="BF1165" i="1"/>
  <c r="BG1165" i="1"/>
  <c r="BH1165" i="1"/>
  <c r="BI1165" i="1"/>
  <c r="BJ1165" i="1"/>
  <c r="BK1165" i="1"/>
  <c r="BL1165" i="1"/>
  <c r="BM1165" i="1"/>
  <c r="BN1165" i="1"/>
  <c r="BO1165" i="1"/>
  <c r="BP1165" i="1"/>
  <c r="BQ1165" i="1"/>
  <c r="BR1165" i="1"/>
  <c r="BS1165" i="1"/>
  <c r="BT1165" i="1"/>
  <c r="BU1165" i="1"/>
  <c r="BV1165" i="1"/>
  <c r="BW1165" i="1"/>
  <c r="BX1165" i="1"/>
  <c r="CK1165" i="1"/>
  <c r="CL1165" i="1"/>
  <c r="CN1165" i="1"/>
  <c r="CO1165" i="1"/>
  <c r="CP1165" i="1"/>
  <c r="CQ1165" i="1"/>
  <c r="CR1165" i="1"/>
  <c r="CS1165" i="1"/>
  <c r="CT1165" i="1"/>
  <c r="CU1165" i="1"/>
  <c r="CV1165" i="1"/>
  <c r="CW1165" i="1"/>
  <c r="CX1165" i="1"/>
  <c r="CY1165" i="1"/>
  <c r="CZ1165" i="1"/>
  <c r="DA1165" i="1"/>
  <c r="DB1165" i="1"/>
  <c r="DC1165" i="1"/>
  <c r="DD1165" i="1"/>
  <c r="DE1165" i="1"/>
  <c r="DF1165" i="1"/>
  <c r="DR1165" i="1"/>
  <c r="DS1165" i="1"/>
  <c r="EE1165" i="1"/>
  <c r="EF1165" i="1"/>
  <c r="EH1165" i="1"/>
  <c r="ET1165" i="1"/>
  <c r="EU1165" i="1"/>
  <c r="EV1165" i="1"/>
  <c r="EW1165" i="1"/>
  <c r="EX1165" i="1"/>
  <c r="EY1165" i="1"/>
  <c r="EZ1165" i="1"/>
  <c r="FA1165" i="1"/>
  <c r="FB1165" i="1"/>
  <c r="FC1165" i="1"/>
  <c r="FD1165" i="1"/>
  <c r="FE1165" i="1"/>
  <c r="FF1165" i="1"/>
  <c r="FG1165" i="1"/>
  <c r="FH1165" i="1"/>
  <c r="FI1165" i="1"/>
  <c r="FJ1165" i="1"/>
  <c r="FK1165" i="1"/>
  <c r="FL1165" i="1"/>
  <c r="FM1165" i="1"/>
  <c r="FN1165" i="1"/>
  <c r="FO1165" i="1"/>
  <c r="FP1165" i="1"/>
  <c r="FQ1165" i="1"/>
  <c r="GC1165" i="1"/>
  <c r="GD1165" i="1"/>
  <c r="GE1165" i="1"/>
  <c r="GF1165" i="1"/>
  <c r="GG1165" i="1"/>
  <c r="GH1165" i="1"/>
  <c r="GI1165" i="1"/>
  <c r="GJ1165" i="1"/>
  <c r="GK1165" i="1"/>
  <c r="GL1165" i="1"/>
  <c r="GM1165" i="1"/>
  <c r="GN1165" i="1"/>
  <c r="GO1165" i="1"/>
  <c r="GP1165" i="1"/>
  <c r="GQ1165" i="1"/>
  <c r="GR1165" i="1"/>
  <c r="GS1165" i="1"/>
  <c r="GT1165" i="1"/>
  <c r="GU1165" i="1"/>
  <c r="GV1165" i="1"/>
  <c r="GW1165" i="1"/>
  <c r="GX1165" i="1"/>
  <c r="C1167" i="1"/>
  <c r="D1167" i="1"/>
  <c r="I1167" i="1"/>
  <c r="K1167" i="1"/>
  <c r="N1167" i="1"/>
  <c r="V1167" i="1"/>
  <c r="AI1172" i="1" s="1"/>
  <c r="AI1165" i="1" s="1"/>
  <c r="AC1167" i="1"/>
  <c r="AE1167" i="1"/>
  <c r="AD1167" i="1" s="1"/>
  <c r="AF1167" i="1"/>
  <c r="AG1167" i="1"/>
  <c r="AH1167" i="1"/>
  <c r="AI1167" i="1"/>
  <c r="AJ1167" i="1"/>
  <c r="CX1167" i="1" s="1"/>
  <c r="W1167" i="1" s="1"/>
  <c r="CQ1167" i="1"/>
  <c r="CR1167" i="1"/>
  <c r="CS1167" i="1"/>
  <c r="CT1167" i="1"/>
  <c r="CU1167" i="1"/>
  <c r="T1167" i="1" s="1"/>
  <c r="CV1167" i="1"/>
  <c r="CW1167" i="1"/>
  <c r="GL1167" i="1"/>
  <c r="GN1167" i="1"/>
  <c r="GO1167" i="1"/>
  <c r="GV1167" i="1"/>
  <c r="HC1167" i="1" s="1"/>
  <c r="GX1167" i="1" s="1"/>
  <c r="C1168" i="1"/>
  <c r="D1168" i="1"/>
  <c r="I1168" i="1"/>
  <c r="K1168" i="1"/>
  <c r="N1168" i="1"/>
  <c r="V1168" i="1"/>
  <c r="AC1168" i="1"/>
  <c r="AE1168" i="1"/>
  <c r="AD1168" i="1" s="1"/>
  <c r="AF1168" i="1"/>
  <c r="AG1168" i="1"/>
  <c r="CU1168" i="1" s="1"/>
  <c r="T1168" i="1" s="1"/>
  <c r="AH1168" i="1"/>
  <c r="AI1168" i="1"/>
  <c r="AJ1168" i="1"/>
  <c r="CQ1168" i="1"/>
  <c r="CR1168" i="1"/>
  <c r="CS1168" i="1"/>
  <c r="CT1168" i="1"/>
  <c r="CV1168" i="1"/>
  <c r="CW1168" i="1"/>
  <c r="CX1168" i="1"/>
  <c r="W1168" i="1" s="1"/>
  <c r="EB1172" i="1" s="1"/>
  <c r="GL1168" i="1"/>
  <c r="GN1168" i="1"/>
  <c r="GO1168" i="1"/>
  <c r="GV1168" i="1"/>
  <c r="HC1168" i="1"/>
  <c r="GX1168" i="1" s="1"/>
  <c r="C1169" i="1"/>
  <c r="D1169" i="1"/>
  <c r="I1169" i="1"/>
  <c r="K1169" i="1"/>
  <c r="N1169" i="1"/>
  <c r="V1169" i="1"/>
  <c r="AC1169" i="1"/>
  <c r="AD1169" i="1"/>
  <c r="AE1169" i="1"/>
  <c r="AF1169" i="1"/>
  <c r="AB1169" i="1" s="1"/>
  <c r="AG1169" i="1"/>
  <c r="AH1169" i="1"/>
  <c r="AI1169" i="1"/>
  <c r="AJ1169" i="1"/>
  <c r="CX1169" i="1" s="1"/>
  <c r="W1169" i="1" s="1"/>
  <c r="CQ1169" i="1"/>
  <c r="CR1169" i="1"/>
  <c r="CS1169" i="1"/>
  <c r="CT1169" i="1"/>
  <c r="CU1169" i="1"/>
  <c r="CV1169" i="1"/>
  <c r="CW1169" i="1"/>
  <c r="GL1169" i="1"/>
  <c r="GN1169" i="1"/>
  <c r="GO1169" i="1"/>
  <c r="GV1169" i="1"/>
  <c r="HC1169" i="1" s="1"/>
  <c r="GX1169" i="1"/>
  <c r="C1170" i="1"/>
  <c r="D1170" i="1"/>
  <c r="I1170" i="1"/>
  <c r="K1170" i="1"/>
  <c r="N1170" i="1"/>
  <c r="V1170" i="1"/>
  <c r="AC1170" i="1"/>
  <c r="AE1170" i="1"/>
  <c r="AD1170" i="1" s="1"/>
  <c r="AF1170" i="1"/>
  <c r="AG1170" i="1"/>
  <c r="CU1170" i="1" s="1"/>
  <c r="T1170" i="1" s="1"/>
  <c r="AH1170" i="1"/>
  <c r="AI1170" i="1"/>
  <c r="AJ1170" i="1"/>
  <c r="CX1170" i="1" s="1"/>
  <c r="W1170" i="1" s="1"/>
  <c r="CQ1170" i="1"/>
  <c r="CR1170" i="1"/>
  <c r="CS1170" i="1"/>
  <c r="CT1170" i="1"/>
  <c r="CV1170" i="1"/>
  <c r="CW1170" i="1"/>
  <c r="GL1170" i="1"/>
  <c r="GN1170" i="1"/>
  <c r="GO1170" i="1"/>
  <c r="GV1170" i="1"/>
  <c r="GX1170" i="1"/>
  <c r="GB1172" i="1" s="1"/>
  <c r="HC1170" i="1"/>
  <c r="B1172" i="1"/>
  <c r="C1172" i="1"/>
  <c r="D1172" i="1"/>
  <c r="F1172" i="1"/>
  <c r="G1172" i="1"/>
  <c r="G1165" i="1" s="1"/>
  <c r="AP1172" i="1"/>
  <c r="BD1172" i="1"/>
  <c r="F1197" i="1" s="1"/>
  <c r="BX1172" i="1"/>
  <c r="AO1172" i="1" s="1"/>
  <c r="BY1172" i="1"/>
  <c r="CK1172" i="1"/>
  <c r="BB1172" i="1" s="1"/>
  <c r="CL1172" i="1"/>
  <c r="BC1172" i="1" s="1"/>
  <c r="CM1172" i="1"/>
  <c r="CM1165" i="1" s="1"/>
  <c r="EG1172" i="1"/>
  <c r="EH1172" i="1"/>
  <c r="ET1172" i="1"/>
  <c r="P1185" i="1" s="1"/>
  <c r="EU1172" i="1"/>
  <c r="EV1172" i="1"/>
  <c r="P1197" i="1" s="1"/>
  <c r="FP1172" i="1"/>
  <c r="FQ1172" i="1"/>
  <c r="FT1172" i="1"/>
  <c r="EK1172" i="1" s="1"/>
  <c r="FU1172" i="1"/>
  <c r="FU1165" i="1" s="1"/>
  <c r="GC1172" i="1"/>
  <c r="GD1172" i="1"/>
  <c r="GE1172" i="1"/>
  <c r="P1181" i="1"/>
  <c r="F1188" i="1"/>
  <c r="P1188" i="1"/>
  <c r="B1202" i="1"/>
  <c r="B1161" i="1" s="1"/>
  <c r="C1202" i="1"/>
  <c r="C1161" i="1" s="1"/>
  <c r="D1202" i="1"/>
  <c r="D1161" i="1" s="1"/>
  <c r="F1202" i="1"/>
  <c r="G1202" i="1"/>
  <c r="EH1202" i="1"/>
  <c r="EH1161" i="1" s="1"/>
  <c r="ET1202" i="1"/>
  <c r="EU1202" i="1"/>
  <c r="P1218" i="1" s="1"/>
  <c r="EV1202" i="1"/>
  <c r="P1211" i="1"/>
  <c r="V21" i="2" s="1"/>
  <c r="B1232" i="1"/>
  <c r="B18" i="1" s="1"/>
  <c r="C1232" i="1"/>
  <c r="C18" i="1" s="1"/>
  <c r="D1232" i="1"/>
  <c r="D18" i="1" s="1"/>
  <c r="F1232" i="1"/>
  <c r="F18" i="1" s="1"/>
  <c r="G1232" i="1"/>
  <c r="G18" i="1" s="1"/>
  <c r="F12" i="6"/>
  <c r="G12" i="6"/>
  <c r="CY12" i="6"/>
  <c r="L195" i="7" l="1"/>
  <c r="L103" i="10"/>
  <c r="K107" i="10"/>
  <c r="AR107" i="10"/>
  <c r="L104" i="10" s="1"/>
  <c r="AN107" i="10"/>
  <c r="AR155" i="7"/>
  <c r="BU89" i="8"/>
  <c r="BV89" i="8" s="1"/>
  <c r="BR89" i="8"/>
  <c r="AN111" i="11"/>
  <c r="K111" i="11"/>
  <c r="I111" i="11" s="1"/>
  <c r="AR111" i="11"/>
  <c r="L108" i="11" s="1"/>
  <c r="L178" i="8"/>
  <c r="L70" i="11"/>
  <c r="L83" i="11" s="1"/>
  <c r="AT88" i="11"/>
  <c r="K80" i="10"/>
  <c r="AR80" i="10"/>
  <c r="L77" i="10" s="1"/>
  <c r="L76" i="10"/>
  <c r="AN80" i="10"/>
  <c r="L109" i="7"/>
  <c r="L216" i="7"/>
  <c r="L366" i="11"/>
  <c r="L364" i="11" s="1"/>
  <c r="AT68" i="7"/>
  <c r="L57" i="7"/>
  <c r="AN62" i="8"/>
  <c r="AR62" i="8"/>
  <c r="L58" i="8"/>
  <c r="K62" i="8"/>
  <c r="I62" i="8" s="1"/>
  <c r="L356" i="7"/>
  <c r="I68" i="7"/>
  <c r="K167" i="11"/>
  <c r="L163" i="11"/>
  <c r="AR167" i="11"/>
  <c r="L164" i="11" s="1"/>
  <c r="AN167" i="11"/>
  <c r="AW191" i="11"/>
  <c r="K191" i="11"/>
  <c r="I191" i="11" s="1"/>
  <c r="L186" i="11"/>
  <c r="L154" i="7"/>
  <c r="K329" i="7"/>
  <c r="I329" i="7" s="1"/>
  <c r="AN329" i="7"/>
  <c r="L192" i="9"/>
  <c r="L136" i="9"/>
  <c r="L134" i="9" s="1"/>
  <c r="K116" i="10"/>
  <c r="AR88" i="11"/>
  <c r="L85" i="11" s="1"/>
  <c r="L398" i="11"/>
  <c r="L445" i="11" s="1"/>
  <c r="L182" i="8"/>
  <c r="K40" i="8"/>
  <c r="AN71" i="8"/>
  <c r="K71" i="8"/>
  <c r="AR71" i="8"/>
  <c r="L68" i="8" s="1"/>
  <c r="L202" i="8"/>
  <c r="L198" i="8" s="1"/>
  <c r="AR62" i="10"/>
  <c r="AR71" i="10"/>
  <c r="L68" i="10" s="1"/>
  <c r="K71" i="10"/>
  <c r="L94" i="10"/>
  <c r="AR98" i="10"/>
  <c r="L95" i="10" s="1"/>
  <c r="K98" i="10"/>
  <c r="AN98" i="10"/>
  <c r="BU125" i="10"/>
  <c r="BV125" i="10" s="1"/>
  <c r="BR125" i="10"/>
  <c r="AR152" i="10"/>
  <c r="L149" i="10" s="1"/>
  <c r="K152" i="10"/>
  <c r="I152" i="10" s="1"/>
  <c r="AN152" i="10"/>
  <c r="AR179" i="10"/>
  <c r="L176" i="10" s="1"/>
  <c r="K179" i="10"/>
  <c r="AO66" i="11"/>
  <c r="L115" i="11"/>
  <c r="AO133" i="11" s="1"/>
  <c r="AT133" i="11"/>
  <c r="AW129" i="11"/>
  <c r="AN129" i="11"/>
  <c r="L148" i="10"/>
  <c r="K62" i="12"/>
  <c r="AW173" i="7"/>
  <c r="AN173" i="7"/>
  <c r="L112" i="10"/>
  <c r="AT177" i="7"/>
  <c r="L159" i="7"/>
  <c r="AN247" i="7"/>
  <c r="K247" i="7"/>
  <c r="I247" i="7" s="1"/>
  <c r="K325" i="7"/>
  <c r="I325" i="7" s="1"/>
  <c r="AN325" i="7"/>
  <c r="AW325" i="7"/>
  <c r="L364" i="7" s="1"/>
  <c r="L362" i="7" s="1"/>
  <c r="AR143" i="10"/>
  <c r="L140" i="10" s="1"/>
  <c r="K143" i="10"/>
  <c r="AN143" i="10"/>
  <c r="AN161" i="10"/>
  <c r="L157" i="10"/>
  <c r="L109" i="11"/>
  <c r="AR110" i="7"/>
  <c r="AN110" i="7"/>
  <c r="AT288" i="7"/>
  <c r="L271" i="7"/>
  <c r="L85" i="8"/>
  <c r="AT177" i="11"/>
  <c r="L174" i="11" s="1"/>
  <c r="L169" i="11"/>
  <c r="L246" i="11"/>
  <c r="L325" i="11"/>
  <c r="L89" i="12"/>
  <c r="L117" i="7"/>
  <c r="AO135" i="7" s="1"/>
  <c r="K351" i="7"/>
  <c r="I351" i="7" s="1"/>
  <c r="AN351" i="7"/>
  <c r="AR89" i="8"/>
  <c r="L86" i="8" s="1"/>
  <c r="AR161" i="10"/>
  <c r="L158" i="10" s="1"/>
  <c r="AT111" i="11"/>
  <c r="L92" i="11"/>
  <c r="AO111" i="11" s="1"/>
  <c r="L123" i="11"/>
  <c r="AW133" i="11" s="1"/>
  <c r="AR159" i="11"/>
  <c r="BK263" i="11"/>
  <c r="K263" i="11"/>
  <c r="I263" i="11" s="1"/>
  <c r="AY263" i="11"/>
  <c r="L322" i="11"/>
  <c r="L334" i="11"/>
  <c r="L67" i="12"/>
  <c r="K71" i="12"/>
  <c r="AN71" i="12"/>
  <c r="AR68" i="7"/>
  <c r="L64" i="7"/>
  <c r="L73" i="9"/>
  <c r="L156" i="9"/>
  <c r="L154" i="9" s="1"/>
  <c r="BV170" i="10"/>
  <c r="L327" i="11"/>
  <c r="K110" i="7"/>
  <c r="I110" i="7" s="1"/>
  <c r="AR177" i="7"/>
  <c r="L174" i="7" s="1"/>
  <c r="G184" i="7"/>
  <c r="L181" i="7"/>
  <c r="AN263" i="7"/>
  <c r="AW263" i="7"/>
  <c r="J283" i="7"/>
  <c r="AN347" i="7"/>
  <c r="K347" i="7"/>
  <c r="I347" i="7" s="1"/>
  <c r="AW347" i="7"/>
  <c r="L221" i="9"/>
  <c r="I71" i="10"/>
  <c r="K161" i="10"/>
  <c r="AT66" i="11"/>
  <c r="L189" i="11"/>
  <c r="AR228" i="11"/>
  <c r="AW312" i="11"/>
  <c r="K312" i="11"/>
  <c r="I312" i="11" s="1"/>
  <c r="AN312" i="11"/>
  <c r="K68" i="7"/>
  <c r="L91" i="7"/>
  <c r="AW110" i="7" s="1"/>
  <c r="L399" i="7" s="1"/>
  <c r="L397" i="7" s="1"/>
  <c r="AR135" i="7"/>
  <c r="L132" i="7" s="1"/>
  <c r="AW194" i="7"/>
  <c r="I239" i="7"/>
  <c r="L285" i="7"/>
  <c r="L367" i="7"/>
  <c r="L355" i="7"/>
  <c r="I331" i="7"/>
  <c r="I337" i="7"/>
  <c r="AW341" i="7"/>
  <c r="AN341" i="7"/>
  <c r="K341" i="7"/>
  <c r="I341" i="7" s="1"/>
  <c r="L370" i="7"/>
  <c r="L98" i="8"/>
  <c r="L94" i="8" s="1"/>
  <c r="L92" i="9"/>
  <c r="BV89" i="10"/>
  <c r="BU89" i="10"/>
  <c r="L127" i="10"/>
  <c r="AN170" i="10"/>
  <c r="L166" i="10"/>
  <c r="L236" i="10"/>
  <c r="L234" i="10" s="1"/>
  <c r="L186" i="12"/>
  <c r="AW193" i="7"/>
  <c r="L468" i="7" s="1"/>
  <c r="L466" i="7" s="1"/>
  <c r="L437" i="7"/>
  <c r="AN80" i="8"/>
  <c r="K80" i="8"/>
  <c r="AR80" i="8"/>
  <c r="L77" i="8" s="1"/>
  <c r="L97" i="9"/>
  <c r="L116" i="9"/>
  <c r="AN187" i="11"/>
  <c r="AN263" i="11"/>
  <c r="AN206" i="11"/>
  <c r="L192" i="12"/>
  <c r="L172" i="12"/>
  <c r="L88" i="12"/>
  <c r="L404" i="7"/>
  <c r="L201" i="9"/>
  <c r="L58" i="10"/>
  <c r="AO81" i="7"/>
  <c r="AR267" i="7"/>
  <c r="I339" i="7"/>
  <c r="I80" i="8"/>
  <c r="AN90" i="9"/>
  <c r="L86" i="9"/>
  <c r="AN116" i="10"/>
  <c r="L370" i="11"/>
  <c r="L276" i="11"/>
  <c r="L274" i="11" s="1"/>
  <c r="L265" i="11" s="1"/>
  <c r="L77" i="7"/>
  <c r="AN89" i="8"/>
  <c r="BR170" i="10"/>
  <c r="AT81" i="7"/>
  <c r="L78" i="7" s="1"/>
  <c r="L243" i="7"/>
  <c r="I288" i="7"/>
  <c r="L67" i="8"/>
  <c r="L67" i="10"/>
  <c r="AN71" i="10"/>
  <c r="AN125" i="10"/>
  <c r="L121" i="10"/>
  <c r="L175" i="10"/>
  <c r="AN179" i="10"/>
  <c r="I208" i="11"/>
  <c r="AN316" i="11"/>
  <c r="K316" i="11"/>
  <c r="I316" i="11" s="1"/>
  <c r="L193" i="12"/>
  <c r="AT110" i="7"/>
  <c r="L85" i="7"/>
  <c r="AO110" i="7" s="1"/>
  <c r="AN323" i="7"/>
  <c r="AX323" i="7"/>
  <c r="AX325" i="7"/>
  <c r="L440" i="7"/>
  <c r="L76" i="8"/>
  <c r="L190" i="9"/>
  <c r="L210" i="9"/>
  <c r="L208" i="9" s="1"/>
  <c r="K90" i="9"/>
  <c r="L196" i="10"/>
  <c r="L60" i="10"/>
  <c r="AN62" i="10" s="1"/>
  <c r="AN62" i="11"/>
  <c r="K306" i="11"/>
  <c r="AW306" i="11"/>
  <c r="AN306" i="11"/>
  <c r="L215" i="7"/>
  <c r="L403" i="7"/>
  <c r="L165" i="7"/>
  <c r="AW177" i="7" s="1"/>
  <c r="J193" i="7"/>
  <c r="I89" i="8"/>
  <c r="L281" i="10"/>
  <c r="L197" i="10"/>
  <c r="I116" i="10"/>
  <c r="L391" i="11"/>
  <c r="L86" i="11"/>
  <c r="J297" i="11"/>
  <c r="AW298" i="11"/>
  <c r="AW302" i="11"/>
  <c r="K302" i="11"/>
  <c r="I302" i="11" s="1"/>
  <c r="I308" i="11"/>
  <c r="L111" i="12"/>
  <c r="L108" i="12" s="1"/>
  <c r="L106" i="12" s="1"/>
  <c r="L173" i="12"/>
  <c r="L287" i="7"/>
  <c r="L301" i="10"/>
  <c r="AX304" i="11"/>
  <c r="AN304" i="11"/>
  <c r="AN62" i="12"/>
  <c r="L305" i="7"/>
  <c r="AX327" i="7"/>
  <c r="I349" i="7"/>
  <c r="L210" i="8"/>
  <c r="I71" i="8"/>
  <c r="L106" i="8"/>
  <c r="L129" i="8"/>
  <c r="L190" i="8"/>
  <c r="L212" i="9"/>
  <c r="K40" i="9"/>
  <c r="L64" i="9"/>
  <c r="K40" i="10"/>
  <c r="L272" i="10"/>
  <c r="L268" i="10" s="1"/>
  <c r="I143" i="10"/>
  <c r="I179" i="10"/>
  <c r="L65" i="11"/>
  <c r="K66" i="11" s="1"/>
  <c r="I66" i="11" s="1"/>
  <c r="J125" i="11"/>
  <c r="L140" i="11"/>
  <c r="AN191" i="11"/>
  <c r="L204" i="11"/>
  <c r="AX310" i="11"/>
  <c r="AW318" i="11"/>
  <c r="L162" i="12"/>
  <c r="L160" i="12" s="1"/>
  <c r="L78" i="12"/>
  <c r="L76" i="12" s="1"/>
  <c r="L182" i="12"/>
  <c r="L180" i="12" s="1"/>
  <c r="L140" i="7"/>
  <c r="L196" i="7"/>
  <c r="AN198" i="7" s="1"/>
  <c r="L306" i="7"/>
  <c r="AW262" i="7"/>
  <c r="L301" i="7" s="1"/>
  <c r="L299" i="7" s="1"/>
  <c r="AW327" i="7"/>
  <c r="K339" i="7"/>
  <c r="L472" i="7"/>
  <c r="L211" i="8"/>
  <c r="L107" i="8"/>
  <c r="L191" i="8"/>
  <c r="L196" i="9"/>
  <c r="L194" i="9" s="1"/>
  <c r="L112" i="9"/>
  <c r="L110" i="9" s="1"/>
  <c r="I80" i="10"/>
  <c r="AR66" i="11"/>
  <c r="L61" i="11"/>
  <c r="AW107" i="11"/>
  <c r="L435" i="11" s="1"/>
  <c r="L433" i="11" s="1"/>
  <c r="AN107" i="11"/>
  <c r="L205" i="11"/>
  <c r="K208" i="11"/>
  <c r="AW208" i="11"/>
  <c r="K304" i="11"/>
  <c r="I304" i="11" s="1"/>
  <c r="K308" i="11"/>
  <c r="AW310" i="11"/>
  <c r="L390" i="11"/>
  <c r="AR62" i="12"/>
  <c r="L192" i="7"/>
  <c r="L211" i="7"/>
  <c r="L209" i="7" s="1"/>
  <c r="K288" i="7"/>
  <c r="L360" i="7"/>
  <c r="L55" i="9"/>
  <c r="I170" i="10"/>
  <c r="L100" i="11"/>
  <c r="AW111" i="11" s="1"/>
  <c r="I167" i="11"/>
  <c r="K206" i="11"/>
  <c r="I206" i="11" s="1"/>
  <c r="AR206" i="11"/>
  <c r="L203" i="11" s="1"/>
  <c r="L335" i="11"/>
  <c r="AX300" i="11"/>
  <c r="L345" i="11" s="1"/>
  <c r="AN300" i="11"/>
  <c r="AN302" i="11"/>
  <c r="I306" i="11"/>
  <c r="G120" i="7"/>
  <c r="L423" i="7"/>
  <c r="L252" i="7"/>
  <c r="L135" i="8"/>
  <c r="L61" i="10"/>
  <c r="I98" i="10"/>
  <c r="L292" i="10"/>
  <c r="L288" i="10" s="1"/>
  <c r="G73" i="11"/>
  <c r="L201" i="11"/>
  <c r="L336" i="11"/>
  <c r="L439" i="11"/>
  <c r="L222" i="9"/>
  <c r="I161" i="10"/>
  <c r="L192" i="10"/>
  <c r="L190" i="10" s="1"/>
  <c r="L276" i="10"/>
  <c r="L274" i="10" s="1"/>
  <c r="I318" i="11"/>
  <c r="L117" i="9"/>
  <c r="I125" i="10"/>
  <c r="L213" i="11"/>
  <c r="AB552" i="1"/>
  <c r="AB550" i="1"/>
  <c r="AB849" i="1"/>
  <c r="FT860" i="1"/>
  <c r="AB34" i="1"/>
  <c r="AB986" i="1"/>
  <c r="AB153" i="1"/>
  <c r="CB306" i="1"/>
  <c r="AS306" i="1" s="1"/>
  <c r="AB941" i="1"/>
  <c r="FR860" i="1"/>
  <c r="GA860" i="1" s="1"/>
  <c r="AB549" i="1"/>
  <c r="CD109" i="1"/>
  <c r="AU109" i="1" s="1"/>
  <c r="AB82" i="1"/>
  <c r="AB35" i="1"/>
  <c r="AB29" i="1"/>
  <c r="AB836" i="1"/>
  <c r="AB932" i="1"/>
  <c r="EK1165" i="1"/>
  <c r="EK1202" i="1"/>
  <c r="P1189" i="1"/>
  <c r="AB948" i="1"/>
  <c r="CP930" i="1"/>
  <c r="O930" i="1" s="1"/>
  <c r="CD160" i="1"/>
  <c r="CB860" i="1"/>
  <c r="AS860" i="1" s="1"/>
  <c r="AB954" i="1"/>
  <c r="CC860" i="1"/>
  <c r="CC829" i="1" s="1"/>
  <c r="AB847" i="1"/>
  <c r="FU860" i="1"/>
  <c r="EL860" i="1" s="1"/>
  <c r="AB295" i="1"/>
  <c r="FT1165" i="1"/>
  <c r="AB945" i="1"/>
  <c r="AB556" i="1"/>
  <c r="AB546" i="1"/>
  <c r="AB966" i="1"/>
  <c r="AB557" i="1"/>
  <c r="AB31" i="1"/>
  <c r="AB975" i="1"/>
  <c r="AB845" i="1"/>
  <c r="FR109" i="1"/>
  <c r="FR26" i="1" s="1"/>
  <c r="CC1172" i="1"/>
  <c r="CC1165" i="1" s="1"/>
  <c r="AB545" i="1"/>
  <c r="EA1172" i="1"/>
  <c r="DN1172" i="1" s="1"/>
  <c r="CB1172" i="1"/>
  <c r="CD991" i="1"/>
  <c r="AU991" i="1" s="1"/>
  <c r="AB851" i="1"/>
  <c r="AB842" i="1"/>
  <c r="AB832" i="1"/>
  <c r="AB831" i="1"/>
  <c r="AB554" i="1"/>
  <c r="AB298" i="1"/>
  <c r="CC306" i="1"/>
  <c r="CC291" i="1" s="1"/>
  <c r="AB937" i="1"/>
  <c r="FT559" i="1"/>
  <c r="EK559" i="1" s="1"/>
  <c r="AB858" i="1"/>
  <c r="AB833" i="1"/>
  <c r="EA306" i="1"/>
  <c r="FR306" i="1"/>
  <c r="GA306" i="1" s="1"/>
  <c r="AB33" i="1"/>
  <c r="V1172" i="1"/>
  <c r="V1202" i="1" s="1"/>
  <c r="AB300" i="1"/>
  <c r="AB970" i="1"/>
  <c r="BZ1172" i="1"/>
  <c r="CI1172" i="1" s="1"/>
  <c r="EA860" i="1"/>
  <c r="DN860" i="1" s="1"/>
  <c r="CB542" i="1"/>
  <c r="AB147" i="1"/>
  <c r="AB103" i="1"/>
  <c r="AB102" i="1"/>
  <c r="AB1167" i="1"/>
  <c r="AB980" i="1"/>
  <c r="CY930" i="1"/>
  <c r="X930" i="1" s="1"/>
  <c r="AB856" i="1"/>
  <c r="AB840" i="1"/>
  <c r="AB839" i="1"/>
  <c r="FV160" i="1"/>
  <c r="EM160" i="1" s="1"/>
  <c r="FV109" i="1"/>
  <c r="FV26" i="1" s="1"/>
  <c r="BZ991" i="1"/>
  <c r="AQ991" i="1" s="1"/>
  <c r="AB929" i="1"/>
  <c r="AB838" i="1"/>
  <c r="AB551" i="1"/>
  <c r="GB1023" i="1"/>
  <c r="ES1028" i="1"/>
  <c r="FU829" i="1"/>
  <c r="GB1165" i="1"/>
  <c r="ES1172" i="1"/>
  <c r="AB960" i="1"/>
  <c r="FT829" i="1"/>
  <c r="EK860" i="1"/>
  <c r="CJ559" i="1"/>
  <c r="HG194" i="1"/>
  <c r="S194" i="1"/>
  <c r="V194" i="1"/>
  <c r="P194" i="1"/>
  <c r="AT1172" i="1"/>
  <c r="U965" i="1"/>
  <c r="AJ991" i="1"/>
  <c r="EM761" i="1"/>
  <c r="P782" i="1"/>
  <c r="DL761" i="1"/>
  <c r="P784" i="1"/>
  <c r="AX761" i="1"/>
  <c r="F770" i="1"/>
  <c r="F787" i="1"/>
  <c r="W761" i="1"/>
  <c r="DY291" i="1"/>
  <c r="DL306" i="1"/>
  <c r="GM48" i="1"/>
  <c r="GN48" i="1" s="1"/>
  <c r="CV1" i="3"/>
  <c r="U28" i="1" s="1"/>
  <c r="CX1" i="3"/>
  <c r="DO1172" i="1"/>
  <c r="EB1165" i="1"/>
  <c r="AB1168" i="1"/>
  <c r="AS1172" i="1"/>
  <c r="CB1165" i="1"/>
  <c r="CP1084" i="1"/>
  <c r="O1084" i="1" s="1"/>
  <c r="FR1099" i="1"/>
  <c r="AB968" i="1"/>
  <c r="EH829" i="1"/>
  <c r="EH890" i="1"/>
  <c r="P869" i="1"/>
  <c r="FQ291" i="1"/>
  <c r="EH306" i="1"/>
  <c r="CD1060" i="1"/>
  <c r="AU1099" i="1"/>
  <c r="CP1076" i="1"/>
  <c r="O1076" i="1" s="1"/>
  <c r="GM1076" i="1" s="1"/>
  <c r="GN1076" i="1" s="1"/>
  <c r="P1038" i="1"/>
  <c r="EI1023" i="1"/>
  <c r="AB967" i="1"/>
  <c r="CU333" i="3"/>
  <c r="CU334" i="3"/>
  <c r="CV333" i="3"/>
  <c r="U841" i="1" s="1"/>
  <c r="GX841" i="1"/>
  <c r="GB225" i="1"/>
  <c r="GM79" i="1"/>
  <c r="GN79" i="1" s="1"/>
  <c r="DG174" i="3"/>
  <c r="DF174" i="3"/>
  <c r="DJ174" i="3" s="1"/>
  <c r="DH174" i="3"/>
  <c r="DI174" i="3"/>
  <c r="AB1063" i="1"/>
  <c r="EA1023" i="1"/>
  <c r="DN1028" i="1"/>
  <c r="T1028" i="1"/>
  <c r="AG1023" i="1"/>
  <c r="AB936" i="1"/>
  <c r="AB857" i="1"/>
  <c r="P800" i="1"/>
  <c r="EP621" i="1"/>
  <c r="F593" i="1"/>
  <c r="AO538" i="1"/>
  <c r="CU545" i="3"/>
  <c r="CV545" i="3"/>
  <c r="U1169" i="1" s="1"/>
  <c r="CX545" i="3"/>
  <c r="CU546" i="3"/>
  <c r="FQ1060" i="1"/>
  <c r="EH1099" i="1"/>
  <c r="GA1099" i="1"/>
  <c r="DM1028" i="1"/>
  <c r="DZ1023" i="1"/>
  <c r="CG991" i="1"/>
  <c r="AB953" i="1"/>
  <c r="CU352" i="3"/>
  <c r="CU351" i="3"/>
  <c r="CV351" i="3"/>
  <c r="CX352" i="3"/>
  <c r="GX850" i="1"/>
  <c r="EO621" i="1"/>
  <c r="P799" i="1"/>
  <c r="P621" i="1"/>
  <c r="F796" i="1"/>
  <c r="AB63" i="1"/>
  <c r="AB1081" i="1"/>
  <c r="F1045" i="1"/>
  <c r="AS1023" i="1"/>
  <c r="X1028" i="1"/>
  <c r="AK1023" i="1"/>
  <c r="GX963" i="1"/>
  <c r="EN621" i="1"/>
  <c r="P798" i="1"/>
  <c r="DG472" i="3"/>
  <c r="DH472" i="3"/>
  <c r="DF472" i="3"/>
  <c r="DJ472" i="3" s="1"/>
  <c r="DI472" i="3"/>
  <c r="CV366" i="3"/>
  <c r="CX366" i="3"/>
  <c r="EG1165" i="1"/>
  <c r="P1176" i="1"/>
  <c r="EG1202" i="1"/>
  <c r="AJ1023" i="1"/>
  <c r="W1028" i="1"/>
  <c r="AB1025" i="1"/>
  <c r="CV342" i="3"/>
  <c r="CU342" i="3"/>
  <c r="CX342" i="3"/>
  <c r="CU341" i="3"/>
  <c r="GX845" i="1"/>
  <c r="CV341" i="3"/>
  <c r="U845" i="1" s="1"/>
  <c r="CX341" i="3"/>
  <c r="P1227" i="1"/>
  <c r="EV1161" i="1"/>
  <c r="AB1090" i="1"/>
  <c r="CP979" i="1"/>
  <c r="O979" i="1" s="1"/>
  <c r="GM979" i="1" s="1"/>
  <c r="GN979" i="1" s="1"/>
  <c r="CP1078" i="1"/>
  <c r="O1078" i="1" s="1"/>
  <c r="GM1078" i="1" s="1"/>
  <c r="GO1078" i="1" s="1"/>
  <c r="V1023" i="1"/>
  <c r="F1051" i="1"/>
  <c r="EM1028" i="1"/>
  <c r="FV1023" i="1"/>
  <c r="Q1026" i="1"/>
  <c r="DV1028" i="1" s="1"/>
  <c r="T1026" i="1"/>
  <c r="DY1028" i="1" s="1"/>
  <c r="AS621" i="1"/>
  <c r="F810" i="1"/>
  <c r="P1215" i="1"/>
  <c r="ET1161" i="1"/>
  <c r="FV1099" i="1"/>
  <c r="R1028" i="1"/>
  <c r="AE1023" i="1"/>
  <c r="CP962" i="1"/>
  <c r="O962" i="1" s="1"/>
  <c r="GM962" i="1" s="1"/>
  <c r="GN962" i="1" s="1"/>
  <c r="AO542" i="1"/>
  <c r="F563" i="1"/>
  <c r="DY559" i="1"/>
  <c r="GM1089" i="1"/>
  <c r="GO1089" i="1" s="1"/>
  <c r="CP1066" i="1"/>
  <c r="O1066" i="1" s="1"/>
  <c r="AU1028" i="1"/>
  <c r="CD1023" i="1"/>
  <c r="GM978" i="1"/>
  <c r="GN978" i="1" s="1"/>
  <c r="W965" i="1"/>
  <c r="AG991" i="1"/>
  <c r="P668" i="1"/>
  <c r="EP659" i="1"/>
  <c r="DO659" i="1"/>
  <c r="P685" i="1"/>
  <c r="BA659" i="1"/>
  <c r="F681" i="1"/>
  <c r="BA793" i="1"/>
  <c r="F665" i="1"/>
  <c r="AO659" i="1"/>
  <c r="FR559" i="1"/>
  <c r="CZ219" i="1"/>
  <c r="Y219" i="1" s="1"/>
  <c r="CY219" i="1"/>
  <c r="X219" i="1" s="1"/>
  <c r="EM225" i="1"/>
  <c r="FV192" i="1"/>
  <c r="T1169" i="1"/>
  <c r="AG1172" i="1" s="1"/>
  <c r="DY1172" i="1"/>
  <c r="CJ1172" i="1"/>
  <c r="AJ1172" i="1"/>
  <c r="CP1067" i="1"/>
  <c r="O1067" i="1" s="1"/>
  <c r="GM1067" i="1" s="1"/>
  <c r="GN1067" i="1" s="1"/>
  <c r="FP1023" i="1"/>
  <c r="FY1028" i="1"/>
  <c r="EG1028" i="1"/>
  <c r="AT1028" i="1"/>
  <c r="CC1023" i="1"/>
  <c r="U988" i="1"/>
  <c r="R988" i="1"/>
  <c r="GX988" i="1"/>
  <c r="V965" i="1"/>
  <c r="CP961" i="1"/>
  <c r="O961" i="1" s="1"/>
  <c r="GX99" i="1"/>
  <c r="AP1165" i="1"/>
  <c r="F1181" i="1"/>
  <c r="AP1202" i="1"/>
  <c r="CP1077" i="1"/>
  <c r="O1077" i="1" s="1"/>
  <c r="GM1077" i="1" s="1"/>
  <c r="GN1077" i="1" s="1"/>
  <c r="AQ1099" i="1"/>
  <c r="CG1099" i="1"/>
  <c r="BZ1060" i="1"/>
  <c r="CI1099" i="1"/>
  <c r="AG1099" i="1"/>
  <c r="CX524" i="3"/>
  <c r="CW527" i="3"/>
  <c r="CU523" i="3"/>
  <c r="CX523" i="3"/>
  <c r="CX528" i="3"/>
  <c r="GX986" i="1"/>
  <c r="U985" i="1"/>
  <c r="AB972" i="1"/>
  <c r="CX493" i="3"/>
  <c r="W969" i="1"/>
  <c r="AB961" i="1"/>
  <c r="W953" i="1"/>
  <c r="AB928" i="1"/>
  <c r="F795" i="1"/>
  <c r="O621" i="1"/>
  <c r="EN659" i="1"/>
  <c r="P666" i="1"/>
  <c r="P683" i="1"/>
  <c r="DM659" i="1"/>
  <c r="DM793" i="1"/>
  <c r="AY659" i="1"/>
  <c r="AY793" i="1"/>
  <c r="F687" i="1"/>
  <c r="X659" i="1"/>
  <c r="X793" i="1"/>
  <c r="AO793" i="1"/>
  <c r="BC621" i="1"/>
  <c r="AS589" i="1"/>
  <c r="AS542" i="1"/>
  <c r="F576" i="1"/>
  <c r="GM215" i="1"/>
  <c r="GN215" i="1" s="1"/>
  <c r="Q97" i="1"/>
  <c r="R97" i="1"/>
  <c r="P97" i="1"/>
  <c r="P508" i="1"/>
  <c r="DG368" i="1"/>
  <c r="CM291" i="1"/>
  <c r="BD306" i="1"/>
  <c r="CY195" i="1"/>
  <c r="X195" i="1" s="1"/>
  <c r="CZ195" i="1"/>
  <c r="Y195" i="1" s="1"/>
  <c r="DG438" i="3"/>
  <c r="DI438" i="3"/>
  <c r="DF438" i="3"/>
  <c r="DJ438" i="3" s="1"/>
  <c r="DH438" i="3"/>
  <c r="BC1165" i="1"/>
  <c r="BC1202" i="1"/>
  <c r="GM1082" i="1"/>
  <c r="GO1082" i="1" s="1"/>
  <c r="CZ1081" i="1"/>
  <c r="Y1081" i="1" s="1"/>
  <c r="CY1081" i="1"/>
  <c r="X1081" i="1" s="1"/>
  <c r="EC1099" i="1" s="1"/>
  <c r="DY1099" i="1"/>
  <c r="CJ1023" i="1"/>
  <c r="BA1028" i="1"/>
  <c r="Q1028" i="1"/>
  <c r="AD1023" i="1"/>
  <c r="W988" i="1"/>
  <c r="AB971" i="1"/>
  <c r="FV991" i="1"/>
  <c r="CU321" i="3"/>
  <c r="CU322" i="3"/>
  <c r="CV321" i="3"/>
  <c r="U835" i="1" s="1"/>
  <c r="AX793" i="1"/>
  <c r="F519" i="1"/>
  <c r="BB368" i="1"/>
  <c r="BD225" i="1"/>
  <c r="CM192" i="1"/>
  <c r="BZ192" i="1"/>
  <c r="AQ225" i="1"/>
  <c r="U59" i="1"/>
  <c r="F1185" i="1"/>
  <c r="BB1165" i="1"/>
  <c r="BB1202" i="1"/>
  <c r="EU1161" i="1"/>
  <c r="GM1091" i="1"/>
  <c r="GO1091" i="1" s="1"/>
  <c r="U1084" i="1"/>
  <c r="AB1078" i="1"/>
  <c r="CP1071" i="1"/>
  <c r="O1071" i="1" s="1"/>
  <c r="GM1071" i="1" s="1"/>
  <c r="GO1071" i="1" s="1"/>
  <c r="CP1070" i="1"/>
  <c r="O1070" i="1" s="1"/>
  <c r="GM1070" i="1" s="1"/>
  <c r="GO1070" i="1" s="1"/>
  <c r="S1064" i="1"/>
  <c r="AF1099" i="1" s="1"/>
  <c r="V1064" i="1"/>
  <c r="AI1099" i="1" s="1"/>
  <c r="W1064" i="1"/>
  <c r="AJ1099" i="1" s="1"/>
  <c r="DX1099" i="1"/>
  <c r="AH1099" i="1"/>
  <c r="AC1028" i="1"/>
  <c r="FR1025" i="1"/>
  <c r="BY1028" i="1" s="1"/>
  <c r="CP1025" i="1"/>
  <c r="O1025" i="1" s="1"/>
  <c r="T989" i="1"/>
  <c r="AB989" i="1"/>
  <c r="V988" i="1"/>
  <c r="X693" i="1"/>
  <c r="GB559" i="1"/>
  <c r="BA368" i="1"/>
  <c r="F526" i="1"/>
  <c r="CZ197" i="1"/>
  <c r="Y197" i="1" s="1"/>
  <c r="CY197" i="1"/>
  <c r="X197" i="1" s="1"/>
  <c r="W64" i="1"/>
  <c r="EI109" i="1"/>
  <c r="T1084" i="1"/>
  <c r="CY1075" i="1"/>
  <c r="X1075" i="1" s="1"/>
  <c r="CZ1075" i="1"/>
  <c r="Y1075" i="1" s="1"/>
  <c r="GX1064" i="1"/>
  <c r="CJ1099" i="1" s="1"/>
  <c r="DW1099" i="1"/>
  <c r="P985" i="1"/>
  <c r="CP985" i="1" s="1"/>
  <c r="O985" i="1" s="1"/>
  <c r="GM985" i="1" s="1"/>
  <c r="GN985" i="1" s="1"/>
  <c r="CP957" i="1"/>
  <c r="O957" i="1" s="1"/>
  <c r="CY957" i="1"/>
  <c r="X957" i="1" s="1"/>
  <c r="GX953" i="1"/>
  <c r="CJ991" i="1"/>
  <c r="CV360" i="3"/>
  <c r="CX359" i="3"/>
  <c r="CU359" i="3"/>
  <c r="GX854" i="1"/>
  <c r="CU360" i="3"/>
  <c r="CX360" i="3"/>
  <c r="AB846" i="1"/>
  <c r="DM693" i="1"/>
  <c r="P531" i="1"/>
  <c r="EV368" i="1"/>
  <c r="AB304" i="1"/>
  <c r="GM204" i="1"/>
  <c r="GN204" i="1" s="1"/>
  <c r="CY198" i="1"/>
  <c r="X198" i="1" s="1"/>
  <c r="CZ198" i="1"/>
  <c r="Y198" i="1" s="1"/>
  <c r="CZ81" i="1"/>
  <c r="Y81" i="1" s="1"/>
  <c r="CY81" i="1"/>
  <c r="X81" i="1" s="1"/>
  <c r="DF500" i="3"/>
  <c r="DJ500" i="3" s="1"/>
  <c r="DI500" i="3"/>
  <c r="DH500" i="3"/>
  <c r="DG500" i="3"/>
  <c r="CP1087" i="1"/>
  <c r="O1087" i="1" s="1"/>
  <c r="GM1087" i="1" s="1"/>
  <c r="GO1087" i="1" s="1"/>
  <c r="CY1085" i="1"/>
  <c r="X1085" i="1" s="1"/>
  <c r="CZ1085" i="1"/>
  <c r="Y1085" i="1" s="1"/>
  <c r="AB1083" i="1"/>
  <c r="GM1079" i="1"/>
  <c r="GO1079" i="1" s="1"/>
  <c r="GB1099" i="1"/>
  <c r="DV1099" i="1"/>
  <c r="P1044" i="1"/>
  <c r="EU1023" i="1"/>
  <c r="R985" i="1"/>
  <c r="Q985" i="1"/>
  <c r="HG953" i="1"/>
  <c r="P953" i="1"/>
  <c r="Q953" i="1"/>
  <c r="GM952" i="1"/>
  <c r="GN952" i="1" s="1"/>
  <c r="AT860" i="1"/>
  <c r="AB837" i="1"/>
  <c r="AY693" i="1"/>
  <c r="F703" i="1"/>
  <c r="EN693" i="1"/>
  <c r="P492" i="1"/>
  <c r="EU474" i="1"/>
  <c r="EI474" i="1"/>
  <c r="P486" i="1"/>
  <c r="P479" i="1"/>
  <c r="DH474" i="1"/>
  <c r="AT474" i="1"/>
  <c r="F494" i="1"/>
  <c r="S474" i="1"/>
  <c r="F491" i="1"/>
  <c r="CY220" i="1"/>
  <c r="X220" i="1" s="1"/>
  <c r="AB219" i="1"/>
  <c r="P104" i="1"/>
  <c r="Q104" i="1"/>
  <c r="V104" i="1"/>
  <c r="DH442" i="3"/>
  <c r="DI442" i="3"/>
  <c r="DG442" i="3"/>
  <c r="DJ442" i="3" s="1"/>
  <c r="DF442" i="3"/>
  <c r="BY1165" i="1"/>
  <c r="HG1084" i="1"/>
  <c r="S1084" i="1"/>
  <c r="V1084" i="1"/>
  <c r="W1026" i="1"/>
  <c r="EB1028" i="1" s="1"/>
  <c r="P989" i="1"/>
  <c r="O989" i="1" s="1"/>
  <c r="GM989" i="1" s="1"/>
  <c r="GO989" i="1" s="1"/>
  <c r="V989" i="1"/>
  <c r="W989" i="1"/>
  <c r="S988" i="1"/>
  <c r="AB987" i="1"/>
  <c r="P965" i="1"/>
  <c r="U946" i="1"/>
  <c r="W946" i="1"/>
  <c r="GX946" i="1"/>
  <c r="T845" i="1"/>
  <c r="AG860" i="1" s="1"/>
  <c r="CU327" i="3"/>
  <c r="CU328" i="3"/>
  <c r="CX327" i="3"/>
  <c r="T838" i="1"/>
  <c r="GX838" i="1"/>
  <c r="W838" i="1"/>
  <c r="BZ860" i="1"/>
  <c r="T835" i="1"/>
  <c r="P785" i="1"/>
  <c r="DM761" i="1"/>
  <c r="AY761" i="1"/>
  <c r="F771" i="1"/>
  <c r="F789" i="1"/>
  <c r="X761" i="1"/>
  <c r="P714" i="1"/>
  <c r="EM793" i="1"/>
  <c r="P716" i="1"/>
  <c r="DL793" i="1"/>
  <c r="F702" i="1"/>
  <c r="AX693" i="1"/>
  <c r="W693" i="1"/>
  <c r="F719" i="1"/>
  <c r="W793" i="1"/>
  <c r="EM693" i="1"/>
  <c r="AT621" i="1"/>
  <c r="F811" i="1"/>
  <c r="FU291" i="1"/>
  <c r="EL306" i="1"/>
  <c r="CZ217" i="1"/>
  <c r="Y217" i="1" s="1"/>
  <c r="CY217" i="1"/>
  <c r="X217" i="1" s="1"/>
  <c r="GM217" i="1" s="1"/>
  <c r="GN217" i="1" s="1"/>
  <c r="AU160" i="1"/>
  <c r="CD141" i="1"/>
  <c r="W78" i="1"/>
  <c r="T59" i="1"/>
  <c r="DG61" i="3"/>
  <c r="DF61" i="3"/>
  <c r="DJ61" i="3" s="1"/>
  <c r="DH61" i="3"/>
  <c r="DI61" i="3"/>
  <c r="AO1202" i="1"/>
  <c r="AO1165" i="1"/>
  <c r="AO1023" i="1"/>
  <c r="F1032" i="1"/>
  <c r="T988" i="1"/>
  <c r="T985" i="1"/>
  <c r="U963" i="1"/>
  <c r="W845" i="1"/>
  <c r="CU331" i="3"/>
  <c r="CU332" i="3"/>
  <c r="CV332" i="3"/>
  <c r="W835" i="1"/>
  <c r="AU793" i="1"/>
  <c r="AU625" i="1"/>
  <c r="F646" i="1"/>
  <c r="EG474" i="1"/>
  <c r="P480" i="1"/>
  <c r="BC336" i="1"/>
  <c r="BC291" i="1"/>
  <c r="V218" i="1"/>
  <c r="W199" i="1"/>
  <c r="HG199" i="1"/>
  <c r="T199" i="1"/>
  <c r="R199" i="1"/>
  <c r="CZ86" i="1"/>
  <c r="Y86" i="1" s="1"/>
  <c r="CY86" i="1"/>
  <c r="X86" i="1" s="1"/>
  <c r="AB64" i="1"/>
  <c r="EV1099" i="1"/>
  <c r="Q1064" i="1"/>
  <c r="AL1023" i="1"/>
  <c r="Y1028" i="1"/>
  <c r="R1026" i="1"/>
  <c r="DW1028" i="1" s="1"/>
  <c r="AB958" i="1"/>
  <c r="T850" i="1"/>
  <c r="DG727" i="1"/>
  <c r="P731" i="1"/>
  <c r="P709" i="1"/>
  <c r="DJ693" i="1"/>
  <c r="F717" i="1"/>
  <c r="U793" i="1"/>
  <c r="U693" i="1"/>
  <c r="EK693" i="1"/>
  <c r="EU793" i="1"/>
  <c r="DH793" i="1"/>
  <c r="P630" i="1"/>
  <c r="S625" i="1"/>
  <c r="S793" i="1"/>
  <c r="DP440" i="1"/>
  <c r="DN406" i="1"/>
  <c r="U218" i="1"/>
  <c r="CZ87" i="1"/>
  <c r="Y87" i="1" s="1"/>
  <c r="CY87" i="1"/>
  <c r="X87" i="1" s="1"/>
  <c r="S63" i="1"/>
  <c r="DH228" i="3"/>
  <c r="DF228" i="3"/>
  <c r="DJ228" i="3" s="1"/>
  <c r="DG228" i="3"/>
  <c r="DI228" i="3"/>
  <c r="DF196" i="3"/>
  <c r="DJ196" i="3" s="1"/>
  <c r="DI196" i="3"/>
  <c r="DG196" i="3"/>
  <c r="DH196" i="3"/>
  <c r="DF69" i="3"/>
  <c r="DJ69" i="3" s="1"/>
  <c r="DI69" i="3"/>
  <c r="DG69" i="3"/>
  <c r="DH69" i="3"/>
  <c r="F1176" i="1"/>
  <c r="P1064" i="1"/>
  <c r="CP1064" i="1" s="1"/>
  <c r="O1064" i="1" s="1"/>
  <c r="GM1064" i="1" s="1"/>
  <c r="GO1064" i="1" s="1"/>
  <c r="P995" i="1"/>
  <c r="CZ978" i="1"/>
  <c r="Y978" i="1" s="1"/>
  <c r="CY978" i="1"/>
  <c r="X978" i="1" s="1"/>
  <c r="W943" i="1"/>
  <c r="AB942" i="1"/>
  <c r="FP829" i="1"/>
  <c r="EG860" i="1"/>
  <c r="CU364" i="3"/>
  <c r="CX364" i="3"/>
  <c r="CV363" i="3"/>
  <c r="AB850" i="1"/>
  <c r="T841" i="1"/>
  <c r="EK793" i="1"/>
  <c r="P749" i="1"/>
  <c r="ES727" i="1"/>
  <c r="F757" i="1"/>
  <c r="AR727" i="1"/>
  <c r="ET625" i="1"/>
  <c r="ET793" i="1"/>
  <c r="P640" i="1"/>
  <c r="DG625" i="1"/>
  <c r="P629" i="1"/>
  <c r="R625" i="1"/>
  <c r="R793" i="1"/>
  <c r="F504" i="1"/>
  <c r="F478" i="1"/>
  <c r="O474" i="1"/>
  <c r="BB440" i="1"/>
  <c r="GX194" i="1"/>
  <c r="BX26" i="1"/>
  <c r="AO109" i="1"/>
  <c r="CY88" i="1"/>
  <c r="X88" i="1" s="1"/>
  <c r="AB65" i="1"/>
  <c r="R63" i="1"/>
  <c r="DF516" i="3"/>
  <c r="DJ516" i="3" s="1"/>
  <c r="DG516" i="3"/>
  <c r="DI516" i="3"/>
  <c r="DH516" i="3"/>
  <c r="DG89" i="3"/>
  <c r="DF89" i="3"/>
  <c r="DJ89" i="3" s="1"/>
  <c r="DH89" i="3"/>
  <c r="DI89" i="3"/>
  <c r="CP1090" i="1"/>
  <c r="O1090" i="1" s="1"/>
  <c r="GM1090" i="1" s="1"/>
  <c r="GO1090" i="1" s="1"/>
  <c r="CP1075" i="1"/>
  <c r="O1075" i="1" s="1"/>
  <c r="CP1063" i="1"/>
  <c r="O1063" i="1" s="1"/>
  <c r="AB974" i="1"/>
  <c r="W959" i="1"/>
  <c r="AB956" i="1"/>
  <c r="T935" i="1"/>
  <c r="V935" i="1"/>
  <c r="EH926" i="1"/>
  <c r="CU343" i="3"/>
  <c r="CU344" i="3"/>
  <c r="CV343" i="3"/>
  <c r="CX343" i="3"/>
  <c r="CX344" i="3"/>
  <c r="W846" i="1"/>
  <c r="F745" i="1"/>
  <c r="BC727" i="1"/>
  <c r="EG793" i="1"/>
  <c r="P631" i="1"/>
  <c r="AR793" i="1"/>
  <c r="F655" i="1"/>
  <c r="AR625" i="1"/>
  <c r="EQ440" i="1"/>
  <c r="P383" i="1"/>
  <c r="EH372" i="1"/>
  <c r="EH506" i="1"/>
  <c r="CU260" i="3"/>
  <c r="CU259" i="3"/>
  <c r="W293" i="1"/>
  <c r="AO225" i="1"/>
  <c r="CG225" i="1"/>
  <c r="R220" i="1"/>
  <c r="CZ220" i="1" s="1"/>
  <c r="Y220" i="1" s="1"/>
  <c r="U220" i="1"/>
  <c r="GX220" i="1"/>
  <c r="HG220" i="1"/>
  <c r="BD26" i="1"/>
  <c r="BD255" i="1"/>
  <c r="F134" i="1"/>
  <c r="W105" i="1"/>
  <c r="CP85" i="1"/>
  <c r="O85" i="1" s="1"/>
  <c r="DH540" i="3"/>
  <c r="DF540" i="3"/>
  <c r="DJ540" i="3" s="1"/>
  <c r="DG540" i="3"/>
  <c r="DI540" i="3"/>
  <c r="GX1078" i="1"/>
  <c r="EU926" i="1"/>
  <c r="P1007" i="1"/>
  <c r="S972" i="1"/>
  <c r="V959" i="1"/>
  <c r="AB949" i="1"/>
  <c r="R946" i="1"/>
  <c r="W935" i="1"/>
  <c r="P873" i="1"/>
  <c r="ET829" i="1"/>
  <c r="ET890" i="1"/>
  <c r="AB855" i="1"/>
  <c r="AI860" i="1"/>
  <c r="F798" i="1"/>
  <c r="AP621" i="1"/>
  <c r="F802" i="1"/>
  <c r="EQ727" i="1"/>
  <c r="P737" i="1"/>
  <c r="P755" i="1"/>
  <c r="DP727" i="1"/>
  <c r="BB727" i="1"/>
  <c r="F742" i="1"/>
  <c r="O727" i="1"/>
  <c r="F731" i="1"/>
  <c r="ET693" i="1"/>
  <c r="P708" i="1"/>
  <c r="DG693" i="1"/>
  <c r="P697" i="1"/>
  <c r="R693" i="1"/>
  <c r="F709" i="1"/>
  <c r="EI659" i="1"/>
  <c r="DQ793" i="1"/>
  <c r="DQ625" i="1"/>
  <c r="F643" i="1"/>
  <c r="BC625" i="1"/>
  <c r="F637" i="1"/>
  <c r="AQ793" i="1"/>
  <c r="EJ621" i="1"/>
  <c r="W548" i="1"/>
  <c r="T546" i="1"/>
  <c r="P502" i="1"/>
  <c r="ES372" i="1"/>
  <c r="P394" i="1"/>
  <c r="EG372" i="1"/>
  <c r="P378" i="1"/>
  <c r="EG506" i="1"/>
  <c r="BD506" i="1"/>
  <c r="BD372" i="1"/>
  <c r="Q372" i="1"/>
  <c r="F386" i="1"/>
  <c r="CX264" i="3"/>
  <c r="CU264" i="3"/>
  <c r="CV264" i="3"/>
  <c r="CU263" i="3"/>
  <c r="F241" i="1"/>
  <c r="BC255" i="1"/>
  <c r="V220" i="1"/>
  <c r="CY210" i="1"/>
  <c r="X210" i="1" s="1"/>
  <c r="CZ210" i="1"/>
  <c r="Y210" i="1" s="1"/>
  <c r="GM210" i="1" s="1"/>
  <c r="GN210" i="1" s="1"/>
  <c r="V199" i="1"/>
  <c r="CD225" i="1"/>
  <c r="R149" i="1"/>
  <c r="V105" i="1"/>
  <c r="T104" i="1"/>
  <c r="T97" i="1"/>
  <c r="S89" i="1"/>
  <c r="T89" i="1"/>
  <c r="GX89" i="1"/>
  <c r="W89" i="1"/>
  <c r="P88" i="1"/>
  <c r="R88" i="1"/>
  <c r="CZ88" i="1" s="1"/>
  <c r="Y88" i="1" s="1"/>
  <c r="P73" i="1"/>
  <c r="AB51" i="1"/>
  <c r="DH347" i="3"/>
  <c r="DI347" i="3"/>
  <c r="DG347" i="3"/>
  <c r="DF347" i="3"/>
  <c r="CV299" i="3"/>
  <c r="U551" i="1" s="1"/>
  <c r="CX299" i="3"/>
  <c r="DF41" i="3"/>
  <c r="DJ41" i="3" s="1"/>
  <c r="DI41" i="3"/>
  <c r="DH41" i="3"/>
  <c r="DG41" i="3"/>
  <c r="BD1202" i="1"/>
  <c r="EL1172" i="1"/>
  <c r="BD1165" i="1"/>
  <c r="S1096" i="1"/>
  <c r="AB1092" i="1"/>
  <c r="AB1086" i="1"/>
  <c r="AB1079" i="1"/>
  <c r="GX1072" i="1"/>
  <c r="HG1069" i="1"/>
  <c r="Q1069" i="1"/>
  <c r="CP1069" i="1" s="1"/>
  <c r="O1069" i="1" s="1"/>
  <c r="S1068" i="1"/>
  <c r="ET991" i="1"/>
  <c r="BC926" i="1"/>
  <c r="BC1129" i="1"/>
  <c r="CZ979" i="1"/>
  <c r="Y979" i="1" s="1"/>
  <c r="P977" i="1"/>
  <c r="O977" i="1" s="1"/>
  <c r="GM977" i="1" s="1"/>
  <c r="GO977" i="1" s="1"/>
  <c r="V976" i="1"/>
  <c r="R972" i="1"/>
  <c r="T961" i="1"/>
  <c r="V953" i="1"/>
  <c r="Q946" i="1"/>
  <c r="AB940" i="1"/>
  <c r="W836" i="1"/>
  <c r="W831" i="1"/>
  <c r="F772" i="1"/>
  <c r="F737" i="1"/>
  <c r="P753" i="1"/>
  <c r="DO727" i="1"/>
  <c r="BA727" i="1"/>
  <c r="F749" i="1"/>
  <c r="EU727" i="1"/>
  <c r="X727" i="1"/>
  <c r="P723" i="1"/>
  <c r="F714" i="1"/>
  <c r="EG659" i="1"/>
  <c r="EQ625" i="1"/>
  <c r="P635" i="1"/>
  <c r="P653" i="1"/>
  <c r="DP625" i="1"/>
  <c r="DP793" i="1"/>
  <c r="BB625" i="1"/>
  <c r="BB793" i="1"/>
  <c r="F640" i="1"/>
  <c r="O625" i="1"/>
  <c r="F629" i="1"/>
  <c r="EV625" i="1"/>
  <c r="BA625" i="1"/>
  <c r="F605" i="1"/>
  <c r="P602" i="1"/>
  <c r="ET538" i="1"/>
  <c r="F602" i="1"/>
  <c r="BB538" i="1"/>
  <c r="AB548" i="1"/>
  <c r="AB544" i="1"/>
  <c r="DN506" i="1"/>
  <c r="U368" i="1"/>
  <c r="F528" i="1"/>
  <c r="P460" i="1"/>
  <c r="EL440" i="1"/>
  <c r="EL506" i="1"/>
  <c r="F512" i="1"/>
  <c r="AW368" i="1"/>
  <c r="ER506" i="1"/>
  <c r="ER372" i="1"/>
  <c r="P385" i="1"/>
  <c r="DQ506" i="1"/>
  <c r="P401" i="1"/>
  <c r="BC506" i="1"/>
  <c r="BC372" i="1"/>
  <c r="F390" i="1"/>
  <c r="AQ506" i="1"/>
  <c r="F384" i="1"/>
  <c r="P506" i="1"/>
  <c r="F377" i="1"/>
  <c r="CL291" i="1"/>
  <c r="BB192" i="1"/>
  <c r="F238" i="1"/>
  <c r="R208" i="1"/>
  <c r="CP208" i="1" s="1"/>
  <c r="O208" i="1" s="1"/>
  <c r="GX199" i="1"/>
  <c r="U199" i="1"/>
  <c r="BC192" i="1"/>
  <c r="CZ98" i="1"/>
  <c r="Y98" i="1" s="1"/>
  <c r="CY98" i="1"/>
  <c r="X98" i="1" s="1"/>
  <c r="GM98" i="1" s="1"/>
  <c r="GN98" i="1" s="1"/>
  <c r="GX74" i="1"/>
  <c r="S66" i="1"/>
  <c r="AB52" i="1"/>
  <c r="CY39" i="1"/>
  <c r="X39" i="1" s="1"/>
  <c r="CZ39" i="1"/>
  <c r="Y39" i="1" s="1"/>
  <c r="CX494" i="3"/>
  <c r="CW494" i="3"/>
  <c r="V969" i="1" s="1"/>
  <c r="CW419" i="3"/>
  <c r="CX419" i="3"/>
  <c r="DG390" i="3"/>
  <c r="DH390" i="3"/>
  <c r="DI390" i="3"/>
  <c r="DF390" i="3"/>
  <c r="DJ390" i="3" s="1"/>
  <c r="CV355" i="3"/>
  <c r="U852" i="1" s="1"/>
  <c r="DH350" i="3"/>
  <c r="DG350" i="3"/>
  <c r="DI350" i="3"/>
  <c r="DJ350" i="3" s="1"/>
  <c r="DF350" i="3"/>
  <c r="EV1023" i="1"/>
  <c r="EC1023" i="1"/>
  <c r="CW385" i="3"/>
  <c r="V936" i="1" s="1"/>
  <c r="CU383" i="3"/>
  <c r="CV383" i="3"/>
  <c r="U936" i="1" s="1"/>
  <c r="CX384" i="3"/>
  <c r="T851" i="1"/>
  <c r="T846" i="1"/>
  <c r="GX835" i="1"/>
  <c r="CJ860" i="1" s="1"/>
  <c r="CU315" i="3"/>
  <c r="CX315" i="3"/>
  <c r="CU316" i="3"/>
  <c r="CU314" i="3"/>
  <c r="CU313" i="3"/>
  <c r="CX313" i="3"/>
  <c r="CV313" i="3"/>
  <c r="F773" i="1"/>
  <c r="AQ761" i="1"/>
  <c r="BC761" i="1"/>
  <c r="ER727" i="1"/>
  <c r="DQ727" i="1"/>
  <c r="Q659" i="1"/>
  <c r="F673" i="1"/>
  <c r="P651" i="1"/>
  <c r="DO793" i="1"/>
  <c r="DO625" i="1"/>
  <c r="F631" i="1"/>
  <c r="AO625" i="1"/>
  <c r="EU625" i="1"/>
  <c r="P433" i="1"/>
  <c r="EV406" i="1"/>
  <c r="EJ406" i="1"/>
  <c r="P436" i="1"/>
  <c r="AU506" i="1"/>
  <c r="AU406" i="1"/>
  <c r="F427" i="1"/>
  <c r="EB306" i="1"/>
  <c r="EH192" i="1"/>
  <c r="P234" i="1"/>
  <c r="T220" i="1"/>
  <c r="CP214" i="1"/>
  <c r="O214" i="1" s="1"/>
  <c r="GM214" i="1" s="1"/>
  <c r="GN214" i="1" s="1"/>
  <c r="EG160" i="1"/>
  <c r="FP141" i="1"/>
  <c r="P158" i="1"/>
  <c r="O158" i="1" s="1"/>
  <c r="GM158" i="1" s="1"/>
  <c r="GO158" i="1" s="1"/>
  <c r="U158" i="1"/>
  <c r="V158" i="1"/>
  <c r="GX158" i="1"/>
  <c r="CX255" i="3"/>
  <c r="CX256" i="3"/>
  <c r="CX252" i="3"/>
  <c r="CX258" i="3"/>
  <c r="I156" i="1"/>
  <c r="CU249" i="3"/>
  <c r="P157" i="1" s="1"/>
  <c r="O157" i="1" s="1"/>
  <c r="GM157" i="1" s="1"/>
  <c r="GO157" i="1" s="1"/>
  <c r="CX254" i="3"/>
  <c r="CX249" i="3"/>
  <c r="CX251" i="3"/>
  <c r="W80" i="1"/>
  <c r="DG522" i="3"/>
  <c r="DF522" i="3"/>
  <c r="DJ522" i="3" s="1"/>
  <c r="DH522" i="3"/>
  <c r="DI522" i="3"/>
  <c r="CX502" i="3"/>
  <c r="DH355" i="3"/>
  <c r="DG355" i="3"/>
  <c r="Q852" i="1" s="1"/>
  <c r="DF355" i="3"/>
  <c r="P852" i="1" s="1"/>
  <c r="DI355" i="3"/>
  <c r="S961" i="1"/>
  <c r="EA1099" i="1"/>
  <c r="R961" i="1"/>
  <c r="F671" i="1"/>
  <c r="AQ659" i="1"/>
  <c r="P634" i="1"/>
  <c r="ER625" i="1"/>
  <c r="EG559" i="1"/>
  <c r="FP542" i="1"/>
  <c r="AP542" i="1"/>
  <c r="AP589" i="1"/>
  <c r="AJ559" i="1"/>
  <c r="R506" i="1"/>
  <c r="F501" i="1"/>
  <c r="P420" i="1"/>
  <c r="DO506" i="1"/>
  <c r="P398" i="1"/>
  <c r="F394" i="1"/>
  <c r="BA372" i="1"/>
  <c r="AO372" i="1"/>
  <c r="AO506" i="1"/>
  <c r="F378" i="1"/>
  <c r="F322" i="1"/>
  <c r="T218" i="1"/>
  <c r="HG209" i="1"/>
  <c r="S209" i="1"/>
  <c r="V209" i="1"/>
  <c r="EA225" i="1" s="1"/>
  <c r="GX149" i="1"/>
  <c r="CX230" i="3"/>
  <c r="CU230" i="3"/>
  <c r="P151" i="1" s="1"/>
  <c r="O151" i="1" s="1"/>
  <c r="GM151" i="1" s="1"/>
  <c r="GO151" i="1" s="1"/>
  <c r="CX231" i="3"/>
  <c r="CW232" i="3"/>
  <c r="V148" i="1" s="1"/>
  <c r="CW234" i="3"/>
  <c r="CX238" i="3"/>
  <c r="CX235" i="3"/>
  <c r="I150" i="1"/>
  <c r="CX236" i="3"/>
  <c r="CV230" i="3"/>
  <c r="U148" i="1" s="1"/>
  <c r="Q100" i="1"/>
  <c r="P100" i="1"/>
  <c r="CP100" i="1" s="1"/>
  <c r="O100" i="1" s="1"/>
  <c r="V97" i="1"/>
  <c r="AB95" i="1"/>
  <c r="V89" i="1"/>
  <c r="T74" i="1"/>
  <c r="R54" i="1"/>
  <c r="GX54" i="1"/>
  <c r="GX44" i="1"/>
  <c r="CZ41" i="1"/>
  <c r="Y41" i="1" s="1"/>
  <c r="CY41" i="1"/>
  <c r="X41" i="1" s="1"/>
  <c r="CP41" i="1"/>
  <c r="O41" i="1" s="1"/>
  <c r="GM41" i="1" s="1"/>
  <c r="GN41" i="1" s="1"/>
  <c r="CX531" i="3"/>
  <c r="DF422" i="3"/>
  <c r="DJ422" i="3" s="1"/>
  <c r="DI422" i="3"/>
  <c r="DG422" i="3"/>
  <c r="DH422" i="3"/>
  <c r="CU363" i="3"/>
  <c r="V63" i="1"/>
  <c r="CV513" i="3"/>
  <c r="U980" i="1" s="1"/>
  <c r="CX513" i="3"/>
  <c r="DH480" i="3"/>
  <c r="DI480" i="3"/>
  <c r="DF480" i="3"/>
  <c r="DJ480" i="3" s="1"/>
  <c r="DG480" i="3"/>
  <c r="DG356" i="3"/>
  <c r="DH356" i="3"/>
  <c r="DI356" i="3"/>
  <c r="DJ356" i="3" s="1"/>
  <c r="DF356" i="3"/>
  <c r="DH191" i="3"/>
  <c r="DF191" i="3"/>
  <c r="DJ191" i="3" s="1"/>
  <c r="DG191" i="3"/>
  <c r="DI191" i="3"/>
  <c r="DF172" i="3"/>
  <c r="DJ172" i="3" s="1"/>
  <c r="DH172" i="3"/>
  <c r="DG172" i="3"/>
  <c r="DI172" i="3"/>
  <c r="AB1065" i="1"/>
  <c r="R1064" i="1"/>
  <c r="AE1099" i="1" s="1"/>
  <c r="S1026" i="1"/>
  <c r="DX1028" i="1" s="1"/>
  <c r="AB985" i="1"/>
  <c r="DF443" i="3"/>
  <c r="DI443" i="3"/>
  <c r="DH443" i="3"/>
  <c r="DG443" i="3"/>
  <c r="DJ443" i="3" s="1"/>
  <c r="FR829" i="1"/>
  <c r="AB854" i="1"/>
  <c r="GB860" i="1"/>
  <c r="P818" i="1"/>
  <c r="EV621" i="1"/>
  <c r="DI793" i="1"/>
  <c r="P639" i="1"/>
  <c r="T793" i="1"/>
  <c r="F648" i="1"/>
  <c r="EJ625" i="1"/>
  <c r="BX542" i="1"/>
  <c r="ES474" i="1"/>
  <c r="P496" i="1"/>
  <c r="Q474" i="1"/>
  <c r="F488" i="1"/>
  <c r="F444" i="1"/>
  <c r="O506" i="1"/>
  <c r="CP212" i="1"/>
  <c r="O212" i="1" s="1"/>
  <c r="GM212" i="1" s="1"/>
  <c r="GO212" i="1" s="1"/>
  <c r="CC225" i="1" s="1"/>
  <c r="CP197" i="1"/>
  <c r="O197" i="1" s="1"/>
  <c r="AB196" i="1"/>
  <c r="T63" i="1"/>
  <c r="DH508" i="3"/>
  <c r="DF508" i="3"/>
  <c r="DJ508" i="3" s="1"/>
  <c r="DG508" i="3"/>
  <c r="DI508" i="3"/>
  <c r="GD1060" i="1"/>
  <c r="EU1099" i="1"/>
  <c r="S989" i="1"/>
  <c r="AB988" i="1"/>
  <c r="S985" i="1"/>
  <c r="AB955" i="1"/>
  <c r="R953" i="1"/>
  <c r="CU361" i="3"/>
  <c r="CX361" i="3"/>
  <c r="CU362" i="3"/>
  <c r="CX362" i="3"/>
  <c r="W855" i="1"/>
  <c r="EI727" i="1"/>
  <c r="AV693" i="1"/>
  <c r="F700" i="1"/>
  <c r="P637" i="1"/>
  <c r="EI793" i="1"/>
  <c r="CV293" i="3"/>
  <c r="CU291" i="3"/>
  <c r="CU293" i="3"/>
  <c r="CX291" i="3"/>
  <c r="CU292" i="3"/>
  <c r="CX293" i="3"/>
  <c r="EP368" i="1"/>
  <c r="P513" i="1"/>
  <c r="F462" i="1"/>
  <c r="BA440" i="1"/>
  <c r="AO440" i="1"/>
  <c r="F446" i="1"/>
  <c r="EO406" i="1"/>
  <c r="P414" i="1"/>
  <c r="AZ406" i="1"/>
  <c r="F419" i="1"/>
  <c r="DN306" i="1"/>
  <c r="EA291" i="1"/>
  <c r="W194" i="1"/>
  <c r="AJ160" i="1"/>
  <c r="CV546" i="3"/>
  <c r="CX546" i="3"/>
  <c r="CX478" i="3"/>
  <c r="CW478" i="3"/>
  <c r="DH413" i="3"/>
  <c r="DG413" i="3"/>
  <c r="DF413" i="3"/>
  <c r="DJ413" i="3" s="1"/>
  <c r="DG376" i="3"/>
  <c r="DH376" i="3"/>
  <c r="DF376" i="3"/>
  <c r="DI376" i="3"/>
  <c r="DJ376" i="3" s="1"/>
  <c r="DI20" i="3"/>
  <c r="DJ20" i="3" s="1"/>
  <c r="DF20" i="3"/>
  <c r="DG20" i="3"/>
  <c r="DH20" i="3"/>
  <c r="R1084" i="1"/>
  <c r="U972" i="1"/>
  <c r="T946" i="1"/>
  <c r="EG727" i="1"/>
  <c r="EH625" i="1"/>
  <c r="EH793" i="1"/>
  <c r="EA559" i="1"/>
  <c r="BZ559" i="1"/>
  <c r="CI559" i="1" s="1"/>
  <c r="AR506" i="1"/>
  <c r="P484" i="1"/>
  <c r="F489" i="1"/>
  <c r="BB474" i="1"/>
  <c r="P466" i="1"/>
  <c r="CU276" i="3"/>
  <c r="CV276" i="3"/>
  <c r="CU275" i="3"/>
  <c r="CX275" i="3"/>
  <c r="W301" i="1"/>
  <c r="T149" i="1"/>
  <c r="AG160" i="1" s="1"/>
  <c r="CU103" i="3"/>
  <c r="CU104" i="3"/>
  <c r="CX108" i="3"/>
  <c r="CW108" i="3"/>
  <c r="CV104" i="3"/>
  <c r="CX115" i="3"/>
  <c r="CX111" i="3"/>
  <c r="CU106" i="3"/>
  <c r="CV106" i="3"/>
  <c r="CU105" i="3"/>
  <c r="I76" i="1"/>
  <c r="V76" i="1" s="1"/>
  <c r="CX110" i="3"/>
  <c r="CX113" i="3"/>
  <c r="I80" i="1"/>
  <c r="I78" i="1"/>
  <c r="DI456" i="3"/>
  <c r="DG456" i="3"/>
  <c r="DH456" i="3"/>
  <c r="DJ441" i="3"/>
  <c r="DJ273" i="3"/>
  <c r="DH23" i="3"/>
  <c r="DF23" i="3"/>
  <c r="DI23" i="3"/>
  <c r="DG23" i="3"/>
  <c r="AB1095" i="1"/>
  <c r="Q1084" i="1"/>
  <c r="P1026" i="1"/>
  <c r="FU1023" i="1"/>
  <c r="P1016" i="1"/>
  <c r="Q989" i="1"/>
  <c r="Q988" i="1"/>
  <c r="T972" i="1"/>
  <c r="S946" i="1"/>
  <c r="V943" i="1"/>
  <c r="P885" i="1"/>
  <c r="EV829" i="1"/>
  <c r="EV890" i="1"/>
  <c r="CU353" i="3"/>
  <c r="CU354" i="3"/>
  <c r="CU346" i="3"/>
  <c r="CX346" i="3"/>
  <c r="CU345" i="3"/>
  <c r="CU335" i="3"/>
  <c r="CU336" i="3"/>
  <c r="CX336" i="3"/>
  <c r="AB841" i="1"/>
  <c r="CU323" i="3"/>
  <c r="CU324" i="3"/>
  <c r="CX324" i="3"/>
  <c r="CX323" i="3"/>
  <c r="AB835" i="1"/>
  <c r="P738" i="1"/>
  <c r="F716" i="1"/>
  <c r="EU693" i="1"/>
  <c r="P711" i="1"/>
  <c r="S693" i="1"/>
  <c r="F710" i="1"/>
  <c r="P647" i="1"/>
  <c r="ES793" i="1"/>
  <c r="ES625" i="1"/>
  <c r="BD793" i="1"/>
  <c r="BD625" i="1"/>
  <c r="Q793" i="1"/>
  <c r="F639" i="1"/>
  <c r="P568" i="1"/>
  <c r="EH542" i="1"/>
  <c r="T548" i="1"/>
  <c r="AG559" i="1" s="1"/>
  <c r="CU287" i="3"/>
  <c r="CX287" i="3"/>
  <c r="CU288" i="3"/>
  <c r="GX546" i="1"/>
  <c r="X368" i="1"/>
  <c r="F532" i="1"/>
  <c r="AX406" i="1"/>
  <c r="F415" i="1"/>
  <c r="DL406" i="1"/>
  <c r="ET506" i="1"/>
  <c r="P387" i="1"/>
  <c r="AS368" i="1"/>
  <c r="F523" i="1"/>
  <c r="EM368" i="1"/>
  <c r="BZ306" i="1"/>
  <c r="CG306" i="1" s="1"/>
  <c r="CY214" i="1"/>
  <c r="X214" i="1" s="1"/>
  <c r="CZ214" i="1"/>
  <c r="Y214" i="1" s="1"/>
  <c r="Q92" i="1"/>
  <c r="DH519" i="3"/>
  <c r="DF519" i="3"/>
  <c r="DJ519" i="3" s="1"/>
  <c r="DG519" i="3"/>
  <c r="DI519" i="3"/>
  <c r="CU541" i="3"/>
  <c r="CU542" i="3"/>
  <c r="CV542" i="3"/>
  <c r="CX542" i="3"/>
  <c r="CV541" i="3"/>
  <c r="CX541" i="3"/>
  <c r="AB1089" i="1"/>
  <c r="BD1060" i="1"/>
  <c r="P1046" i="1"/>
  <c r="CP984" i="1"/>
  <c r="O984" i="1" s="1"/>
  <c r="GM984" i="1" s="1"/>
  <c r="GN984" i="1" s="1"/>
  <c r="EU1129" i="1"/>
  <c r="P1085" i="1"/>
  <c r="CP1085" i="1" s="1"/>
  <c r="O1085" i="1" s="1"/>
  <c r="GM1085" i="1" s="1"/>
  <c r="GN1085" i="1" s="1"/>
  <c r="U1085" i="1"/>
  <c r="DZ1099" i="1" s="1"/>
  <c r="CP1083" i="1"/>
  <c r="O1083" i="1" s="1"/>
  <c r="GM1083" i="1" s="1"/>
  <c r="GO1083" i="1" s="1"/>
  <c r="P1072" i="1"/>
  <c r="W1072" i="1"/>
  <c r="HG1068" i="1"/>
  <c r="P1054" i="1"/>
  <c r="BB991" i="1"/>
  <c r="DG515" i="3"/>
  <c r="DF515" i="3"/>
  <c r="DJ515" i="3" s="1"/>
  <c r="DH515" i="3"/>
  <c r="DI515" i="3"/>
  <c r="Q972" i="1"/>
  <c r="CP960" i="1"/>
  <c r="O960" i="1" s="1"/>
  <c r="GM960" i="1" s="1"/>
  <c r="GN960" i="1" s="1"/>
  <c r="S959" i="1"/>
  <c r="CP958" i="1"/>
  <c r="O958" i="1" s="1"/>
  <c r="GM958" i="1" s="1"/>
  <c r="GN958" i="1" s="1"/>
  <c r="CZ957" i="1"/>
  <c r="Y957" i="1" s="1"/>
  <c r="S950" i="1"/>
  <c r="V950" i="1"/>
  <c r="P950" i="1"/>
  <c r="O950" i="1" s="1"/>
  <c r="GM950" i="1" s="1"/>
  <c r="GO950" i="1" s="1"/>
  <c r="S943" i="1"/>
  <c r="AB943" i="1"/>
  <c r="U935" i="1"/>
  <c r="CU548" i="3"/>
  <c r="CX547" i="3"/>
  <c r="CV548" i="3"/>
  <c r="CU547" i="3"/>
  <c r="CV547" i="3"/>
  <c r="U1170" i="1" s="1"/>
  <c r="FR1172" i="1"/>
  <c r="P1103" i="1"/>
  <c r="Q1096" i="1"/>
  <c r="W1085" i="1"/>
  <c r="EB1099" i="1" s="1"/>
  <c r="CZ1069" i="1"/>
  <c r="Y1069" i="1" s="1"/>
  <c r="ED1099" i="1" s="1"/>
  <c r="GX1068" i="1"/>
  <c r="Q1068" i="1"/>
  <c r="CP1068" i="1" s="1"/>
  <c r="O1068" i="1" s="1"/>
  <c r="CY1066" i="1"/>
  <c r="X1066" i="1" s="1"/>
  <c r="CG1028" i="1"/>
  <c r="BD1023" i="1"/>
  <c r="T976" i="1"/>
  <c r="CU427" i="3"/>
  <c r="P947" i="1" s="1"/>
  <c r="O947" i="1" s="1"/>
  <c r="GM947" i="1" s="1"/>
  <c r="GO947" i="1" s="1"/>
  <c r="CX435" i="3"/>
  <c r="CX434" i="3"/>
  <c r="CW430" i="3"/>
  <c r="CX430" i="3"/>
  <c r="CW429" i="3"/>
  <c r="CX429" i="3"/>
  <c r="CW432" i="3"/>
  <c r="CX432" i="3"/>
  <c r="CX428" i="3"/>
  <c r="GX943" i="1"/>
  <c r="AB930" i="1"/>
  <c r="GD829" i="1"/>
  <c r="EU860" i="1"/>
  <c r="CU365" i="3"/>
  <c r="CU366" i="3"/>
  <c r="W850" i="1"/>
  <c r="CU340" i="3"/>
  <c r="CU339" i="3"/>
  <c r="CX339" i="3"/>
  <c r="CV340" i="3"/>
  <c r="CX340" i="3"/>
  <c r="GX844" i="1"/>
  <c r="ER793" i="1"/>
  <c r="DJ793" i="1"/>
  <c r="EQ761" i="1"/>
  <c r="P771" i="1"/>
  <c r="O761" i="1"/>
  <c r="F765" i="1"/>
  <c r="DQ761" i="1"/>
  <c r="F713" i="1"/>
  <c r="F677" i="1"/>
  <c r="BC659" i="1"/>
  <c r="AB1170" i="1"/>
  <c r="F1112" i="1"/>
  <c r="F1103" i="1"/>
  <c r="P1096" i="1"/>
  <c r="HG1081" i="1"/>
  <c r="Q1081" i="1"/>
  <c r="CP1081" i="1" s="1"/>
  <c r="O1081" i="1" s="1"/>
  <c r="GM1081" i="1" s="1"/>
  <c r="GN1081" i="1" s="1"/>
  <c r="S1080" i="1"/>
  <c r="CP1062" i="1"/>
  <c r="O1062" i="1" s="1"/>
  <c r="U977" i="1"/>
  <c r="AB976" i="1"/>
  <c r="W972" i="1"/>
  <c r="CU501" i="3"/>
  <c r="P973" i="1" s="1"/>
  <c r="O973" i="1" s="1"/>
  <c r="GM973" i="1" s="1"/>
  <c r="GO973" i="1" s="1"/>
  <c r="CX505" i="3"/>
  <c r="CX506" i="3"/>
  <c r="CV501" i="3"/>
  <c r="U971" i="1" s="1"/>
  <c r="CX504" i="3"/>
  <c r="Q961" i="1"/>
  <c r="CY960" i="1"/>
  <c r="X960" i="1" s="1"/>
  <c r="CZ960" i="1"/>
  <c r="Y960" i="1" s="1"/>
  <c r="Q959" i="1"/>
  <c r="CP959" i="1" s="1"/>
  <c r="O959" i="1" s="1"/>
  <c r="AB944" i="1"/>
  <c r="S935" i="1"/>
  <c r="W841" i="1"/>
  <c r="CU325" i="3"/>
  <c r="CU326" i="3"/>
  <c r="W837" i="1"/>
  <c r="T832" i="1"/>
  <c r="P816" i="1"/>
  <c r="EQ793" i="1"/>
  <c r="DG793" i="1"/>
  <c r="DP761" i="1"/>
  <c r="EQ659" i="1"/>
  <c r="P669" i="1"/>
  <c r="O659" i="1"/>
  <c r="F663" i="1"/>
  <c r="AI559" i="1"/>
  <c r="Q506" i="1"/>
  <c r="F429" i="1"/>
  <c r="P381" i="1"/>
  <c r="DK368" i="1"/>
  <c r="F319" i="1"/>
  <c r="BB336" i="1"/>
  <c r="CU277" i="3"/>
  <c r="CU278" i="3"/>
  <c r="CV277" i="3"/>
  <c r="U302" i="1" s="1"/>
  <c r="CX277" i="3"/>
  <c r="AB301" i="1"/>
  <c r="AI306" i="1"/>
  <c r="AB293" i="1"/>
  <c r="AP192" i="1"/>
  <c r="F234" i="1"/>
  <c r="CP222" i="1"/>
  <c r="O222" i="1" s="1"/>
  <c r="GM222" i="1" s="1"/>
  <c r="GO222" i="1" s="1"/>
  <c r="R218" i="1"/>
  <c r="HG208" i="1"/>
  <c r="CZ207" i="1"/>
  <c r="Y207" i="1" s="1"/>
  <c r="CY207" i="1"/>
  <c r="X207" i="1" s="1"/>
  <c r="AB200" i="1"/>
  <c r="T194" i="1"/>
  <c r="ET141" i="1"/>
  <c r="P173" i="1"/>
  <c r="W158" i="1"/>
  <c r="U97" i="1"/>
  <c r="U89" i="1"/>
  <c r="P66" i="1"/>
  <c r="W59" i="1"/>
  <c r="W55" i="1"/>
  <c r="DH469" i="3"/>
  <c r="DF469" i="3"/>
  <c r="DJ469" i="3" s="1"/>
  <c r="DI469" i="3"/>
  <c r="DG469" i="3"/>
  <c r="DF456" i="3"/>
  <c r="DJ456" i="3" s="1"/>
  <c r="DH441" i="3"/>
  <c r="DF441" i="3"/>
  <c r="CX433" i="3"/>
  <c r="CV353" i="3"/>
  <c r="U851" i="1" s="1"/>
  <c r="CX353" i="3"/>
  <c r="P417" i="1"/>
  <c r="EH406" i="1"/>
  <c r="AS406" i="1"/>
  <c r="F425" i="1"/>
  <c r="EO506" i="1"/>
  <c r="AZ506" i="1"/>
  <c r="AZ372" i="1"/>
  <c r="Y372" i="1"/>
  <c r="Y506" i="1"/>
  <c r="F401" i="1"/>
  <c r="DN372" i="1"/>
  <c r="AY368" i="1"/>
  <c r="GX301" i="1"/>
  <c r="CJ306" i="1" s="1"/>
  <c r="CX265" i="3"/>
  <c r="CU265" i="3"/>
  <c r="CV265" i="3"/>
  <c r="CU266" i="3"/>
  <c r="P198" i="1"/>
  <c r="Q198" i="1"/>
  <c r="CK141" i="1"/>
  <c r="BB160" i="1"/>
  <c r="BZ160" i="1"/>
  <c r="CG160" i="1" s="1"/>
  <c r="FQ26" i="1"/>
  <c r="EH109" i="1"/>
  <c r="T100" i="1"/>
  <c r="CY68" i="1"/>
  <c r="X68" i="1" s="1"/>
  <c r="CZ68" i="1"/>
  <c r="Y68" i="1" s="1"/>
  <c r="T60" i="1"/>
  <c r="Q54" i="1"/>
  <c r="CU83" i="3"/>
  <c r="CX85" i="3"/>
  <c r="CX95" i="3"/>
  <c r="CX86" i="3"/>
  <c r="CW85" i="3"/>
  <c r="CX98" i="3"/>
  <c r="CV83" i="3"/>
  <c r="U53" i="1" s="1"/>
  <c r="I63" i="1"/>
  <c r="CX92" i="3"/>
  <c r="I67" i="1"/>
  <c r="U67" i="1" s="1"/>
  <c r="I71" i="1"/>
  <c r="CX83" i="3"/>
  <c r="I65" i="1"/>
  <c r="I69" i="1"/>
  <c r="I57" i="1"/>
  <c r="I61" i="1"/>
  <c r="I55" i="1"/>
  <c r="W53" i="1"/>
  <c r="CZ43" i="1"/>
  <c r="Y43" i="1" s="1"/>
  <c r="CY43" i="1"/>
  <c r="X43" i="1" s="1"/>
  <c r="CX525" i="3"/>
  <c r="CX503" i="3"/>
  <c r="CV495" i="3"/>
  <c r="U970" i="1" s="1"/>
  <c r="CX495" i="3"/>
  <c r="DG473" i="3"/>
  <c r="DI473" i="3"/>
  <c r="DH473" i="3"/>
  <c r="DF404" i="3"/>
  <c r="DG404" i="3"/>
  <c r="DH404" i="3"/>
  <c r="DI404" i="3"/>
  <c r="DJ404" i="3" s="1"/>
  <c r="CV367" i="3"/>
  <c r="DF147" i="3"/>
  <c r="DG147" i="3"/>
  <c r="DI147" i="3"/>
  <c r="DH147" i="3"/>
  <c r="CX90" i="3"/>
  <c r="DF50" i="3"/>
  <c r="DJ50" i="3" s="1"/>
  <c r="DH50" i="3"/>
  <c r="DI50" i="3"/>
  <c r="DG50" i="3"/>
  <c r="DF33" i="3"/>
  <c r="DJ33" i="3" s="1"/>
  <c r="DG33" i="3"/>
  <c r="DH33" i="3"/>
  <c r="DI33" i="3"/>
  <c r="DF29" i="3"/>
  <c r="DH29" i="3"/>
  <c r="DI29" i="3"/>
  <c r="DG29" i="3"/>
  <c r="DJ29" i="3" s="1"/>
  <c r="DG3" i="3"/>
  <c r="DF3" i="3"/>
  <c r="DH3" i="3"/>
  <c r="DI3" i="3"/>
  <c r="S1074" i="1"/>
  <c r="CX532" i="3"/>
  <c r="CU532" i="3"/>
  <c r="P988" i="1" s="1"/>
  <c r="O988" i="1" s="1"/>
  <c r="GM988" i="1" s="1"/>
  <c r="GO988" i="1" s="1"/>
  <c r="CX539" i="3"/>
  <c r="CX534" i="3"/>
  <c r="CX535" i="3"/>
  <c r="CX536" i="3"/>
  <c r="CW536" i="3"/>
  <c r="CW534" i="3"/>
  <c r="CW535" i="3"/>
  <c r="CV532" i="3"/>
  <c r="U987" i="1" s="1"/>
  <c r="DF491" i="3"/>
  <c r="DG491" i="3"/>
  <c r="DH491" i="3"/>
  <c r="CU489" i="3"/>
  <c r="CV489" i="3"/>
  <c r="U966" i="1" s="1"/>
  <c r="CU391" i="3"/>
  <c r="CX398" i="3"/>
  <c r="CX392" i="3"/>
  <c r="CX401" i="3"/>
  <c r="CV391" i="3"/>
  <c r="U940" i="1" s="1"/>
  <c r="P939" i="1"/>
  <c r="O939" i="1" s="1"/>
  <c r="GM939" i="1" s="1"/>
  <c r="GO939" i="1" s="1"/>
  <c r="CM926" i="1"/>
  <c r="AP890" i="1"/>
  <c r="AP829" i="1"/>
  <c r="F869" i="1"/>
  <c r="CU358" i="3"/>
  <c r="CX358" i="3"/>
  <c r="CU357" i="3"/>
  <c r="CU349" i="3"/>
  <c r="CU350" i="3"/>
  <c r="AB844" i="1"/>
  <c r="AB834" i="1"/>
  <c r="V621" i="1"/>
  <c r="F816" i="1"/>
  <c r="F572" i="1"/>
  <c r="EV559" i="1"/>
  <c r="F511" i="1"/>
  <c r="EK368" i="1"/>
  <c r="P523" i="1"/>
  <c r="AX506" i="1"/>
  <c r="P497" i="1"/>
  <c r="DL474" i="1"/>
  <c r="AX474" i="1"/>
  <c r="F483" i="1"/>
  <c r="DG440" i="1"/>
  <c r="R406" i="1"/>
  <c r="EO372" i="1"/>
  <c r="ET336" i="1"/>
  <c r="P319" i="1"/>
  <c r="EV336" i="1"/>
  <c r="EV291" i="1"/>
  <c r="GX302" i="1"/>
  <c r="T295" i="1"/>
  <c r="FT306" i="1"/>
  <c r="FQ192" i="1"/>
  <c r="GA225" i="1"/>
  <c r="CY216" i="1"/>
  <c r="X216" i="1" s="1"/>
  <c r="GM216" i="1" s="1"/>
  <c r="GN216" i="1" s="1"/>
  <c r="W208" i="1"/>
  <c r="CY205" i="1"/>
  <c r="X205" i="1" s="1"/>
  <c r="GM205" i="1" s="1"/>
  <c r="GN205" i="1" s="1"/>
  <c r="CP202" i="1"/>
  <c r="O202" i="1" s="1"/>
  <c r="GM202" i="1" s="1"/>
  <c r="GN202" i="1" s="1"/>
  <c r="S155" i="1"/>
  <c r="CV221" i="3"/>
  <c r="U147" i="1" s="1"/>
  <c r="CW224" i="3"/>
  <c r="CX224" i="3"/>
  <c r="CX223" i="3"/>
  <c r="CX229" i="3"/>
  <c r="CU221" i="3"/>
  <c r="CX221" i="3"/>
  <c r="I149" i="1"/>
  <c r="S149" i="1" s="1"/>
  <c r="T147" i="1"/>
  <c r="EG109" i="1"/>
  <c r="T80" i="1"/>
  <c r="V73" i="1"/>
  <c r="GX62" i="1"/>
  <c r="GX53" i="1"/>
  <c r="CY51" i="1"/>
  <c r="X51" i="1" s="1"/>
  <c r="CZ51" i="1"/>
  <c r="Y51" i="1" s="1"/>
  <c r="P42" i="1"/>
  <c r="S40" i="1"/>
  <c r="CY37" i="1"/>
  <c r="X37" i="1" s="1"/>
  <c r="CZ37" i="1"/>
  <c r="Y37" i="1" s="1"/>
  <c r="CU19" i="3"/>
  <c r="CX19" i="3"/>
  <c r="CW21" i="3"/>
  <c r="V32" i="1" s="1"/>
  <c r="CX21" i="3"/>
  <c r="CX22" i="3"/>
  <c r="CV19" i="3"/>
  <c r="U32" i="1" s="1"/>
  <c r="GX32" i="1"/>
  <c r="CX514" i="3"/>
  <c r="DF423" i="3"/>
  <c r="DJ423" i="3" s="1"/>
  <c r="DI423" i="3"/>
  <c r="DG423" i="3"/>
  <c r="DH423" i="3"/>
  <c r="DJ370" i="3"/>
  <c r="S929" i="1"/>
  <c r="CP929" i="1" s="1"/>
  <c r="O929" i="1" s="1"/>
  <c r="CV298" i="3"/>
  <c r="CX298" i="3"/>
  <c r="CX367" i="3"/>
  <c r="CU368" i="3"/>
  <c r="AB853" i="1"/>
  <c r="AB843" i="1"/>
  <c r="CU319" i="3"/>
  <c r="CV320" i="3"/>
  <c r="CU320" i="3"/>
  <c r="EQ693" i="1"/>
  <c r="P703" i="1"/>
  <c r="V474" i="1"/>
  <c r="F499" i="1"/>
  <c r="EH440" i="1"/>
  <c r="EM372" i="1"/>
  <c r="P393" i="1"/>
  <c r="P395" i="1"/>
  <c r="DL506" i="1"/>
  <c r="W506" i="1"/>
  <c r="W372" i="1"/>
  <c r="DL372" i="1"/>
  <c r="EU336" i="1"/>
  <c r="EU291" i="1"/>
  <c r="AB303" i="1"/>
  <c r="T293" i="1"/>
  <c r="AG306" i="1" s="1"/>
  <c r="FP192" i="1"/>
  <c r="EG225" i="1"/>
  <c r="CP223" i="1"/>
  <c r="O223" i="1" s="1"/>
  <c r="GM223" i="1" s="1"/>
  <c r="GO223" i="1" s="1"/>
  <c r="FU225" i="1" s="1"/>
  <c r="V208" i="1"/>
  <c r="T154" i="1"/>
  <c r="AB154" i="1"/>
  <c r="ET26" i="1"/>
  <c r="ET255" i="1"/>
  <c r="F118" i="1"/>
  <c r="AP26" i="1"/>
  <c r="AP255" i="1"/>
  <c r="U88" i="1"/>
  <c r="U73" i="1"/>
  <c r="P68" i="1"/>
  <c r="R68" i="1"/>
  <c r="I59" i="1"/>
  <c r="P55" i="1"/>
  <c r="AB49" i="1"/>
  <c r="W44" i="1"/>
  <c r="R40" i="1"/>
  <c r="GX40" i="1"/>
  <c r="P40" i="1"/>
  <c r="CP40" i="1" s="1"/>
  <c r="O40" i="1" s="1"/>
  <c r="CX533" i="3"/>
  <c r="DG512" i="3"/>
  <c r="DF512" i="3"/>
  <c r="DJ512" i="3" s="1"/>
  <c r="DH512" i="3"/>
  <c r="DI512" i="3"/>
  <c r="CW453" i="3"/>
  <c r="CX349" i="3"/>
  <c r="DH307" i="3"/>
  <c r="DF307" i="3"/>
  <c r="DG307" i="3"/>
  <c r="DI307" i="3"/>
  <c r="CV239" i="3"/>
  <c r="U153" i="1" s="1"/>
  <c r="CX239" i="3"/>
  <c r="CW225" i="3"/>
  <c r="CX225" i="3"/>
  <c r="DG141" i="3"/>
  <c r="DF141" i="3"/>
  <c r="DJ141" i="3" s="1"/>
  <c r="DH141" i="3"/>
  <c r="DI141" i="3"/>
  <c r="DI135" i="3"/>
  <c r="DF135" i="3"/>
  <c r="DJ135" i="3" s="1"/>
  <c r="DG135" i="3"/>
  <c r="DH135" i="3"/>
  <c r="CU544" i="3"/>
  <c r="CU543" i="3"/>
  <c r="CV544" i="3"/>
  <c r="AB1077" i="1"/>
  <c r="CX475" i="3"/>
  <c r="CV475" i="3"/>
  <c r="U955" i="1" s="1"/>
  <c r="CX476" i="3"/>
  <c r="CX483" i="3"/>
  <c r="CX486" i="3"/>
  <c r="CU475" i="3"/>
  <c r="CX479" i="3"/>
  <c r="CX488" i="3"/>
  <c r="P743" i="1"/>
  <c r="DJ727" i="1"/>
  <c r="CV305" i="3"/>
  <c r="CU306" i="3"/>
  <c r="CX306" i="3"/>
  <c r="CU305" i="3"/>
  <c r="CX305" i="3"/>
  <c r="CC559" i="1"/>
  <c r="DK474" i="1"/>
  <c r="ES440" i="1"/>
  <c r="P462" i="1"/>
  <c r="F467" i="1"/>
  <c r="BD440" i="1"/>
  <c r="AS440" i="1"/>
  <c r="P416" i="1"/>
  <c r="EQ506" i="1"/>
  <c r="DP506" i="1"/>
  <c r="DP406" i="1"/>
  <c r="AP406" i="1"/>
  <c r="AP506" i="1"/>
  <c r="W220" i="1"/>
  <c r="CZ200" i="1"/>
  <c r="Y200" i="1" s="1"/>
  <c r="CY200" i="1"/>
  <c r="X200" i="1" s="1"/>
  <c r="GM200" i="1" s="1"/>
  <c r="GN200" i="1" s="1"/>
  <c r="CP195" i="1"/>
  <c r="O195" i="1" s="1"/>
  <c r="DU225" i="1"/>
  <c r="W150" i="1"/>
  <c r="W149" i="1"/>
  <c r="FR160" i="1"/>
  <c r="GA160" i="1" s="1"/>
  <c r="R104" i="1"/>
  <c r="AB87" i="1"/>
  <c r="T73" i="1"/>
  <c r="AB73" i="1"/>
  <c r="V71" i="1"/>
  <c r="V60" i="1"/>
  <c r="CU63" i="3"/>
  <c r="CX72" i="3"/>
  <c r="CX75" i="3"/>
  <c r="CX76" i="3"/>
  <c r="CV63" i="3"/>
  <c r="U52" i="1" s="1"/>
  <c r="CW66" i="3"/>
  <c r="CX70" i="3"/>
  <c r="CX66" i="3"/>
  <c r="CW65" i="3"/>
  <c r="V52" i="1" s="1"/>
  <c r="CX68" i="3"/>
  <c r="CX65" i="3"/>
  <c r="CX81" i="3"/>
  <c r="I56" i="1"/>
  <c r="I72" i="1"/>
  <c r="I60" i="1"/>
  <c r="I58" i="1"/>
  <c r="S58" i="1" s="1"/>
  <c r="CX80" i="3"/>
  <c r="I66" i="1"/>
  <c r="W66" i="1" s="1"/>
  <c r="GX52" i="1"/>
  <c r="I62" i="1"/>
  <c r="U62" i="1" s="1"/>
  <c r="I70" i="1"/>
  <c r="P70" i="1" s="1"/>
  <c r="I64" i="1"/>
  <c r="S64" i="1" s="1"/>
  <c r="T44" i="1"/>
  <c r="AB44" i="1"/>
  <c r="CV543" i="3"/>
  <c r="U1168" i="1" s="1"/>
  <c r="CX543" i="3"/>
  <c r="DI509" i="3"/>
  <c r="DF509" i="3"/>
  <c r="DJ509" i="3" s="1"/>
  <c r="DG509" i="3"/>
  <c r="DH509" i="3"/>
  <c r="CX397" i="3"/>
  <c r="DG389" i="3"/>
  <c r="DH389" i="3"/>
  <c r="DI389" i="3"/>
  <c r="CV349" i="3"/>
  <c r="CV310" i="3"/>
  <c r="CX310" i="3"/>
  <c r="CX458" i="3"/>
  <c r="CX451" i="3"/>
  <c r="CU450" i="3"/>
  <c r="P951" i="1" s="1"/>
  <c r="O951" i="1" s="1"/>
  <c r="GM951" i="1" s="1"/>
  <c r="GO951" i="1" s="1"/>
  <c r="CX450" i="3"/>
  <c r="CW452" i="3"/>
  <c r="CX454" i="3"/>
  <c r="CX439" i="3"/>
  <c r="CW441" i="3"/>
  <c r="CX447" i="3"/>
  <c r="CU439" i="3"/>
  <c r="CX445" i="3"/>
  <c r="CV439" i="3"/>
  <c r="U948" i="1" s="1"/>
  <c r="CW444" i="3"/>
  <c r="CX449" i="3"/>
  <c r="CX444" i="3"/>
  <c r="CX446" i="3"/>
  <c r="CW443" i="3"/>
  <c r="W945" i="1"/>
  <c r="Q943" i="1"/>
  <c r="Q1078" i="1"/>
  <c r="GX1073" i="1"/>
  <c r="GM1073" i="1" s="1"/>
  <c r="GO1073" i="1" s="1"/>
  <c r="FU1099" i="1" s="1"/>
  <c r="AB983" i="1"/>
  <c r="AB979" i="1"/>
  <c r="CX497" i="3"/>
  <c r="CX496" i="3"/>
  <c r="CU495" i="3"/>
  <c r="CX499" i="3"/>
  <c r="R957" i="1"/>
  <c r="T949" i="1"/>
  <c r="CZ930" i="1"/>
  <c r="Y930" i="1" s="1"/>
  <c r="BC860" i="1"/>
  <c r="AB852" i="1"/>
  <c r="CU337" i="3"/>
  <c r="CU338" i="3"/>
  <c r="CX337" i="3"/>
  <c r="CU329" i="3"/>
  <c r="CU330" i="3"/>
  <c r="CV329" i="3"/>
  <c r="U839" i="1" s="1"/>
  <c r="CX329" i="3"/>
  <c r="ET1099" i="1"/>
  <c r="AB1097" i="1"/>
  <c r="S1072" i="1"/>
  <c r="CL1023" i="1"/>
  <c r="BX926" i="1"/>
  <c r="AO991" i="1"/>
  <c r="AP991" i="1"/>
  <c r="P982" i="1"/>
  <c r="O982" i="1" s="1"/>
  <c r="GM982" i="1" s="1"/>
  <c r="GO982" i="1" s="1"/>
  <c r="AB965" i="1"/>
  <c r="I965" i="1"/>
  <c r="S964" i="1"/>
  <c r="CP964" i="1" s="1"/>
  <c r="O964" i="1" s="1"/>
  <c r="I963" i="1"/>
  <c r="V946" i="1"/>
  <c r="GX939" i="1"/>
  <c r="S939" i="1"/>
  <c r="FR991" i="1"/>
  <c r="GA991" i="1" s="1"/>
  <c r="CU355" i="3"/>
  <c r="CU356" i="3"/>
  <c r="CU347" i="3"/>
  <c r="CU348" i="3"/>
  <c r="CV348" i="3"/>
  <c r="CX348" i="3"/>
  <c r="CX317" i="3"/>
  <c r="CU318" i="3"/>
  <c r="CU317" i="3"/>
  <c r="CV317" i="3"/>
  <c r="U833" i="1" s="1"/>
  <c r="F799" i="1"/>
  <c r="AW621" i="1"/>
  <c r="AU727" i="1"/>
  <c r="F748" i="1"/>
  <c r="W659" i="1"/>
  <c r="P641" i="1"/>
  <c r="DJ625" i="1"/>
  <c r="AB555" i="1"/>
  <c r="GX548" i="1"/>
  <c r="FU559" i="1"/>
  <c r="F497" i="1"/>
  <c r="T474" i="1"/>
  <c r="AR440" i="1"/>
  <c r="R440" i="1"/>
  <c r="EP406" i="1"/>
  <c r="P415" i="1"/>
  <c r="F428" i="1"/>
  <c r="BA406" i="1"/>
  <c r="CU269" i="3"/>
  <c r="CU270" i="3"/>
  <c r="CV269" i="3"/>
  <c r="CX269" i="3"/>
  <c r="AB297" i="1"/>
  <c r="GX296" i="1"/>
  <c r="GB306" i="1" s="1"/>
  <c r="AB294" i="1"/>
  <c r="CI225" i="1"/>
  <c r="AB220" i="1"/>
  <c r="W209" i="1"/>
  <c r="W198" i="1"/>
  <c r="Q196" i="1"/>
  <c r="R196" i="1"/>
  <c r="HG196" i="1"/>
  <c r="U194" i="1"/>
  <c r="GX155" i="1"/>
  <c r="V150" i="1"/>
  <c r="AB150" i="1"/>
  <c r="U149" i="1"/>
  <c r="CP101" i="1"/>
  <c r="O101" i="1" s="1"/>
  <c r="AB81" i="1"/>
  <c r="AB79" i="1"/>
  <c r="W74" i="1"/>
  <c r="S73" i="1"/>
  <c r="U60" i="1"/>
  <c r="T58" i="1"/>
  <c r="V55" i="1"/>
  <c r="U54" i="1"/>
  <c r="CY46" i="1"/>
  <c r="X46" i="1" s="1"/>
  <c r="CZ46" i="1"/>
  <c r="Y46" i="1" s="1"/>
  <c r="S44" i="1"/>
  <c r="CP43" i="1"/>
  <c r="O43" i="1" s="1"/>
  <c r="GM43" i="1" s="1"/>
  <c r="GN43" i="1" s="1"/>
  <c r="CV523" i="3"/>
  <c r="U986" i="1" s="1"/>
  <c r="DG520" i="3"/>
  <c r="DH520" i="3"/>
  <c r="DF520" i="3"/>
  <c r="DJ520" i="3" s="1"/>
  <c r="DF461" i="3"/>
  <c r="DG461" i="3"/>
  <c r="DI461" i="3"/>
  <c r="DH461" i="3"/>
  <c r="CX402" i="3"/>
  <c r="CX518" i="3"/>
  <c r="CV518" i="3"/>
  <c r="U981" i="1" s="1"/>
  <c r="CX464" i="3"/>
  <c r="CW464" i="3"/>
  <c r="CX470" i="3"/>
  <c r="CX471" i="3"/>
  <c r="CX467" i="3"/>
  <c r="BB890" i="1"/>
  <c r="BB829" i="1"/>
  <c r="P777" i="1"/>
  <c r="DJ761" i="1"/>
  <c r="P675" i="1"/>
  <c r="DJ659" i="1"/>
  <c r="CU294" i="3"/>
  <c r="CU295" i="3"/>
  <c r="CU296" i="3"/>
  <c r="CX294" i="3"/>
  <c r="CX295" i="3"/>
  <c r="T301" i="1"/>
  <c r="CP219" i="1"/>
  <c r="O219" i="1" s="1"/>
  <c r="CY215" i="1"/>
  <c r="X215" i="1" s="1"/>
  <c r="R209" i="1"/>
  <c r="DW225" i="1" s="1"/>
  <c r="AB199" i="1"/>
  <c r="FR225" i="1"/>
  <c r="Q157" i="1"/>
  <c r="GX150" i="1"/>
  <c r="P150" i="1"/>
  <c r="Q149" i="1"/>
  <c r="AB148" i="1"/>
  <c r="W104" i="1"/>
  <c r="S97" i="1"/>
  <c r="AB96" i="1"/>
  <c r="U92" i="1"/>
  <c r="CP86" i="1"/>
  <c r="O86" i="1" s="1"/>
  <c r="GM86" i="1" s="1"/>
  <c r="GN86" i="1" s="1"/>
  <c r="GX73" i="1"/>
  <c r="U70" i="1"/>
  <c r="AB69" i="1"/>
  <c r="U68" i="1"/>
  <c r="AB57" i="1"/>
  <c r="W54" i="1"/>
  <c r="CP38" i="1"/>
  <c r="O38" i="1" s="1"/>
  <c r="CX448" i="3"/>
  <c r="DG408" i="3"/>
  <c r="DH408" i="3"/>
  <c r="DI408" i="3"/>
  <c r="DF408" i="3"/>
  <c r="DJ408" i="3" s="1"/>
  <c r="CX250" i="3"/>
  <c r="DH212" i="3"/>
  <c r="DI212" i="3"/>
  <c r="DF212" i="3"/>
  <c r="DJ212" i="3" s="1"/>
  <c r="DG212" i="3"/>
  <c r="GM107" i="1"/>
  <c r="GO107" i="1" s="1"/>
  <c r="DG202" i="3"/>
  <c r="DH202" i="3"/>
  <c r="DI202" i="3"/>
  <c r="DF202" i="3"/>
  <c r="DJ202" i="3" s="1"/>
  <c r="DG200" i="3"/>
  <c r="DJ200" i="3" s="1"/>
  <c r="DF200" i="3"/>
  <c r="DH200" i="3"/>
  <c r="DI200" i="3"/>
  <c r="DG158" i="3"/>
  <c r="DI158" i="3"/>
  <c r="DJ158" i="3" s="1"/>
  <c r="DF158" i="3"/>
  <c r="DH158" i="3"/>
  <c r="CX82" i="3"/>
  <c r="AB223" i="1"/>
  <c r="CY221" i="1"/>
  <c r="X221" i="1" s="1"/>
  <c r="GM221" i="1" s="1"/>
  <c r="GN221" i="1" s="1"/>
  <c r="Q220" i="1"/>
  <c r="Q209" i="1"/>
  <c r="CP207" i="1"/>
  <c r="O207" i="1" s="1"/>
  <c r="GM207" i="1" s="1"/>
  <c r="GN207" i="1" s="1"/>
  <c r="GX196" i="1"/>
  <c r="R194" i="1"/>
  <c r="AO160" i="1"/>
  <c r="T158" i="1"/>
  <c r="GX154" i="1"/>
  <c r="CX244" i="3"/>
  <c r="CX243" i="3"/>
  <c r="CX248" i="3"/>
  <c r="CW243" i="3"/>
  <c r="CW242" i="3"/>
  <c r="CX247" i="3"/>
  <c r="CX245" i="3"/>
  <c r="CX246" i="3"/>
  <c r="CX240" i="3"/>
  <c r="P149" i="1"/>
  <c r="AB144" i="1"/>
  <c r="CJ160" i="1"/>
  <c r="GM106" i="1"/>
  <c r="GO106" i="1" s="1"/>
  <c r="U104" i="1"/>
  <c r="CY101" i="1"/>
  <c r="X101" i="1" s="1"/>
  <c r="V100" i="1"/>
  <c r="AB94" i="1"/>
  <c r="CW169" i="3"/>
  <c r="CX167" i="3"/>
  <c r="CW170" i="3"/>
  <c r="CX169" i="3"/>
  <c r="CU166" i="3"/>
  <c r="P93" i="1" s="1"/>
  <c r="O93" i="1" s="1"/>
  <c r="GM93" i="1" s="1"/>
  <c r="GO93" i="1" s="1"/>
  <c r="CW168" i="3"/>
  <c r="V91" i="1" s="1"/>
  <c r="CV166" i="3"/>
  <c r="U91" i="1" s="1"/>
  <c r="CX170" i="3"/>
  <c r="CX173" i="3"/>
  <c r="CY79" i="1"/>
  <c r="X79" i="1" s="1"/>
  <c r="CZ79" i="1"/>
  <c r="Y79" i="1" s="1"/>
  <c r="GX63" i="1"/>
  <c r="S60" i="1"/>
  <c r="S55" i="1"/>
  <c r="T54" i="1"/>
  <c r="AB54" i="1"/>
  <c r="CY48" i="1"/>
  <c r="X48" i="1" s="1"/>
  <c r="CZ48" i="1"/>
  <c r="Y48" i="1" s="1"/>
  <c r="CX526" i="3"/>
  <c r="CW526" i="3"/>
  <c r="CX468" i="3"/>
  <c r="CX459" i="3"/>
  <c r="DG411" i="3"/>
  <c r="DF411" i="3"/>
  <c r="DJ411" i="3" s="1"/>
  <c r="DH411" i="3"/>
  <c r="DI411" i="3"/>
  <c r="S931" i="1"/>
  <c r="CV359" i="3"/>
  <c r="U854" i="1" s="1"/>
  <c r="CV356" i="3"/>
  <c r="CV345" i="3"/>
  <c r="U847" i="1" s="1"/>
  <c r="CX345" i="3"/>
  <c r="CX300" i="3"/>
  <c r="DF193" i="3"/>
  <c r="DJ193" i="3" s="1"/>
  <c r="DI193" i="3"/>
  <c r="DG193" i="3"/>
  <c r="DH193" i="3"/>
  <c r="CX78" i="3"/>
  <c r="EB559" i="1"/>
  <c r="EP474" i="1"/>
  <c r="P483" i="1"/>
  <c r="F496" i="1"/>
  <c r="BA474" i="1"/>
  <c r="P399" i="1"/>
  <c r="EV372" i="1"/>
  <c r="EJ506" i="1"/>
  <c r="EG306" i="1"/>
  <c r="P220" i="1"/>
  <c r="P209" i="1"/>
  <c r="CY204" i="1"/>
  <c r="X204" i="1" s="1"/>
  <c r="P196" i="1"/>
  <c r="CP196" i="1" s="1"/>
  <c r="O196" i="1" s="1"/>
  <c r="Q194" i="1"/>
  <c r="AD225" i="1" s="1"/>
  <c r="CX220" i="3"/>
  <c r="CV220" i="3"/>
  <c r="U146" i="1" s="1"/>
  <c r="CU220" i="3"/>
  <c r="W146" i="1"/>
  <c r="BX141" i="1"/>
  <c r="U100" i="1"/>
  <c r="GX97" i="1"/>
  <c r="T91" i="1"/>
  <c r="CZ84" i="1"/>
  <c r="Y84" i="1" s="1"/>
  <c r="V65" i="1"/>
  <c r="R61" i="1"/>
  <c r="P58" i="1"/>
  <c r="GX51" i="1"/>
  <c r="CX462" i="3"/>
  <c r="CX437" i="3"/>
  <c r="DG414" i="3"/>
  <c r="DF414" i="3"/>
  <c r="DJ414" i="3" s="1"/>
  <c r="DH414" i="3"/>
  <c r="DI414" i="3"/>
  <c r="DH377" i="3"/>
  <c r="DG377" i="3"/>
  <c r="DJ377" i="3" s="1"/>
  <c r="DI377" i="3"/>
  <c r="DF377" i="3"/>
  <c r="CX368" i="3"/>
  <c r="CV304" i="3"/>
  <c r="U553" i="1" s="1"/>
  <c r="CX304" i="3"/>
  <c r="CX222" i="3"/>
  <c r="DF215" i="3"/>
  <c r="DJ215" i="3" s="1"/>
  <c r="DI215" i="3"/>
  <c r="DH215" i="3"/>
  <c r="DG215" i="3"/>
  <c r="DG205" i="3"/>
  <c r="DH205" i="3"/>
  <c r="DI205" i="3"/>
  <c r="DF205" i="3"/>
  <c r="DJ205" i="3" s="1"/>
  <c r="DF185" i="3"/>
  <c r="DJ185" i="3" s="1"/>
  <c r="DI185" i="3"/>
  <c r="DG185" i="3"/>
  <c r="DH185" i="3"/>
  <c r="CX417" i="3"/>
  <c r="CU415" i="3"/>
  <c r="CX426" i="3"/>
  <c r="CX425" i="3"/>
  <c r="CW417" i="3"/>
  <c r="V944" i="1" s="1"/>
  <c r="CX420" i="3"/>
  <c r="CU387" i="3"/>
  <c r="P938" i="1" s="1"/>
  <c r="O938" i="1" s="1"/>
  <c r="GM938" i="1" s="1"/>
  <c r="GO938" i="1" s="1"/>
  <c r="CX387" i="3"/>
  <c r="AB934" i="1"/>
  <c r="DG761" i="1"/>
  <c r="P765" i="1"/>
  <c r="DG659" i="1"/>
  <c r="P663" i="1"/>
  <c r="BD589" i="1"/>
  <c r="BD542" i="1"/>
  <c r="BY542" i="1"/>
  <c r="AB547" i="1"/>
  <c r="CU285" i="3"/>
  <c r="CU286" i="3"/>
  <c r="CX286" i="3"/>
  <c r="P511" i="1"/>
  <c r="EN368" i="1"/>
  <c r="DI506" i="1"/>
  <c r="DL440" i="1"/>
  <c r="P406" i="1"/>
  <c r="F411" i="1"/>
  <c r="EU506" i="1"/>
  <c r="EI506" i="1"/>
  <c r="P377" i="1"/>
  <c r="DH506" i="1"/>
  <c r="DH372" i="1"/>
  <c r="AT506" i="1"/>
  <c r="S506" i="1"/>
  <c r="EJ372" i="1"/>
  <c r="CU268" i="3"/>
  <c r="CU267" i="3"/>
  <c r="CX268" i="3"/>
  <c r="CX267" i="3"/>
  <c r="AB205" i="1"/>
  <c r="AB197" i="1"/>
  <c r="U195" i="1"/>
  <c r="DZ225" i="1" s="1"/>
  <c r="R158" i="1"/>
  <c r="S104" i="1"/>
  <c r="AB100" i="1"/>
  <c r="GX92" i="1"/>
  <c r="R92" i="1"/>
  <c r="W88" i="1"/>
  <c r="P77" i="1"/>
  <c r="S77" i="1"/>
  <c r="W68" i="1"/>
  <c r="AB68" i="1"/>
  <c r="T66" i="1"/>
  <c r="Q60" i="1"/>
  <c r="AB46" i="1"/>
  <c r="U40" i="1"/>
  <c r="CU518" i="3"/>
  <c r="P983" i="1" s="1"/>
  <c r="O983" i="1" s="1"/>
  <c r="GM983" i="1" s="1"/>
  <c r="GO983" i="1" s="1"/>
  <c r="CX477" i="3"/>
  <c r="CX466" i="3"/>
  <c r="CX452" i="3"/>
  <c r="DF380" i="3"/>
  <c r="P933" i="1" s="1"/>
  <c r="DH380" i="3"/>
  <c r="DI380" i="3"/>
  <c r="DJ380" i="3" s="1"/>
  <c r="DG380" i="3"/>
  <c r="P931" i="1"/>
  <c r="CV318" i="3"/>
  <c r="CX318" i="3"/>
  <c r="DH261" i="3"/>
  <c r="DI261" i="3"/>
  <c r="DF261" i="3"/>
  <c r="DG261" i="3"/>
  <c r="CU239" i="3"/>
  <c r="CV119" i="3"/>
  <c r="CX119" i="3"/>
  <c r="AB302" i="1"/>
  <c r="CY206" i="1"/>
  <c r="X206" i="1" s="1"/>
  <c r="GM206" i="1" s="1"/>
  <c r="GN206" i="1" s="1"/>
  <c r="S199" i="1"/>
  <c r="AB198" i="1"/>
  <c r="W195" i="1"/>
  <c r="W151" i="1"/>
  <c r="U150" i="1"/>
  <c r="AB145" i="1"/>
  <c r="CU218" i="3"/>
  <c r="CV218" i="3"/>
  <c r="U144" i="1" s="1"/>
  <c r="CX218" i="3"/>
  <c r="F125" i="1"/>
  <c r="BC26" i="1"/>
  <c r="W106" i="1"/>
  <c r="AB105" i="1"/>
  <c r="CX198" i="3"/>
  <c r="CW199" i="3"/>
  <c r="CX204" i="3"/>
  <c r="CX203" i="3"/>
  <c r="CW201" i="3"/>
  <c r="CX201" i="3"/>
  <c r="CU197" i="3"/>
  <c r="CV197" i="3"/>
  <c r="U102" i="1" s="1"/>
  <c r="GX88" i="1"/>
  <c r="AB85" i="1"/>
  <c r="AB83" i="1"/>
  <c r="GX81" i="1"/>
  <c r="AB74" i="1"/>
  <c r="Q73" i="1"/>
  <c r="AB70" i="1"/>
  <c r="V66" i="1"/>
  <c r="P60" i="1"/>
  <c r="AB59" i="1"/>
  <c r="W57" i="1"/>
  <c r="P54" i="1"/>
  <c r="CP54" i="1" s="1"/>
  <c r="O54" i="1" s="1"/>
  <c r="P50" i="1"/>
  <c r="CP50" i="1" s="1"/>
  <c r="O50" i="1" s="1"/>
  <c r="U44" i="1"/>
  <c r="V40" i="1"/>
  <c r="AB40" i="1"/>
  <c r="AB36" i="1"/>
  <c r="T32" i="1"/>
  <c r="CX537" i="3"/>
  <c r="CX498" i="3"/>
  <c r="CX457" i="3"/>
  <c r="CV415" i="3"/>
  <c r="U944" i="1" s="1"/>
  <c r="CX415" i="3"/>
  <c r="CX354" i="3"/>
  <c r="CV344" i="3"/>
  <c r="CX311" i="3"/>
  <c r="CV300" i="3"/>
  <c r="DF189" i="3"/>
  <c r="DG189" i="3"/>
  <c r="DH189" i="3"/>
  <c r="DI189" i="3"/>
  <c r="DF148" i="3"/>
  <c r="DJ148" i="3" s="1"/>
  <c r="DG148" i="3"/>
  <c r="DI148" i="3"/>
  <c r="DH148" i="3"/>
  <c r="R155" i="1"/>
  <c r="AB143" i="1"/>
  <c r="CU217" i="3"/>
  <c r="CX217" i="3"/>
  <c r="CK26" i="1"/>
  <c r="BB109" i="1"/>
  <c r="S80" i="1"/>
  <c r="AB80" i="1"/>
  <c r="T78" i="1"/>
  <c r="S70" i="1"/>
  <c r="U66" i="1"/>
  <c r="V57" i="1"/>
  <c r="AB45" i="1"/>
  <c r="T42" i="1"/>
  <c r="CY38" i="1"/>
  <c r="X38" i="1" s="1"/>
  <c r="CP37" i="1"/>
  <c r="O37" i="1" s="1"/>
  <c r="GM37" i="1" s="1"/>
  <c r="GN37" i="1" s="1"/>
  <c r="DF510" i="3"/>
  <c r="P975" i="1" s="1"/>
  <c r="DI510" i="3"/>
  <c r="DH510" i="3"/>
  <c r="CX489" i="3"/>
  <c r="CW477" i="3"/>
  <c r="V955" i="1" s="1"/>
  <c r="CX453" i="3"/>
  <c r="CX427" i="3"/>
  <c r="CV427" i="3"/>
  <c r="U945" i="1" s="1"/>
  <c r="CX400" i="3"/>
  <c r="CX388" i="3"/>
  <c r="CV365" i="3"/>
  <c r="U857" i="1" s="1"/>
  <c r="CX365" i="3"/>
  <c r="CV357" i="3"/>
  <c r="CX357" i="3"/>
  <c r="CX328" i="3"/>
  <c r="CV314" i="3"/>
  <c r="CX314" i="3"/>
  <c r="DG301" i="3"/>
  <c r="DF301" i="3"/>
  <c r="DH301" i="3"/>
  <c r="DI301" i="3"/>
  <c r="DG192" i="3"/>
  <c r="DF192" i="3"/>
  <c r="DJ192" i="3" s="1"/>
  <c r="DH192" i="3"/>
  <c r="DI192" i="3"/>
  <c r="CV103" i="3"/>
  <c r="CX103" i="3"/>
  <c r="CU261" i="3"/>
  <c r="CU262" i="3"/>
  <c r="CV261" i="3"/>
  <c r="U294" i="1" s="1"/>
  <c r="CX262" i="3"/>
  <c r="AB217" i="1"/>
  <c r="AB215" i="1"/>
  <c r="S211" i="1"/>
  <c r="Q199" i="1"/>
  <c r="DV225" i="1" s="1"/>
  <c r="R150" i="1"/>
  <c r="V149" i="1"/>
  <c r="W92" i="1"/>
  <c r="CY85" i="1"/>
  <c r="X85" i="1" s="1"/>
  <c r="T84" i="1"/>
  <c r="U77" i="1"/>
  <c r="W76" i="1"/>
  <c r="W73" i="1"/>
  <c r="AB67" i="1"/>
  <c r="GX60" i="1"/>
  <c r="CY50" i="1"/>
  <c r="X50" i="1" s="1"/>
  <c r="V47" i="1"/>
  <c r="CP46" i="1"/>
  <c r="O46" i="1" s="1"/>
  <c r="U39" i="1"/>
  <c r="CX544" i="3"/>
  <c r="CX490" i="3"/>
  <c r="CV490" i="3"/>
  <c r="U967" i="1" s="1"/>
  <c r="CX460" i="3"/>
  <c r="CW420" i="3"/>
  <c r="CX416" i="3"/>
  <c r="CX394" i="3"/>
  <c r="CX385" i="3"/>
  <c r="CW252" i="3"/>
  <c r="CX407" i="3"/>
  <c r="CX410" i="3"/>
  <c r="CX412" i="3"/>
  <c r="CU403" i="3"/>
  <c r="AB216" i="1"/>
  <c r="R211" i="1"/>
  <c r="CP211" i="1" s="1"/>
  <c r="O211" i="1" s="1"/>
  <c r="CZ204" i="1"/>
  <c r="Y204" i="1" s="1"/>
  <c r="AB202" i="1"/>
  <c r="AB201" i="1"/>
  <c r="P199" i="1"/>
  <c r="T195" i="1"/>
  <c r="DY225" i="1" s="1"/>
  <c r="P155" i="1"/>
  <c r="T151" i="1"/>
  <c r="T106" i="1"/>
  <c r="T99" i="1"/>
  <c r="AB91" i="1"/>
  <c r="R89" i="1"/>
  <c r="CP89" i="1" s="1"/>
  <c r="O89" i="1" s="1"/>
  <c r="Q80" i="1"/>
  <c r="R78" i="1"/>
  <c r="T77" i="1"/>
  <c r="V54" i="1"/>
  <c r="T53" i="1"/>
  <c r="T39" i="1"/>
  <c r="CZ38" i="1"/>
  <c r="Y38" i="1" s="1"/>
  <c r="CY36" i="1"/>
  <c r="X36" i="1" s="1"/>
  <c r="GM36" i="1" s="1"/>
  <c r="GN36" i="1" s="1"/>
  <c r="CZ36" i="1"/>
  <c r="Y36" i="1" s="1"/>
  <c r="AB32" i="1"/>
  <c r="AB30" i="1"/>
  <c r="CX485" i="3"/>
  <c r="CX403" i="3"/>
  <c r="CV403" i="3"/>
  <c r="U941" i="1" s="1"/>
  <c r="DG379" i="3"/>
  <c r="DH379" i="3"/>
  <c r="DI379" i="3"/>
  <c r="CV375" i="3"/>
  <c r="U932" i="1" s="1"/>
  <c r="CX375" i="3"/>
  <c r="CV361" i="3"/>
  <c r="U855" i="1" s="1"/>
  <c r="CV352" i="3"/>
  <c r="CU308" i="3"/>
  <c r="CV285" i="3"/>
  <c r="U545" i="1" s="1"/>
  <c r="CX285" i="3"/>
  <c r="CX237" i="3"/>
  <c r="DF139" i="3"/>
  <c r="DJ139" i="3" s="1"/>
  <c r="DG139" i="3"/>
  <c r="DH139" i="3"/>
  <c r="DI139" i="3"/>
  <c r="CX99" i="3"/>
  <c r="CU297" i="3"/>
  <c r="CU298" i="3"/>
  <c r="CU290" i="3"/>
  <c r="CU289" i="3"/>
  <c r="CU283" i="3"/>
  <c r="CU284" i="3"/>
  <c r="S218" i="1"/>
  <c r="P203" i="1"/>
  <c r="CP203" i="1" s="1"/>
  <c r="O203" i="1" s="1"/>
  <c r="GM203" i="1" s="1"/>
  <c r="GN203" i="1" s="1"/>
  <c r="S100" i="1"/>
  <c r="P99" i="1"/>
  <c r="W97" i="1"/>
  <c r="S96" i="1"/>
  <c r="S92" i="1"/>
  <c r="T88" i="1"/>
  <c r="CP87" i="1"/>
  <c r="O87" i="1" s="1"/>
  <c r="GM87" i="1" s="1"/>
  <c r="GN87" i="1" s="1"/>
  <c r="AB71" i="1"/>
  <c r="Q67" i="1"/>
  <c r="AB56" i="1"/>
  <c r="P51" i="1"/>
  <c r="CP51" i="1" s="1"/>
  <c r="O51" i="1" s="1"/>
  <c r="CP49" i="1"/>
  <c r="O49" i="1" s="1"/>
  <c r="GM49" i="1" s="1"/>
  <c r="GN49" i="1" s="1"/>
  <c r="P44" i="1"/>
  <c r="GX42" i="1"/>
  <c r="V38" i="1"/>
  <c r="CX548" i="3"/>
  <c r="CX529" i="3"/>
  <c r="CX481" i="3"/>
  <c r="CW454" i="3"/>
  <c r="DG381" i="3"/>
  <c r="DH381" i="3"/>
  <c r="DF381" i="3"/>
  <c r="CX363" i="3"/>
  <c r="CV362" i="3"/>
  <c r="CV316" i="3"/>
  <c r="CX316" i="3"/>
  <c r="CV309" i="3"/>
  <c r="CW211" i="3"/>
  <c r="CX211" i="3"/>
  <c r="CX77" i="3"/>
  <c r="R47" i="1"/>
  <c r="CZ47" i="1" s="1"/>
  <c r="Y47" i="1" s="1"/>
  <c r="W42" i="1"/>
  <c r="Q40" i="1"/>
  <c r="CW525" i="3"/>
  <c r="V986" i="1" s="1"/>
  <c r="CX421" i="3"/>
  <c r="CX406" i="3"/>
  <c r="CX395" i="3"/>
  <c r="CV354" i="3"/>
  <c r="DI120" i="3"/>
  <c r="DJ120" i="3" s="1"/>
  <c r="DF120" i="3"/>
  <c r="DG120" i="3"/>
  <c r="DH120" i="3"/>
  <c r="CW112" i="3"/>
  <c r="CX112" i="3"/>
  <c r="CX96" i="3"/>
  <c r="AB90" i="1"/>
  <c r="Q81" i="1"/>
  <c r="CP81" i="1" s="1"/>
  <c r="O81" i="1" s="1"/>
  <c r="GM81" i="1" s="1"/>
  <c r="GN81" i="1" s="1"/>
  <c r="S62" i="1"/>
  <c r="S54" i="1"/>
  <c r="V51" i="1"/>
  <c r="U50" i="1"/>
  <c r="DH511" i="3"/>
  <c r="DI511" i="3"/>
  <c r="DF511" i="3"/>
  <c r="DJ511" i="3" s="1"/>
  <c r="CW455" i="3"/>
  <c r="CX455" i="3"/>
  <c r="CX431" i="3"/>
  <c r="CW431" i="3"/>
  <c r="DG378" i="3"/>
  <c r="DH378" i="3"/>
  <c r="DI378" i="3"/>
  <c r="DF378" i="3"/>
  <c r="DJ378" i="3" s="1"/>
  <c r="CV368" i="3"/>
  <c r="DG309" i="3"/>
  <c r="DF309" i="3"/>
  <c r="DH309" i="3"/>
  <c r="CX272" i="3"/>
  <c r="CV272" i="3"/>
  <c r="CX241" i="3"/>
  <c r="CX93" i="3"/>
  <c r="BC141" i="1"/>
  <c r="F176" i="1"/>
  <c r="W157" i="1"/>
  <c r="GX144" i="1"/>
  <c r="GE141" i="1"/>
  <c r="EU109" i="1"/>
  <c r="R101" i="1"/>
  <c r="CZ101" i="1" s="1"/>
  <c r="Y101" i="1" s="1"/>
  <c r="AB97" i="1"/>
  <c r="P96" i="1"/>
  <c r="Q88" i="1"/>
  <c r="GX68" i="1"/>
  <c r="V67" i="1"/>
  <c r="GX64" i="1"/>
  <c r="R62" i="1"/>
  <c r="AB48" i="1"/>
  <c r="W32" i="1"/>
  <c r="CX521" i="3"/>
  <c r="CX501" i="3"/>
  <c r="CX487" i="3"/>
  <c r="CX482" i="3"/>
  <c r="CX440" i="3"/>
  <c r="CV306" i="3"/>
  <c r="CX284" i="3"/>
  <c r="CV284" i="3"/>
  <c r="CX257" i="3"/>
  <c r="CX227" i="3"/>
  <c r="DI190" i="3"/>
  <c r="DF190" i="3"/>
  <c r="DJ190" i="3" s="1"/>
  <c r="DG190" i="3"/>
  <c r="DH190" i="3"/>
  <c r="CW131" i="3"/>
  <c r="V82" i="1" s="1"/>
  <c r="CX131" i="3"/>
  <c r="DI128" i="3"/>
  <c r="DF128" i="3"/>
  <c r="DJ128" i="3" s="1"/>
  <c r="DG128" i="3"/>
  <c r="DH128" i="3"/>
  <c r="CX17" i="3"/>
  <c r="CW17" i="3"/>
  <c r="V31" i="1" s="1"/>
  <c r="CV364" i="3"/>
  <c r="CX351" i="3"/>
  <c r="CV335" i="3"/>
  <c r="U842" i="1" s="1"/>
  <c r="CX335" i="3"/>
  <c r="CX325" i="3"/>
  <c r="CV319" i="3"/>
  <c r="U834" i="1" s="1"/>
  <c r="CX319" i="3"/>
  <c r="DH312" i="3"/>
  <c r="DG312" i="3"/>
  <c r="DF312" i="3"/>
  <c r="DI312" i="3"/>
  <c r="DJ312" i="3" s="1"/>
  <c r="CX297" i="3"/>
  <c r="CV297" i="3"/>
  <c r="U550" i="1" s="1"/>
  <c r="CV249" i="3"/>
  <c r="U154" i="1" s="1"/>
  <c r="DI145" i="3"/>
  <c r="DG145" i="3"/>
  <c r="DF145" i="3"/>
  <c r="DH145" i="3"/>
  <c r="DH44" i="3"/>
  <c r="DG44" i="3"/>
  <c r="DI44" i="3"/>
  <c r="DF44" i="3"/>
  <c r="DJ44" i="3" s="1"/>
  <c r="DI26" i="3"/>
  <c r="DF26" i="3"/>
  <c r="DG26" i="3"/>
  <c r="DJ26" i="3" s="1"/>
  <c r="DH26" i="3"/>
  <c r="CW253" i="3"/>
  <c r="CX253" i="3"/>
  <c r="CX226" i="3"/>
  <c r="DG184" i="3"/>
  <c r="DF184" i="3"/>
  <c r="DJ184" i="3" s="1"/>
  <c r="DH184" i="3"/>
  <c r="DI184" i="3"/>
  <c r="CX171" i="3"/>
  <c r="DI155" i="3"/>
  <c r="DG155" i="3"/>
  <c r="DF155" i="3"/>
  <c r="DJ155" i="3" s="1"/>
  <c r="DH155" i="3"/>
  <c r="DH132" i="3"/>
  <c r="DI132" i="3"/>
  <c r="DG132" i="3"/>
  <c r="DG9" i="3"/>
  <c r="DF9" i="3"/>
  <c r="DI9" i="3"/>
  <c r="DH9" i="3"/>
  <c r="CV219" i="3"/>
  <c r="U145" i="1" s="1"/>
  <c r="CU219" i="3"/>
  <c r="CX207" i="3"/>
  <c r="CV207" i="3"/>
  <c r="U103" i="1" s="1"/>
  <c r="CX208" i="3"/>
  <c r="CX210" i="3"/>
  <c r="CX214" i="3"/>
  <c r="I105" i="1"/>
  <c r="P84" i="1"/>
  <c r="CP84" i="1" s="1"/>
  <c r="O84" i="1" s="1"/>
  <c r="AB72" i="1"/>
  <c r="Q70" i="1"/>
  <c r="Q66" i="1"/>
  <c r="P63" i="1"/>
  <c r="AB42" i="1"/>
  <c r="P39" i="1"/>
  <c r="CP39" i="1" s="1"/>
  <c r="O39" i="1" s="1"/>
  <c r="GM39" i="1" s="1"/>
  <c r="GN39" i="1" s="1"/>
  <c r="CX24" i="3"/>
  <c r="CU23" i="3"/>
  <c r="BZ109" i="1"/>
  <c r="CG109" i="1" s="1"/>
  <c r="CV461" i="3"/>
  <c r="U954" i="1" s="1"/>
  <c r="CW418" i="3"/>
  <c r="CX418" i="3"/>
  <c r="CX396" i="3"/>
  <c r="CX393" i="3"/>
  <c r="CX386" i="3"/>
  <c r="DG382" i="3"/>
  <c r="DH382" i="3"/>
  <c r="CV347" i="3"/>
  <c r="U848" i="1" s="1"/>
  <c r="CV336" i="3"/>
  <c r="CV330" i="3"/>
  <c r="CX330" i="3"/>
  <c r="CV323" i="3"/>
  <c r="CV271" i="3"/>
  <c r="U299" i="1" s="1"/>
  <c r="CX271" i="3"/>
  <c r="CX100" i="3"/>
  <c r="CX64" i="3"/>
  <c r="DH58" i="3"/>
  <c r="DF58" i="3"/>
  <c r="DJ58" i="3" s="1"/>
  <c r="DI58" i="3"/>
  <c r="DG58" i="3"/>
  <c r="EV109" i="1"/>
  <c r="CX177" i="3"/>
  <c r="CX180" i="3"/>
  <c r="CU175" i="3"/>
  <c r="CW177" i="3"/>
  <c r="CX183" i="3"/>
  <c r="CU157" i="3"/>
  <c r="CW161" i="3"/>
  <c r="CX161" i="3"/>
  <c r="CX162" i="3"/>
  <c r="CX163" i="3"/>
  <c r="CX164" i="3"/>
  <c r="CX165" i="3"/>
  <c r="CW160" i="3"/>
  <c r="CV157" i="3"/>
  <c r="U90" i="1" s="1"/>
  <c r="CU116" i="3"/>
  <c r="CU118" i="3"/>
  <c r="CW122" i="3"/>
  <c r="CV117" i="3"/>
  <c r="CX118" i="3"/>
  <c r="CU119" i="3"/>
  <c r="CU117" i="3"/>
  <c r="CW123" i="3"/>
  <c r="CX117" i="3"/>
  <c r="CW125" i="3"/>
  <c r="CX126" i="3"/>
  <c r="V39" i="1"/>
  <c r="CX7" i="3"/>
  <c r="CW8" i="3"/>
  <c r="CX10" i="3"/>
  <c r="CX527" i="3"/>
  <c r="CV507" i="3"/>
  <c r="U974" i="1" s="1"/>
  <c r="CX507" i="3"/>
  <c r="CX492" i="3"/>
  <c r="CW492" i="3"/>
  <c r="V968" i="1" s="1"/>
  <c r="CX463" i="3"/>
  <c r="CW463" i="3"/>
  <c r="CX405" i="3"/>
  <c r="CX383" i="3"/>
  <c r="CV369" i="3"/>
  <c r="U928" i="1" s="1"/>
  <c r="CX369" i="3"/>
  <c r="CV338" i="3"/>
  <c r="CX338" i="3"/>
  <c r="CV337" i="3"/>
  <c r="U843" i="1" s="1"/>
  <c r="CV331" i="3"/>
  <c r="U840" i="1" s="1"/>
  <c r="CX331" i="3"/>
  <c r="CX321" i="3"/>
  <c r="CX276" i="3"/>
  <c r="CX159" i="3"/>
  <c r="CX67" i="3"/>
  <c r="CW25" i="3"/>
  <c r="V33" i="1" s="1"/>
  <c r="CX25" i="3"/>
  <c r="CX194" i="3"/>
  <c r="CX187" i="3"/>
  <c r="CU186" i="3"/>
  <c r="CX530" i="3"/>
  <c r="CX484" i="3"/>
  <c r="CX474" i="3"/>
  <c r="CX465" i="3"/>
  <c r="CV350" i="3"/>
  <c r="CV322" i="3"/>
  <c r="CX322" i="3"/>
  <c r="DH303" i="3"/>
  <c r="DF303" i="3"/>
  <c r="DG303" i="3"/>
  <c r="CV302" i="3"/>
  <c r="U552" i="1" s="1"/>
  <c r="CX302" i="3"/>
  <c r="CW251" i="3"/>
  <c r="V154" i="1" s="1"/>
  <c r="CX186" i="3"/>
  <c r="DF150" i="3"/>
  <c r="DJ150" i="3" s="1"/>
  <c r="DG150" i="3"/>
  <c r="DI150" i="3"/>
  <c r="DH150" i="3"/>
  <c r="DI142" i="3"/>
  <c r="DF142" i="3"/>
  <c r="DJ142" i="3" s="1"/>
  <c r="DH142" i="3"/>
  <c r="DF27" i="3"/>
  <c r="DI27" i="3"/>
  <c r="DH27" i="3"/>
  <c r="DG27" i="3"/>
  <c r="DH16" i="3"/>
  <c r="DF16" i="3"/>
  <c r="DG16" i="3"/>
  <c r="DI16" i="3"/>
  <c r="DJ16" i="3" s="1"/>
  <c r="CX296" i="3"/>
  <c r="CV296" i="3"/>
  <c r="CV288" i="3"/>
  <c r="CX288" i="3"/>
  <c r="CW241" i="3"/>
  <c r="CW209" i="3"/>
  <c r="CX209" i="3"/>
  <c r="CX195" i="3"/>
  <c r="CV186" i="3"/>
  <c r="U95" i="1" s="1"/>
  <c r="DF140" i="3"/>
  <c r="DJ140" i="3" s="1"/>
  <c r="DG140" i="3"/>
  <c r="DH140" i="3"/>
  <c r="DI140" i="3"/>
  <c r="CW109" i="3"/>
  <c r="CX109" i="3"/>
  <c r="DG53" i="3"/>
  <c r="DH53" i="3"/>
  <c r="DF53" i="3"/>
  <c r="DJ53" i="3" s="1"/>
  <c r="DI53" i="3"/>
  <c r="DG46" i="3"/>
  <c r="DF46" i="3"/>
  <c r="DI46" i="3"/>
  <c r="DJ46" i="3" s="1"/>
  <c r="DH46" i="3"/>
  <c r="DH38" i="3"/>
  <c r="DI38" i="3"/>
  <c r="DF38" i="3"/>
  <c r="DJ38" i="3" s="1"/>
  <c r="DG38" i="3"/>
  <c r="DG30" i="3"/>
  <c r="DI30" i="3"/>
  <c r="DF30" i="3"/>
  <c r="DH30" i="3"/>
  <c r="CX391" i="3"/>
  <c r="CW389" i="3"/>
  <c r="V937" i="1" s="1"/>
  <c r="CX308" i="3"/>
  <c r="CV308" i="3"/>
  <c r="CV282" i="3"/>
  <c r="U304" i="1" s="1"/>
  <c r="CX282" i="3"/>
  <c r="CX216" i="3"/>
  <c r="CX206" i="3"/>
  <c r="CV175" i="3"/>
  <c r="U94" i="1" s="1"/>
  <c r="DF60" i="3"/>
  <c r="DJ60" i="3" s="1"/>
  <c r="DH60" i="3"/>
  <c r="DG60" i="3"/>
  <c r="DI60" i="3"/>
  <c r="DG36" i="3"/>
  <c r="DF36" i="3"/>
  <c r="DJ36" i="3" s="1"/>
  <c r="DH36" i="3"/>
  <c r="DI36" i="3"/>
  <c r="I99" i="1"/>
  <c r="W99" i="1" s="1"/>
  <c r="Q55" i="1"/>
  <c r="R44" i="1"/>
  <c r="AB43" i="1"/>
  <c r="S42" i="1"/>
  <c r="CX538" i="3"/>
  <c r="CX517" i="3"/>
  <c r="CV450" i="3"/>
  <c r="U949" i="1" s="1"/>
  <c r="CX436" i="3"/>
  <c r="CX399" i="3"/>
  <c r="CV289" i="3"/>
  <c r="CX289" i="3"/>
  <c r="CV283" i="3"/>
  <c r="CX283" i="3"/>
  <c r="CV270" i="3"/>
  <c r="CX270" i="3"/>
  <c r="DF151" i="3"/>
  <c r="DJ151" i="3" s="1"/>
  <c r="DH151" i="3"/>
  <c r="DG151" i="3"/>
  <c r="DI151" i="3"/>
  <c r="CW442" i="3"/>
  <c r="CX274" i="3"/>
  <c r="CV263" i="3"/>
  <c r="CX263" i="3"/>
  <c r="CV262" i="3"/>
  <c r="CX260" i="3"/>
  <c r="CV260" i="3"/>
  <c r="CV259" i="3"/>
  <c r="U293" i="1" s="1"/>
  <c r="CX259" i="3"/>
  <c r="CX213" i="3"/>
  <c r="DF152" i="3"/>
  <c r="DJ152" i="3" s="1"/>
  <c r="DH152" i="3"/>
  <c r="DI152" i="3"/>
  <c r="DH130" i="3"/>
  <c r="DF130" i="3"/>
  <c r="DG130" i="3"/>
  <c r="CX124" i="3"/>
  <c r="CW110" i="3"/>
  <c r="DF48" i="3"/>
  <c r="DG48" i="3"/>
  <c r="DJ48" i="3" s="1"/>
  <c r="DI48" i="3"/>
  <c r="DG39" i="3"/>
  <c r="DF39" i="3"/>
  <c r="DJ39" i="3" s="1"/>
  <c r="DI39" i="3"/>
  <c r="CX4" i="3"/>
  <c r="CV326" i="3"/>
  <c r="CX326" i="3"/>
  <c r="CV324" i="3"/>
  <c r="CV292" i="3"/>
  <c r="CX292" i="3"/>
  <c r="DF281" i="3"/>
  <c r="DI281" i="3"/>
  <c r="DH280" i="3"/>
  <c r="DI280" i="3"/>
  <c r="DF280" i="3"/>
  <c r="P303" i="1" s="1"/>
  <c r="DH279" i="3"/>
  <c r="R303" i="1" s="1"/>
  <c r="DG279" i="3"/>
  <c r="Q303" i="1" s="1"/>
  <c r="DG146" i="3"/>
  <c r="DJ146" i="3" s="1"/>
  <c r="DF146" i="3"/>
  <c r="DH146" i="3"/>
  <c r="DI146" i="3"/>
  <c r="CX127" i="3"/>
  <c r="CX105" i="3"/>
  <c r="CV105" i="3"/>
  <c r="CX102" i="3"/>
  <c r="DG62" i="3"/>
  <c r="DH62" i="3"/>
  <c r="DI62" i="3"/>
  <c r="DH45" i="3"/>
  <c r="DF45" i="3"/>
  <c r="P35" i="1" s="1"/>
  <c r="DG45" i="3"/>
  <c r="DI45" i="3"/>
  <c r="CV328" i="3"/>
  <c r="CV325" i="3"/>
  <c r="CV290" i="3"/>
  <c r="CX290" i="3"/>
  <c r="CV278" i="3"/>
  <c r="CX278" i="3"/>
  <c r="CW178" i="3"/>
  <c r="CX178" i="3"/>
  <c r="CX157" i="3"/>
  <c r="DF134" i="3"/>
  <c r="DJ134" i="3" s="1"/>
  <c r="DI134" i="3"/>
  <c r="DH134" i="3"/>
  <c r="CW121" i="3"/>
  <c r="CX121" i="3"/>
  <c r="CX97" i="3"/>
  <c r="DH55" i="3"/>
  <c r="DI55" i="3"/>
  <c r="DF49" i="3"/>
  <c r="DJ49" i="3" s="1"/>
  <c r="DH49" i="3"/>
  <c r="DI49" i="3"/>
  <c r="DG49" i="3"/>
  <c r="DF42" i="3"/>
  <c r="DJ42" i="3" s="1"/>
  <c r="DI42" i="3"/>
  <c r="DH42" i="3"/>
  <c r="DF37" i="3"/>
  <c r="DJ37" i="3" s="1"/>
  <c r="DI37" i="3"/>
  <c r="DH37" i="3"/>
  <c r="DG37" i="3"/>
  <c r="DF13" i="3"/>
  <c r="DG13" i="3"/>
  <c r="DJ13" i="3" s="1"/>
  <c r="CX8" i="3"/>
  <c r="CX424" i="3"/>
  <c r="CX409" i="3"/>
  <c r="CV358" i="3"/>
  <c r="CV346" i="3"/>
  <c r="CV334" i="3"/>
  <c r="CX334" i="3"/>
  <c r="CX333" i="3"/>
  <c r="CX332" i="3"/>
  <c r="CV294" i="3"/>
  <c r="U549" i="1" s="1"/>
  <c r="CV287" i="3"/>
  <c r="U546" i="1" s="1"/>
  <c r="CV286" i="3"/>
  <c r="CV268" i="3"/>
  <c r="CW233" i="3"/>
  <c r="CX233" i="3"/>
  <c r="CX188" i="3"/>
  <c r="CW188" i="3"/>
  <c r="V95" i="1" s="1"/>
  <c r="DF138" i="3"/>
  <c r="DJ138" i="3" s="1"/>
  <c r="DG138" i="3"/>
  <c r="DH138" i="3"/>
  <c r="CX107" i="3"/>
  <c r="CX106" i="3"/>
  <c r="CX88" i="3"/>
  <c r="CX79" i="3"/>
  <c r="DH28" i="3"/>
  <c r="DI28" i="3"/>
  <c r="DJ28" i="3" s="1"/>
  <c r="DF28" i="3"/>
  <c r="DF5" i="3"/>
  <c r="DH5" i="3"/>
  <c r="DJ5" i="3" s="1"/>
  <c r="DI5" i="3"/>
  <c r="CV295" i="3"/>
  <c r="CV266" i="3"/>
  <c r="CX266" i="3"/>
  <c r="CX242" i="3"/>
  <c r="CW223" i="3"/>
  <c r="CX219" i="3"/>
  <c r="CX197" i="3"/>
  <c r="DH136" i="3"/>
  <c r="DF136" i="3"/>
  <c r="DJ136" i="3" s="1"/>
  <c r="DI136" i="3"/>
  <c r="DF129" i="3"/>
  <c r="DI129" i="3"/>
  <c r="DG129" i="3"/>
  <c r="DH129" i="3"/>
  <c r="CW111" i="3"/>
  <c r="DI54" i="3"/>
  <c r="DG54" i="3"/>
  <c r="DF54" i="3"/>
  <c r="DJ54" i="3" s="1"/>
  <c r="CX18" i="3"/>
  <c r="DG11" i="3"/>
  <c r="DI11" i="3"/>
  <c r="CW10" i="3"/>
  <c r="CX6" i="3"/>
  <c r="CV6" i="3"/>
  <c r="U29" i="1" s="1"/>
  <c r="CW159" i="3"/>
  <c r="DG133" i="3"/>
  <c r="DJ133" i="3" s="1"/>
  <c r="DI133" i="3"/>
  <c r="DF133" i="3"/>
  <c r="CV116" i="3"/>
  <c r="CX116" i="3"/>
  <c r="CX94" i="3"/>
  <c r="CX87" i="3"/>
  <c r="DG59" i="3"/>
  <c r="DH59" i="3"/>
  <c r="DI59" i="3"/>
  <c r="DH47" i="3"/>
  <c r="DF47" i="3"/>
  <c r="DG47" i="3"/>
  <c r="DF40" i="3"/>
  <c r="DJ40" i="3" s="1"/>
  <c r="DG40" i="3"/>
  <c r="DI40" i="3"/>
  <c r="CX181" i="3"/>
  <c r="CX176" i="3"/>
  <c r="CX175" i="3"/>
  <c r="DI154" i="3"/>
  <c r="DH154" i="3"/>
  <c r="DF149" i="3"/>
  <c r="DJ149" i="3" s="1"/>
  <c r="DG149" i="3"/>
  <c r="DI149" i="3"/>
  <c r="DF144" i="3"/>
  <c r="DI144" i="3"/>
  <c r="DG144" i="3"/>
  <c r="DG137" i="3"/>
  <c r="DF137" i="3"/>
  <c r="DJ137" i="3" s="1"/>
  <c r="CV23" i="3"/>
  <c r="U33" i="1" s="1"/>
  <c r="DG12" i="3"/>
  <c r="DF12" i="3"/>
  <c r="P30" i="1" s="1"/>
  <c r="CU1" i="3"/>
  <c r="CW3" i="3"/>
  <c r="V28" i="1" s="1"/>
  <c r="CX320" i="3"/>
  <c r="CV307" i="3"/>
  <c r="CV275" i="3"/>
  <c r="CX232" i="3"/>
  <c r="CW210" i="3"/>
  <c r="CX182" i="3"/>
  <c r="CX179" i="3"/>
  <c r="CX123" i="3"/>
  <c r="CX101" i="3"/>
  <c r="CX63" i="3"/>
  <c r="CX234" i="3"/>
  <c r="CX168" i="3"/>
  <c r="CX114" i="3"/>
  <c r="CX73" i="3"/>
  <c r="DF51" i="3"/>
  <c r="DJ51" i="3" s="1"/>
  <c r="DH51" i="3"/>
  <c r="DI51" i="3"/>
  <c r="CX74" i="3"/>
  <c r="DG52" i="3"/>
  <c r="DH52" i="3"/>
  <c r="DF43" i="3"/>
  <c r="DJ43" i="3" s="1"/>
  <c r="DI43" i="3"/>
  <c r="DG43" i="3"/>
  <c r="DH43" i="3"/>
  <c r="DI34" i="3"/>
  <c r="DF34" i="3"/>
  <c r="DJ34" i="3" s="1"/>
  <c r="CV339" i="3"/>
  <c r="CV327" i="3"/>
  <c r="U838" i="1" s="1"/>
  <c r="CV315" i="3"/>
  <c r="U832" i="1" s="1"/>
  <c r="CV291" i="3"/>
  <c r="U548" i="1" s="1"/>
  <c r="CV267" i="3"/>
  <c r="CX199" i="3"/>
  <c r="CX166" i="3"/>
  <c r="CX160" i="3"/>
  <c r="CX122" i="3"/>
  <c r="CX104" i="3"/>
  <c r="CX91" i="3"/>
  <c r="CW86" i="3"/>
  <c r="DF57" i="3"/>
  <c r="DJ57" i="3" s="1"/>
  <c r="DI57" i="3"/>
  <c r="DI14" i="3"/>
  <c r="DF14" i="3"/>
  <c r="CX84" i="3"/>
  <c r="CX71" i="3"/>
  <c r="DH35" i="3"/>
  <c r="DF35" i="3"/>
  <c r="DJ35" i="3" s="1"/>
  <c r="CX125" i="3"/>
  <c r="DF15" i="3"/>
  <c r="DI15" i="3"/>
  <c r="CX2" i="3"/>
  <c r="L459" i="7" l="1"/>
  <c r="L65" i="7"/>
  <c r="L390" i="7"/>
  <c r="K39" i="7"/>
  <c r="L402" i="7"/>
  <c r="L202" i="7"/>
  <c r="L139" i="7"/>
  <c r="AT155" i="7"/>
  <c r="L415" i="7" s="1"/>
  <c r="L353" i="7"/>
  <c r="L376" i="7" s="1"/>
  <c r="L241" i="11"/>
  <c r="L239" i="11" s="1"/>
  <c r="L320" i="11"/>
  <c r="L343" i="11" s="1"/>
  <c r="AN66" i="11"/>
  <c r="BU98" i="10"/>
  <c r="BV98" i="10" s="1"/>
  <c r="BR98" i="10"/>
  <c r="BU107" i="10"/>
  <c r="BR107" i="10"/>
  <c r="BV107" i="10"/>
  <c r="AN135" i="7"/>
  <c r="K62" i="10"/>
  <c r="L395" i="7"/>
  <c r="L410" i="7"/>
  <c r="L435" i="7"/>
  <c r="L431" i="7"/>
  <c r="L478" i="7" s="1"/>
  <c r="BR152" i="10"/>
  <c r="BU152" i="10"/>
  <c r="BV152" i="10" s="1"/>
  <c r="L59" i="10"/>
  <c r="L267" i="10"/>
  <c r="L265" i="10" s="1"/>
  <c r="K39" i="10"/>
  <c r="L195" i="10"/>
  <c r="L279" i="10"/>
  <c r="L299" i="10"/>
  <c r="L63" i="11"/>
  <c r="I90" i="9"/>
  <c r="BU90" i="9"/>
  <c r="BV90" i="9" s="1"/>
  <c r="BR90" i="9"/>
  <c r="L323" i="11"/>
  <c r="L106" i="7"/>
  <c r="L264" i="7"/>
  <c r="L131" i="7"/>
  <c r="BR71" i="12"/>
  <c r="BU71" i="12"/>
  <c r="BV71" i="12" s="1"/>
  <c r="L107" i="7"/>
  <c r="I71" i="12"/>
  <c r="L188" i="9"/>
  <c r="L369" i="11"/>
  <c r="K177" i="11"/>
  <c r="I177" i="11" s="1"/>
  <c r="L173" i="11"/>
  <c r="AO177" i="11"/>
  <c r="AN177" i="11"/>
  <c r="AO177" i="7"/>
  <c r="L172" i="7"/>
  <c r="K177" i="7"/>
  <c r="I177" i="7" s="1"/>
  <c r="BR71" i="8"/>
  <c r="BU71" i="8"/>
  <c r="BV71" i="8"/>
  <c r="L447" i="11"/>
  <c r="L251" i="7"/>
  <c r="AT267" i="7"/>
  <c r="L297" i="7" s="1"/>
  <c r="L331" i="11"/>
  <c r="L329" i="11" s="1"/>
  <c r="L357" i="11"/>
  <c r="K71" i="9"/>
  <c r="AR71" i="9"/>
  <c r="L68" i="9" s="1"/>
  <c r="AN71" i="9"/>
  <c r="L67" i="9"/>
  <c r="L304" i="7"/>
  <c r="L386" i="11"/>
  <c r="L384" i="11" s="1"/>
  <c r="K62" i="9"/>
  <c r="AR62" i="9"/>
  <c r="AN62" i="9"/>
  <c r="L58" i="9"/>
  <c r="L378" i="7"/>
  <c r="L480" i="7"/>
  <c r="AN134" i="10"/>
  <c r="L130" i="10"/>
  <c r="AR134" i="10"/>
  <c r="L131" i="10" s="1"/>
  <c r="K134" i="10"/>
  <c r="L291" i="11"/>
  <c r="L448" i="11"/>
  <c r="AO288" i="7"/>
  <c r="L282" i="7"/>
  <c r="AN288" i="7"/>
  <c r="L292" i="7"/>
  <c r="L177" i="8"/>
  <c r="L175" i="8" s="1"/>
  <c r="L189" i="8"/>
  <c r="L93" i="8"/>
  <c r="L91" i="8" s="1"/>
  <c r="L114" i="8" s="1"/>
  <c r="L197" i="8"/>
  <c r="L195" i="8" s="1"/>
  <c r="K39" i="8"/>
  <c r="L105" i="8"/>
  <c r="L59" i="8"/>
  <c r="L209" i="8"/>
  <c r="BU80" i="10"/>
  <c r="BV80" i="10" s="1"/>
  <c r="BR80" i="10"/>
  <c r="L419" i="7"/>
  <c r="L417" i="7" s="1"/>
  <c r="L171" i="12"/>
  <c r="L75" i="12"/>
  <c r="L73" i="12" s="1"/>
  <c r="L96" i="12" s="1"/>
  <c r="L159" i="12"/>
  <c r="L157" i="12" s="1"/>
  <c r="L179" i="12"/>
  <c r="L177" i="12" s="1"/>
  <c r="K39" i="12"/>
  <c r="L87" i="12"/>
  <c r="L191" i="12"/>
  <c r="L59" i="12"/>
  <c r="K88" i="11"/>
  <c r="I88" i="11" s="1"/>
  <c r="AO198" i="7"/>
  <c r="K198" i="7"/>
  <c r="I198" i="7" s="1"/>
  <c r="BR143" i="10"/>
  <c r="BV143" i="10"/>
  <c r="BU143" i="10"/>
  <c r="L106" i="11"/>
  <c r="L212" i="11"/>
  <c r="AT228" i="11"/>
  <c r="L225" i="11" s="1"/>
  <c r="L126" i="8"/>
  <c r="L124" i="8" s="1"/>
  <c r="I107" i="10"/>
  <c r="L395" i="11"/>
  <c r="L393" i="11" s="1"/>
  <c r="L284" i="11"/>
  <c r="L282" i="11" s="1"/>
  <c r="L288" i="11" s="1"/>
  <c r="L443" i="11"/>
  <c r="L441" i="11" s="1"/>
  <c r="BU179" i="10"/>
  <c r="BR179" i="10"/>
  <c r="BV179" i="10"/>
  <c r="BU71" i="10"/>
  <c r="BV71" i="10" s="1"/>
  <c r="BR71" i="10"/>
  <c r="AO88" i="11"/>
  <c r="AN88" i="11"/>
  <c r="BU62" i="8"/>
  <c r="BR62" i="8"/>
  <c r="BV62" i="8"/>
  <c r="L139" i="11"/>
  <c r="AT159" i="11"/>
  <c r="L362" i="11" s="1"/>
  <c r="BR80" i="8"/>
  <c r="BU80" i="8"/>
  <c r="BV80" i="8"/>
  <c r="K99" i="9"/>
  <c r="AN99" i="9"/>
  <c r="L95" i="9"/>
  <c r="AR99" i="9"/>
  <c r="L96" i="9" s="1"/>
  <c r="BR161" i="10"/>
  <c r="BU161" i="10"/>
  <c r="BV161" i="10" s="1"/>
  <c r="AN177" i="7"/>
  <c r="L77" i="9"/>
  <c r="AN81" i="9"/>
  <c r="K81" i="9"/>
  <c r="AR81" i="9"/>
  <c r="L78" i="9" s="1"/>
  <c r="K135" i="7"/>
  <c r="I135" i="7" s="1"/>
  <c r="BR62" i="12"/>
  <c r="BV62" i="12"/>
  <c r="I62" i="12"/>
  <c r="BU62" i="12"/>
  <c r="BU116" i="10"/>
  <c r="BV116" i="10" s="1"/>
  <c r="BR116" i="10"/>
  <c r="AO68" i="7"/>
  <c r="AN68" i="7"/>
  <c r="AS291" i="1"/>
  <c r="AS336" i="1"/>
  <c r="F323" i="1"/>
  <c r="AH160" i="1"/>
  <c r="AH141" i="1" s="1"/>
  <c r="EA1165" i="1"/>
  <c r="CB291" i="1"/>
  <c r="EI860" i="1"/>
  <c r="EI890" i="1" s="1"/>
  <c r="FY860" i="1"/>
  <c r="EP860" i="1" s="1"/>
  <c r="CD26" i="1"/>
  <c r="BZ926" i="1"/>
  <c r="CI991" i="1"/>
  <c r="CI926" i="1" s="1"/>
  <c r="GM930" i="1"/>
  <c r="GN930" i="1" s="1"/>
  <c r="FT542" i="1"/>
  <c r="EA829" i="1"/>
  <c r="FY109" i="1"/>
  <c r="FY26" i="1" s="1"/>
  <c r="GA109" i="1"/>
  <c r="GA26" i="1" s="1"/>
  <c r="CB829" i="1"/>
  <c r="AT306" i="1"/>
  <c r="EM109" i="1"/>
  <c r="P128" i="1" s="1"/>
  <c r="FY306" i="1"/>
  <c r="FY291" i="1" s="1"/>
  <c r="DZ1172" i="1"/>
  <c r="DM1172" i="1" s="1"/>
  <c r="V1165" i="1"/>
  <c r="EI306" i="1"/>
  <c r="EI336" i="1" s="1"/>
  <c r="F1195" i="1"/>
  <c r="EK1161" i="1"/>
  <c r="P1219" i="1"/>
  <c r="T21" i="2" s="1"/>
  <c r="DZ991" i="1"/>
  <c r="FR291" i="1"/>
  <c r="CG1172" i="1"/>
  <c r="FV141" i="1"/>
  <c r="CD926" i="1"/>
  <c r="BZ1165" i="1"/>
  <c r="AQ1172" i="1"/>
  <c r="ES306" i="1"/>
  <c r="GB291" i="1"/>
  <c r="FU192" i="1"/>
  <c r="EL225" i="1"/>
  <c r="ED1060" i="1"/>
  <c r="DQ1099" i="1"/>
  <c r="DP1099" i="1"/>
  <c r="EC1060" i="1"/>
  <c r="DM1099" i="1"/>
  <c r="DZ1060" i="1"/>
  <c r="DZ926" i="1"/>
  <c r="DM991" i="1"/>
  <c r="EL1099" i="1"/>
  <c r="FU1060" i="1"/>
  <c r="CZ64" i="1"/>
  <c r="Y64" i="1" s="1"/>
  <c r="AG542" i="1"/>
  <c r="T559" i="1"/>
  <c r="CC192" i="1"/>
  <c r="AT225" i="1"/>
  <c r="U160" i="1"/>
  <c r="EB1060" i="1"/>
  <c r="DO1099" i="1"/>
  <c r="DJ225" i="1"/>
  <c r="DW192" i="1"/>
  <c r="CJ291" i="1"/>
  <c r="BA306" i="1"/>
  <c r="DN225" i="1"/>
  <c r="EA192" i="1"/>
  <c r="BA860" i="1"/>
  <c r="CJ829" i="1"/>
  <c r="T860" i="1"/>
  <c r="AG829" i="1"/>
  <c r="BA1099" i="1"/>
  <c r="CJ1060" i="1"/>
  <c r="AX160" i="1"/>
  <c r="CG141" i="1"/>
  <c r="DY991" i="1"/>
  <c r="W1099" i="1"/>
  <c r="AJ1060" i="1"/>
  <c r="DV192" i="1"/>
  <c r="DI225" i="1"/>
  <c r="CZ149" i="1"/>
  <c r="Y149" i="1" s="1"/>
  <c r="CY149" i="1"/>
  <c r="X149" i="1" s="1"/>
  <c r="AI1060" i="1"/>
  <c r="V1099" i="1"/>
  <c r="AG141" i="1"/>
  <c r="T160" i="1"/>
  <c r="S1099" i="1"/>
  <c r="AF1060" i="1"/>
  <c r="DF188" i="3"/>
  <c r="DG188" i="3"/>
  <c r="DJ188" i="3" s="1"/>
  <c r="DH188" i="3"/>
  <c r="DI188" i="3"/>
  <c r="DH274" i="3"/>
  <c r="R300" i="1" s="1"/>
  <c r="DI274" i="3"/>
  <c r="DF274" i="3"/>
  <c r="P300" i="1" s="1"/>
  <c r="DG274" i="3"/>
  <c r="Q300" i="1" s="1"/>
  <c r="DG164" i="3"/>
  <c r="DF164" i="3"/>
  <c r="DJ164" i="3" s="1"/>
  <c r="DH164" i="3"/>
  <c r="DI164" i="3"/>
  <c r="DG420" i="3"/>
  <c r="DJ420" i="3" s="1"/>
  <c r="DH420" i="3"/>
  <c r="DF420" i="3"/>
  <c r="DI420" i="3"/>
  <c r="DH72" i="3"/>
  <c r="DI72" i="3"/>
  <c r="DF72" i="3"/>
  <c r="DJ72" i="3" s="1"/>
  <c r="DG72" i="3"/>
  <c r="W160" i="1"/>
  <c r="AJ141" i="1"/>
  <c r="AP538" i="1"/>
  <c r="F598" i="1"/>
  <c r="G18" i="2" s="1"/>
  <c r="Q556" i="1"/>
  <c r="DG173" i="3"/>
  <c r="DF173" i="3"/>
  <c r="DJ173" i="3" s="1"/>
  <c r="DH173" i="3"/>
  <c r="DI173" i="3"/>
  <c r="DF337" i="3"/>
  <c r="DH337" i="3"/>
  <c r="DG337" i="3"/>
  <c r="Q843" i="1" s="1"/>
  <c r="DI337" i="3"/>
  <c r="Q72" i="1"/>
  <c r="GX72" i="1"/>
  <c r="U72" i="1"/>
  <c r="S72" i="1"/>
  <c r="DG547" i="3"/>
  <c r="DI547" i="3"/>
  <c r="DH547" i="3"/>
  <c r="DF547" i="3"/>
  <c r="DH336" i="3"/>
  <c r="DG336" i="3"/>
  <c r="DF336" i="3"/>
  <c r="DI336" i="3"/>
  <c r="DJ336" i="3" s="1"/>
  <c r="ES860" i="1"/>
  <c r="GB829" i="1"/>
  <c r="DL621" i="1"/>
  <c r="P814" i="1"/>
  <c r="AG926" i="1"/>
  <c r="T991" i="1"/>
  <c r="DI465" i="3"/>
  <c r="DF465" i="3"/>
  <c r="DJ465" i="3" s="1"/>
  <c r="DG465" i="3"/>
  <c r="DH465" i="3"/>
  <c r="DH163" i="3"/>
  <c r="DF163" i="3"/>
  <c r="DJ163" i="3" s="1"/>
  <c r="DG163" i="3"/>
  <c r="DI163" i="3"/>
  <c r="DF481" i="3"/>
  <c r="DJ481" i="3" s="1"/>
  <c r="DH481" i="3"/>
  <c r="DI481" i="3"/>
  <c r="DG481" i="3"/>
  <c r="DH262" i="3"/>
  <c r="DI262" i="3"/>
  <c r="DJ262" i="3" s="1"/>
  <c r="DF262" i="3"/>
  <c r="DG262" i="3"/>
  <c r="DG427" i="3"/>
  <c r="DH427" i="3"/>
  <c r="DF427" i="3"/>
  <c r="DI427" i="3"/>
  <c r="DF218" i="3"/>
  <c r="P144" i="1" s="1"/>
  <c r="DH218" i="3"/>
  <c r="R144" i="1" s="1"/>
  <c r="DI218" i="3"/>
  <c r="DG218" i="3"/>
  <c r="Q144" i="1" s="1"/>
  <c r="EI368" i="1"/>
  <c r="P516" i="1"/>
  <c r="CZ931" i="1"/>
  <c r="Y931" i="1" s="1"/>
  <c r="CY931" i="1"/>
  <c r="X931" i="1" s="1"/>
  <c r="DF488" i="3"/>
  <c r="DJ488" i="3" s="1"/>
  <c r="DI488" i="3"/>
  <c r="DG488" i="3"/>
  <c r="DH488" i="3"/>
  <c r="EG192" i="1"/>
  <c r="P229" i="1"/>
  <c r="DH95" i="3"/>
  <c r="DF95" i="3"/>
  <c r="DJ95" i="3" s="1"/>
  <c r="DG95" i="3"/>
  <c r="DI95" i="3"/>
  <c r="DH339" i="3"/>
  <c r="DF339" i="3"/>
  <c r="DI339" i="3"/>
  <c r="DG339" i="3"/>
  <c r="AJ225" i="1"/>
  <c r="DF231" i="3"/>
  <c r="DG231" i="3"/>
  <c r="DH231" i="3"/>
  <c r="DI231" i="3"/>
  <c r="DJ231" i="3" s="1"/>
  <c r="DF249" i="3"/>
  <c r="DI249" i="3"/>
  <c r="DH249" i="3"/>
  <c r="DG249" i="3"/>
  <c r="EG368" i="1"/>
  <c r="P510" i="1"/>
  <c r="AO26" i="1"/>
  <c r="F113" i="1"/>
  <c r="AO255" i="1"/>
  <c r="CH1028" i="1"/>
  <c r="CF1028" i="1"/>
  <c r="AC1023" i="1"/>
  <c r="P1028" i="1"/>
  <c r="CE1028" i="1"/>
  <c r="F128" i="1"/>
  <c r="AU26" i="1"/>
  <c r="FY1023" i="1"/>
  <c r="EP1028" i="1"/>
  <c r="BA559" i="1"/>
  <c r="CJ542" i="1"/>
  <c r="DG87" i="3"/>
  <c r="DH87" i="3"/>
  <c r="DI87" i="3"/>
  <c r="DF87" i="3"/>
  <c r="DJ87" i="3" s="1"/>
  <c r="P942" i="1"/>
  <c r="O942" i="1" s="1"/>
  <c r="GM942" i="1" s="1"/>
  <c r="GO942" i="1" s="1"/>
  <c r="P943" i="1"/>
  <c r="O943" i="1" s="1"/>
  <c r="GM943" i="1" s="1"/>
  <c r="GO943" i="1" s="1"/>
  <c r="DZ160" i="1"/>
  <c r="P522" i="1"/>
  <c r="EU368" i="1"/>
  <c r="FR192" i="1"/>
  <c r="EI225" i="1"/>
  <c r="AO926" i="1"/>
  <c r="F995" i="1"/>
  <c r="AO1129" i="1"/>
  <c r="DF479" i="3"/>
  <c r="DJ479" i="3" s="1"/>
  <c r="DI479" i="3"/>
  <c r="DG479" i="3"/>
  <c r="DH479" i="3"/>
  <c r="AO368" i="1"/>
  <c r="F510" i="1"/>
  <c r="DF125" i="3"/>
  <c r="DG125" i="3"/>
  <c r="DJ125" i="3" s="1"/>
  <c r="DH125" i="3"/>
  <c r="DI125" i="3"/>
  <c r="DH276" i="3"/>
  <c r="DG276" i="3"/>
  <c r="DF276" i="3"/>
  <c r="DI276" i="3"/>
  <c r="DJ276" i="3" s="1"/>
  <c r="DZ192" i="1"/>
  <c r="DM225" i="1"/>
  <c r="DH458" i="3"/>
  <c r="DF458" i="3"/>
  <c r="DJ458" i="3" s="1"/>
  <c r="DI458" i="3"/>
  <c r="DG458" i="3"/>
  <c r="DU192" i="1"/>
  <c r="FZ225" i="1"/>
  <c r="FW225" i="1"/>
  <c r="FX225" i="1"/>
  <c r="DH225" i="1"/>
  <c r="DH514" i="3"/>
  <c r="DF514" i="3"/>
  <c r="DJ514" i="3" s="1"/>
  <c r="DI514" i="3"/>
  <c r="DG514" i="3"/>
  <c r="Q61" i="1"/>
  <c r="GX61" i="1"/>
  <c r="DH86" i="3"/>
  <c r="DF86" i="3"/>
  <c r="DG86" i="3"/>
  <c r="DJ86" i="3" s="1"/>
  <c r="DI86" i="3"/>
  <c r="DI265" i="3"/>
  <c r="DG265" i="3"/>
  <c r="DH265" i="3"/>
  <c r="R296" i="1" s="1"/>
  <c r="DF265" i="3"/>
  <c r="P296" i="1" s="1"/>
  <c r="DF428" i="3"/>
  <c r="DI428" i="3"/>
  <c r="DJ428" i="3" s="1"/>
  <c r="DG428" i="3"/>
  <c r="DH428" i="3"/>
  <c r="AX1028" i="1"/>
  <c r="CG1023" i="1"/>
  <c r="DF113" i="3"/>
  <c r="DJ113" i="3" s="1"/>
  <c r="DI113" i="3"/>
  <c r="DG113" i="3"/>
  <c r="DH113" i="3"/>
  <c r="AR368" i="1"/>
  <c r="F534" i="1"/>
  <c r="DX1023" i="1"/>
  <c r="DK1028" i="1"/>
  <c r="DH251" i="3"/>
  <c r="DI251" i="3"/>
  <c r="DF251" i="3"/>
  <c r="DG251" i="3"/>
  <c r="P529" i="1"/>
  <c r="DN368" i="1"/>
  <c r="F531" i="1"/>
  <c r="BD368" i="1"/>
  <c r="ET825" i="1"/>
  <c r="P903" i="1"/>
  <c r="Y1023" i="1"/>
  <c r="F1055" i="1"/>
  <c r="CJ926" i="1"/>
  <c r="BA991" i="1"/>
  <c r="AP1028" i="1"/>
  <c r="BY1023" i="1"/>
  <c r="CI1028" i="1"/>
  <c r="W991" i="1"/>
  <c r="AJ926" i="1"/>
  <c r="DG160" i="3"/>
  <c r="DJ160" i="3" s="1"/>
  <c r="DF160" i="3"/>
  <c r="DI160" i="3"/>
  <c r="DH160" i="3"/>
  <c r="DI409" i="3"/>
  <c r="DH409" i="3"/>
  <c r="DG409" i="3"/>
  <c r="DF409" i="3"/>
  <c r="DJ409" i="3" s="1"/>
  <c r="DF518" i="3"/>
  <c r="DI518" i="3"/>
  <c r="DG518" i="3"/>
  <c r="DH518" i="3"/>
  <c r="CZ44" i="1"/>
  <c r="Y44" i="1" s="1"/>
  <c r="CY44" i="1"/>
  <c r="X44" i="1" s="1"/>
  <c r="AP926" i="1"/>
  <c r="F1000" i="1"/>
  <c r="AP1129" i="1"/>
  <c r="DH310" i="3"/>
  <c r="DF310" i="3"/>
  <c r="DG310" i="3"/>
  <c r="DI310" i="3"/>
  <c r="R56" i="1"/>
  <c r="P56" i="1"/>
  <c r="CP56" i="1" s="1"/>
  <c r="O56" i="1" s="1"/>
  <c r="Q56" i="1"/>
  <c r="DJ307" i="3"/>
  <c r="DG229" i="3"/>
  <c r="DF229" i="3"/>
  <c r="DJ229" i="3" s="1"/>
  <c r="DH229" i="3"/>
  <c r="DI229" i="3"/>
  <c r="P57" i="1"/>
  <c r="U57" i="1"/>
  <c r="R57" i="1"/>
  <c r="DG432" i="3"/>
  <c r="DI432" i="3"/>
  <c r="DH432" i="3"/>
  <c r="DF432" i="3"/>
  <c r="DF110" i="3"/>
  <c r="DI110" i="3"/>
  <c r="DH110" i="3"/>
  <c r="DG110" i="3"/>
  <c r="DJ110" i="3" s="1"/>
  <c r="BZ542" i="1"/>
  <c r="AQ559" i="1"/>
  <c r="U856" i="1"/>
  <c r="F1215" i="1"/>
  <c r="BB1161" i="1"/>
  <c r="AG1060" i="1"/>
  <c r="T1099" i="1"/>
  <c r="EM26" i="1"/>
  <c r="F1052" i="1"/>
  <c r="W1023" i="1"/>
  <c r="DM1023" i="1"/>
  <c r="P1050" i="1"/>
  <c r="EH825" i="1"/>
  <c r="P899" i="1"/>
  <c r="V19" i="2" s="1"/>
  <c r="DI166" i="3"/>
  <c r="DF166" i="3"/>
  <c r="DH166" i="3"/>
  <c r="DG166" i="3"/>
  <c r="DF101" i="3"/>
  <c r="DJ101" i="3" s="1"/>
  <c r="DI101" i="3"/>
  <c r="DG101" i="3"/>
  <c r="DH101" i="3"/>
  <c r="Q30" i="1"/>
  <c r="DF424" i="3"/>
  <c r="DJ424" i="3" s="1"/>
  <c r="DI424" i="3"/>
  <c r="DH424" i="3"/>
  <c r="DG424" i="3"/>
  <c r="DI178" i="3"/>
  <c r="DH178" i="3"/>
  <c r="DF178" i="3"/>
  <c r="DG178" i="3"/>
  <c r="DG474" i="3"/>
  <c r="DH474" i="3"/>
  <c r="DF474" i="3"/>
  <c r="DJ474" i="3" s="1"/>
  <c r="DI474" i="3"/>
  <c r="DI492" i="3"/>
  <c r="S968" i="1" s="1"/>
  <c r="DF492" i="3"/>
  <c r="DG492" i="3"/>
  <c r="DJ492" i="3" s="1"/>
  <c r="DH492" i="3"/>
  <c r="DI162" i="3"/>
  <c r="DF162" i="3"/>
  <c r="DJ162" i="3" s="1"/>
  <c r="DH162" i="3"/>
  <c r="DG162" i="3"/>
  <c r="S57" i="1"/>
  <c r="DF17" i="3"/>
  <c r="DG17" i="3"/>
  <c r="DJ17" i="3" s="1"/>
  <c r="DH17" i="3"/>
  <c r="DI17" i="3"/>
  <c r="DI529" i="3"/>
  <c r="DG529" i="3"/>
  <c r="DF529" i="3"/>
  <c r="DJ529" i="3" s="1"/>
  <c r="DH529" i="3"/>
  <c r="DH425" i="3"/>
  <c r="DI425" i="3"/>
  <c r="DF425" i="3"/>
  <c r="DJ425" i="3" s="1"/>
  <c r="DG425" i="3"/>
  <c r="V72" i="1"/>
  <c r="DO559" i="1"/>
  <c r="EB542" i="1"/>
  <c r="DG402" i="3"/>
  <c r="DH402" i="3"/>
  <c r="DF402" i="3"/>
  <c r="DJ402" i="3" s="1"/>
  <c r="DI402" i="3"/>
  <c r="DF223" i="3"/>
  <c r="DI223" i="3"/>
  <c r="DG223" i="3"/>
  <c r="DJ223" i="3" s="1"/>
  <c r="DH223" i="3"/>
  <c r="V987" i="1"/>
  <c r="DG85" i="3"/>
  <c r="DF85" i="3"/>
  <c r="DH85" i="3"/>
  <c r="DI85" i="3"/>
  <c r="DH353" i="3"/>
  <c r="R851" i="1" s="1"/>
  <c r="DI353" i="3"/>
  <c r="DF353" i="3"/>
  <c r="DG353" i="3"/>
  <c r="ER991" i="1"/>
  <c r="GA926" i="1"/>
  <c r="DN559" i="1"/>
  <c r="EA542" i="1"/>
  <c r="DH362" i="3"/>
  <c r="DG362" i="3"/>
  <c r="DI362" i="3"/>
  <c r="DJ362" i="3" s="1"/>
  <c r="DF362" i="3"/>
  <c r="GA829" i="1"/>
  <c r="ER860" i="1"/>
  <c r="R852" i="1"/>
  <c r="P164" i="1"/>
  <c r="EG141" i="1"/>
  <c r="F806" i="1"/>
  <c r="BB621" i="1"/>
  <c r="CG26" i="1"/>
  <c r="AX109" i="1"/>
  <c r="CY63" i="1"/>
  <c r="X63" i="1" s="1"/>
  <c r="CZ63" i="1"/>
  <c r="Y63" i="1" s="1"/>
  <c r="AD1099" i="1"/>
  <c r="GX57" i="1"/>
  <c r="EL291" i="1"/>
  <c r="P324" i="1"/>
  <c r="EL336" i="1"/>
  <c r="P812" i="1"/>
  <c r="EM621" i="1"/>
  <c r="DN1165" i="1"/>
  <c r="DN1202" i="1"/>
  <c r="P1195" i="1"/>
  <c r="DI1099" i="1"/>
  <c r="DV1060" i="1"/>
  <c r="AH1060" i="1"/>
  <c r="U1099" i="1"/>
  <c r="BD336" i="1"/>
  <c r="BD291" i="1"/>
  <c r="F331" i="1"/>
  <c r="AZ1099" i="1"/>
  <c r="CI1060" i="1"/>
  <c r="P883" i="1"/>
  <c r="DN890" i="1"/>
  <c r="DN829" i="1"/>
  <c r="GA1060" i="1"/>
  <c r="ER1099" i="1"/>
  <c r="DF71" i="3"/>
  <c r="DJ71" i="3" s="1"/>
  <c r="DH71" i="3"/>
  <c r="DI71" i="3"/>
  <c r="DG71" i="3"/>
  <c r="DI199" i="3"/>
  <c r="DG199" i="3"/>
  <c r="DH199" i="3"/>
  <c r="DF199" i="3"/>
  <c r="DG123" i="3"/>
  <c r="DJ123" i="3" s="1"/>
  <c r="DF123" i="3"/>
  <c r="DI123" i="3"/>
  <c r="DH123" i="3"/>
  <c r="DI94" i="3"/>
  <c r="DF94" i="3"/>
  <c r="DJ94" i="3" s="1"/>
  <c r="DG94" i="3"/>
  <c r="DH94" i="3"/>
  <c r="DI8" i="3"/>
  <c r="DG8" i="3"/>
  <c r="DJ8" i="3" s="1"/>
  <c r="DF8" i="3"/>
  <c r="DH8" i="3"/>
  <c r="DG391" i="3"/>
  <c r="DH391" i="3"/>
  <c r="DF391" i="3"/>
  <c r="DI391" i="3"/>
  <c r="DI484" i="3"/>
  <c r="DF484" i="3"/>
  <c r="DJ484" i="3" s="1"/>
  <c r="DG484" i="3"/>
  <c r="DH484" i="3"/>
  <c r="DG314" i="3"/>
  <c r="DF314" i="3"/>
  <c r="DH314" i="3"/>
  <c r="DI314" i="3"/>
  <c r="DJ314" i="3" s="1"/>
  <c r="DH466" i="3"/>
  <c r="DG466" i="3"/>
  <c r="DF466" i="3"/>
  <c r="DJ466" i="3" s="1"/>
  <c r="DI466" i="3"/>
  <c r="DH384" i="3"/>
  <c r="DF384" i="3"/>
  <c r="DI384" i="3"/>
  <c r="DJ384" i="3" s="1"/>
  <c r="DG384" i="3"/>
  <c r="CY89" i="1"/>
  <c r="X89" i="1" s="1"/>
  <c r="GM89" i="1" s="1"/>
  <c r="GN89" i="1" s="1"/>
  <c r="CZ89" i="1"/>
  <c r="Y89" i="1" s="1"/>
  <c r="P1124" i="1"/>
  <c r="EV1060" i="1"/>
  <c r="GB1060" i="1"/>
  <c r="ES1099" i="1"/>
  <c r="GM957" i="1"/>
  <c r="GN957" i="1" s="1"/>
  <c r="EM991" i="1"/>
  <c r="FV926" i="1"/>
  <c r="P576" i="1"/>
  <c r="EK542" i="1"/>
  <c r="EK589" i="1"/>
  <c r="P1108" i="1"/>
  <c r="EH1060" i="1"/>
  <c r="AQ1129" i="1"/>
  <c r="AQ926" i="1"/>
  <c r="F1001" i="1"/>
  <c r="DI84" i="3"/>
  <c r="DJ84" i="3" s="1"/>
  <c r="DG84" i="3"/>
  <c r="DF84" i="3"/>
  <c r="DH84" i="3"/>
  <c r="DI278" i="3"/>
  <c r="DJ278" i="3" s="1"/>
  <c r="DG278" i="3"/>
  <c r="DH278" i="3"/>
  <c r="DF278" i="3"/>
  <c r="Q34" i="1"/>
  <c r="DG393" i="3"/>
  <c r="DF393" i="3"/>
  <c r="DH393" i="3"/>
  <c r="DI393" i="3"/>
  <c r="DH284" i="3"/>
  <c r="DF284" i="3"/>
  <c r="DI284" i="3"/>
  <c r="DJ284" i="3" s="1"/>
  <c r="DG284" i="3"/>
  <c r="U556" i="1"/>
  <c r="DH410" i="3"/>
  <c r="DF410" i="3"/>
  <c r="DJ410" i="3" s="1"/>
  <c r="DG410" i="3"/>
  <c r="DI410" i="3"/>
  <c r="P294" i="1"/>
  <c r="CP77" i="1"/>
  <c r="O77" i="1" s="1"/>
  <c r="CP220" i="1"/>
  <c r="O220" i="1" s="1"/>
  <c r="GM220" i="1" s="1"/>
  <c r="GN220" i="1" s="1"/>
  <c r="CJ141" i="1"/>
  <c r="BA160" i="1"/>
  <c r="DJ461" i="3"/>
  <c r="BC829" i="1"/>
  <c r="F876" i="1"/>
  <c r="BC890" i="1"/>
  <c r="DH447" i="3"/>
  <c r="DF447" i="3"/>
  <c r="DJ447" i="3" s="1"/>
  <c r="DG447" i="3"/>
  <c r="DI447" i="3"/>
  <c r="DF68" i="3"/>
  <c r="DJ68" i="3" s="1"/>
  <c r="DG68" i="3"/>
  <c r="DI68" i="3"/>
  <c r="DH68" i="3"/>
  <c r="DH486" i="3"/>
  <c r="DF486" i="3"/>
  <c r="DJ486" i="3" s="1"/>
  <c r="DG486" i="3"/>
  <c r="DI486" i="3"/>
  <c r="DI433" i="3"/>
  <c r="DH433" i="3"/>
  <c r="DG433" i="3"/>
  <c r="DF433" i="3"/>
  <c r="DJ433" i="3" s="1"/>
  <c r="ET368" i="1"/>
  <c r="P519" i="1"/>
  <c r="DH346" i="3"/>
  <c r="DG346" i="3"/>
  <c r="DI346" i="3"/>
  <c r="DJ346" i="3" s="1"/>
  <c r="DF346" i="3"/>
  <c r="Q156" i="1"/>
  <c r="T156" i="1"/>
  <c r="W156" i="1"/>
  <c r="R156" i="1"/>
  <c r="S156" i="1"/>
  <c r="U156" i="1"/>
  <c r="V156" i="1"/>
  <c r="EA160" i="1" s="1"/>
  <c r="P517" i="1"/>
  <c r="ER368" i="1"/>
  <c r="AO192" i="1"/>
  <c r="F229" i="1"/>
  <c r="P806" i="1"/>
  <c r="ET621" i="1"/>
  <c r="DH327" i="3"/>
  <c r="DI327" i="3"/>
  <c r="DF327" i="3"/>
  <c r="DG327" i="3"/>
  <c r="DH493" i="3"/>
  <c r="DF493" i="3"/>
  <c r="DG493" i="3"/>
  <c r="DI493" i="3"/>
  <c r="F813" i="1"/>
  <c r="BA621" i="1"/>
  <c r="ES225" i="1"/>
  <c r="GB192" i="1"/>
  <c r="U75" i="1"/>
  <c r="DF88" i="3"/>
  <c r="DJ88" i="3" s="1"/>
  <c r="DH88" i="3"/>
  <c r="DG88" i="3"/>
  <c r="DI88" i="3"/>
  <c r="DF102" i="3"/>
  <c r="DJ102" i="3" s="1"/>
  <c r="DI102" i="3"/>
  <c r="DG102" i="3"/>
  <c r="DH102" i="3"/>
  <c r="DH259" i="3"/>
  <c r="R293" i="1" s="1"/>
  <c r="DI259" i="3"/>
  <c r="DG259" i="3"/>
  <c r="Q293" i="1" s="1"/>
  <c r="DF259" i="3"/>
  <c r="P293" i="1" s="1"/>
  <c r="CY42" i="1"/>
  <c r="X42" i="1" s="1"/>
  <c r="CZ42" i="1"/>
  <c r="Y42" i="1" s="1"/>
  <c r="R34" i="1"/>
  <c r="DG338" i="3"/>
  <c r="DF338" i="3"/>
  <c r="DH338" i="3"/>
  <c r="DI338" i="3"/>
  <c r="DJ338" i="3" s="1"/>
  <c r="DF396" i="3"/>
  <c r="DJ396" i="3" s="1"/>
  <c r="DG396" i="3"/>
  <c r="DH396" i="3"/>
  <c r="DI396" i="3"/>
  <c r="GA141" i="1"/>
  <c r="ER160" i="1"/>
  <c r="P61" i="1"/>
  <c r="DH316" i="3"/>
  <c r="DI316" i="3"/>
  <c r="DJ316" i="3" s="1"/>
  <c r="DF316" i="3"/>
  <c r="DG316" i="3"/>
  <c r="CY96" i="1"/>
  <c r="X96" i="1" s="1"/>
  <c r="CZ96" i="1"/>
  <c r="Y96" i="1" s="1"/>
  <c r="DG99" i="3"/>
  <c r="DF99" i="3"/>
  <c r="DJ99" i="3" s="1"/>
  <c r="DI99" i="3"/>
  <c r="DH99" i="3"/>
  <c r="GM46" i="1"/>
  <c r="GN46" i="1" s="1"/>
  <c r="R975" i="1"/>
  <c r="DH537" i="3"/>
  <c r="DI537" i="3"/>
  <c r="DF537" i="3"/>
  <c r="DJ537" i="3" s="1"/>
  <c r="DG537" i="3"/>
  <c r="DF203" i="3"/>
  <c r="DJ203" i="3" s="1"/>
  <c r="DH203" i="3"/>
  <c r="DI203" i="3"/>
  <c r="DG203" i="3"/>
  <c r="DJ261" i="3"/>
  <c r="S294" i="1"/>
  <c r="DH417" i="3"/>
  <c r="DI417" i="3"/>
  <c r="DF417" i="3"/>
  <c r="DG417" i="3"/>
  <c r="DH169" i="3"/>
  <c r="DI169" i="3"/>
  <c r="DF169" i="3"/>
  <c r="DG169" i="3"/>
  <c r="DH82" i="3"/>
  <c r="DI82" i="3"/>
  <c r="DG82" i="3"/>
  <c r="DF82" i="3"/>
  <c r="DJ82" i="3" s="1"/>
  <c r="AP368" i="1"/>
  <c r="F515" i="1"/>
  <c r="F513" i="1"/>
  <c r="AX368" i="1"/>
  <c r="DF398" i="3"/>
  <c r="DJ398" i="3" s="1"/>
  <c r="DG398" i="3"/>
  <c r="DH398" i="3"/>
  <c r="DI398" i="3"/>
  <c r="Q71" i="1"/>
  <c r="R71" i="1"/>
  <c r="S71" i="1"/>
  <c r="BB141" i="1"/>
  <c r="F173" i="1"/>
  <c r="CY1080" i="1"/>
  <c r="X1080" i="1" s="1"/>
  <c r="CZ1080" i="1"/>
  <c r="Y1080" i="1" s="1"/>
  <c r="DG258" i="3"/>
  <c r="DI258" i="3"/>
  <c r="DH258" i="3"/>
  <c r="DF258" i="3"/>
  <c r="DJ258" i="3" s="1"/>
  <c r="DJ347" i="3"/>
  <c r="GB542" i="1"/>
  <c r="ES559" i="1"/>
  <c r="AQ192" i="1"/>
  <c r="F235" i="1"/>
  <c r="AQ1060" i="1"/>
  <c r="F1109" i="1"/>
  <c r="DY1023" i="1"/>
  <c r="DL1028" i="1"/>
  <c r="DG341" i="3"/>
  <c r="DH341" i="3"/>
  <c r="DI341" i="3"/>
  <c r="DF341" i="3"/>
  <c r="F1118" i="1"/>
  <c r="AU1060" i="1"/>
  <c r="DI242" i="3"/>
  <c r="DF242" i="3"/>
  <c r="DH242" i="3"/>
  <c r="DG242" i="3"/>
  <c r="DJ242" i="3" s="1"/>
  <c r="DF106" i="3"/>
  <c r="DG106" i="3"/>
  <c r="DH106" i="3"/>
  <c r="DI106" i="3"/>
  <c r="DJ106" i="3" s="1"/>
  <c r="DJ281" i="3"/>
  <c r="DG270" i="3"/>
  <c r="DH270" i="3"/>
  <c r="DI270" i="3"/>
  <c r="DJ270" i="3" s="1"/>
  <c r="DF270" i="3"/>
  <c r="DF187" i="3"/>
  <c r="DG187" i="3"/>
  <c r="DH187" i="3"/>
  <c r="DI187" i="3"/>
  <c r="DJ187" i="3" s="1"/>
  <c r="DH10" i="3"/>
  <c r="DF10" i="3"/>
  <c r="DG10" i="3"/>
  <c r="DJ10" i="3" s="1"/>
  <c r="DI10" i="3"/>
  <c r="DH418" i="3"/>
  <c r="DF418" i="3"/>
  <c r="DG418" i="3"/>
  <c r="DI418" i="3"/>
  <c r="DH319" i="3"/>
  <c r="DF319" i="3"/>
  <c r="DG319" i="3"/>
  <c r="DI319" i="3"/>
  <c r="DG93" i="3"/>
  <c r="DI93" i="3"/>
  <c r="DF93" i="3"/>
  <c r="DJ93" i="3" s="1"/>
  <c r="DH93" i="3"/>
  <c r="CY62" i="1"/>
  <c r="X62" i="1" s="1"/>
  <c r="CZ62" i="1"/>
  <c r="Y62" i="1" s="1"/>
  <c r="U74" i="1"/>
  <c r="R294" i="1"/>
  <c r="P518" i="1"/>
  <c r="DI368" i="1"/>
  <c r="EP306" i="1"/>
  <c r="DG459" i="3"/>
  <c r="DF459" i="3"/>
  <c r="DJ459" i="3" s="1"/>
  <c r="DH459" i="3"/>
  <c r="DI459" i="3"/>
  <c r="CP149" i="1"/>
  <c r="O149" i="1" s="1"/>
  <c r="GM149" i="1" s="1"/>
  <c r="GO149" i="1" s="1"/>
  <c r="GM219" i="1"/>
  <c r="GN219" i="1" s="1"/>
  <c r="DI439" i="3"/>
  <c r="DF439" i="3"/>
  <c r="DG439" i="3"/>
  <c r="DH439" i="3"/>
  <c r="DF305" i="3"/>
  <c r="P554" i="1" s="1"/>
  <c r="DI305" i="3"/>
  <c r="DG305" i="3"/>
  <c r="Q554" i="1" s="1"/>
  <c r="DH305" i="3"/>
  <c r="R554" i="1" s="1"/>
  <c r="GX59" i="1"/>
  <c r="S59" i="1"/>
  <c r="P59" i="1"/>
  <c r="Q59" i="1"/>
  <c r="DF19" i="3"/>
  <c r="DH19" i="3"/>
  <c r="DG19" i="3"/>
  <c r="DI19" i="3"/>
  <c r="DH503" i="3"/>
  <c r="DG503" i="3"/>
  <c r="DF503" i="3"/>
  <c r="DJ503" i="3" s="1"/>
  <c r="DI503" i="3"/>
  <c r="DG504" i="3"/>
  <c r="DI504" i="3"/>
  <c r="DF504" i="3"/>
  <c r="DJ504" i="3" s="1"/>
  <c r="DH504" i="3"/>
  <c r="P92" i="1"/>
  <c r="O92" i="1" s="1"/>
  <c r="GM92" i="1" s="1"/>
  <c r="GO92" i="1" s="1"/>
  <c r="F805" i="1"/>
  <c r="Q621" i="1"/>
  <c r="DF360" i="3"/>
  <c r="DG360" i="3"/>
  <c r="DI360" i="3"/>
  <c r="DJ360" i="3" s="1"/>
  <c r="DH360" i="3"/>
  <c r="T56" i="1"/>
  <c r="AG109" i="1" s="1"/>
  <c r="DY1165" i="1"/>
  <c r="DL1172" i="1"/>
  <c r="GM1066" i="1"/>
  <c r="GN1066" i="1" s="1"/>
  <c r="DI1028" i="1"/>
  <c r="DV1023" i="1"/>
  <c r="P1206" i="1"/>
  <c r="EG1161" i="1"/>
  <c r="DF352" i="3"/>
  <c r="DG352" i="3"/>
  <c r="DI352" i="3"/>
  <c r="DJ352" i="3" s="1"/>
  <c r="DH352" i="3"/>
  <c r="DG545" i="3"/>
  <c r="DF545" i="3"/>
  <c r="DH545" i="3"/>
  <c r="DI545" i="3"/>
  <c r="F1049" i="1"/>
  <c r="T1023" i="1"/>
  <c r="DJ144" i="3"/>
  <c r="S83" i="1"/>
  <c r="DH332" i="3"/>
  <c r="DF332" i="3"/>
  <c r="DG332" i="3"/>
  <c r="DI332" i="3"/>
  <c r="DJ332" i="3" s="1"/>
  <c r="DH288" i="3"/>
  <c r="DG288" i="3"/>
  <c r="DI288" i="3"/>
  <c r="DJ288" i="3" s="1"/>
  <c r="DF288" i="3"/>
  <c r="GM84" i="1"/>
  <c r="GN84" i="1" s="1"/>
  <c r="DG482" i="3"/>
  <c r="DF482" i="3"/>
  <c r="DJ482" i="3" s="1"/>
  <c r="DH482" i="3"/>
  <c r="DI482" i="3"/>
  <c r="DI431" i="3"/>
  <c r="DF431" i="3"/>
  <c r="DG431" i="3"/>
  <c r="DJ431" i="3" s="1"/>
  <c r="DH431" i="3"/>
  <c r="DY192" i="1"/>
  <c r="DL225" i="1"/>
  <c r="U853" i="1"/>
  <c r="DJ189" i="3"/>
  <c r="DG318" i="3"/>
  <c r="DF318" i="3"/>
  <c r="DH318" i="3"/>
  <c r="DI318" i="3"/>
  <c r="DJ318" i="3" s="1"/>
  <c r="EJ368" i="1"/>
  <c r="P534" i="1"/>
  <c r="DF468" i="3"/>
  <c r="DJ468" i="3" s="1"/>
  <c r="DI468" i="3"/>
  <c r="DG468" i="3"/>
  <c r="DH468" i="3"/>
  <c r="DI167" i="3"/>
  <c r="DJ167" i="3" s="1"/>
  <c r="DF167" i="3"/>
  <c r="DG167" i="3"/>
  <c r="DH167" i="3"/>
  <c r="DG467" i="3"/>
  <c r="DI467" i="3"/>
  <c r="DF467" i="3"/>
  <c r="DJ467" i="3" s="1"/>
  <c r="DH467" i="3"/>
  <c r="DF269" i="3"/>
  <c r="P298" i="1" s="1"/>
  <c r="DI269" i="3"/>
  <c r="DH269" i="3"/>
  <c r="DG269" i="3"/>
  <c r="ET1060" i="1"/>
  <c r="P1112" i="1"/>
  <c r="DG454" i="3"/>
  <c r="DF454" i="3"/>
  <c r="DH454" i="3"/>
  <c r="DI454" i="3"/>
  <c r="DF70" i="3"/>
  <c r="DJ70" i="3" s="1"/>
  <c r="DG70" i="3"/>
  <c r="DI70" i="3"/>
  <c r="DH70" i="3"/>
  <c r="EU287" i="1"/>
  <c r="P352" i="1"/>
  <c r="EP109" i="1"/>
  <c r="P156" i="1"/>
  <c r="P361" i="1"/>
  <c r="EV287" i="1"/>
  <c r="DI539" i="3"/>
  <c r="DF539" i="3"/>
  <c r="DJ539" i="3" s="1"/>
  <c r="DG539" i="3"/>
  <c r="DH539" i="3"/>
  <c r="DH525" i="3"/>
  <c r="DF525" i="3"/>
  <c r="DI525" i="3"/>
  <c r="DG525" i="3"/>
  <c r="DF92" i="3"/>
  <c r="DJ92" i="3" s="1"/>
  <c r="DH92" i="3"/>
  <c r="DG92" i="3"/>
  <c r="DI92" i="3"/>
  <c r="EU890" i="1"/>
  <c r="EU829" i="1"/>
  <c r="P876" i="1"/>
  <c r="DH434" i="3"/>
  <c r="DI434" i="3"/>
  <c r="DG434" i="3"/>
  <c r="DF434" i="3"/>
  <c r="DJ434" i="3" s="1"/>
  <c r="DG541" i="3"/>
  <c r="DH541" i="3"/>
  <c r="DI541" i="3"/>
  <c r="DF541" i="3"/>
  <c r="P1167" i="1" s="1"/>
  <c r="DH323" i="3"/>
  <c r="R836" i="1" s="1"/>
  <c r="DF323" i="3"/>
  <c r="P836" i="1" s="1"/>
  <c r="DI323" i="3"/>
  <c r="DG323" i="3"/>
  <c r="Q836" i="1" s="1"/>
  <c r="DU1028" i="1"/>
  <c r="CP1026" i="1"/>
  <c r="O1026" i="1" s="1"/>
  <c r="FR1026" i="1"/>
  <c r="FQ1028" i="1" s="1"/>
  <c r="DI115" i="3"/>
  <c r="DH115" i="3"/>
  <c r="DF115" i="3"/>
  <c r="DJ115" i="3" s="1"/>
  <c r="DG115" i="3"/>
  <c r="F814" i="1"/>
  <c r="T621" i="1"/>
  <c r="DH513" i="3"/>
  <c r="R980" i="1" s="1"/>
  <c r="DF513" i="3"/>
  <c r="P980" i="1" s="1"/>
  <c r="DG513" i="3"/>
  <c r="Q980" i="1" s="1"/>
  <c r="DI513" i="3"/>
  <c r="DG236" i="3"/>
  <c r="DI236" i="3"/>
  <c r="DF236" i="3"/>
  <c r="DJ236" i="3" s="1"/>
  <c r="DH236" i="3"/>
  <c r="P530" i="1"/>
  <c r="DO368" i="1"/>
  <c r="DH256" i="3"/>
  <c r="DF256" i="3"/>
  <c r="DJ256" i="3" s="1"/>
  <c r="DG256" i="3"/>
  <c r="DI256" i="3"/>
  <c r="EB291" i="1"/>
  <c r="DO306" i="1"/>
  <c r="DF419" i="3"/>
  <c r="DI419" i="3"/>
  <c r="DG419" i="3"/>
  <c r="DJ419" i="3" s="1"/>
  <c r="DH419" i="3"/>
  <c r="P524" i="1"/>
  <c r="EL368" i="1"/>
  <c r="EL1165" i="1"/>
  <c r="P1190" i="1"/>
  <c r="EL1202" i="1"/>
  <c r="CP47" i="1"/>
  <c r="O47" i="1" s="1"/>
  <c r="GM47" i="1" s="1"/>
  <c r="GN47" i="1" s="1"/>
  <c r="BD1232" i="1"/>
  <c r="F280" i="1"/>
  <c r="BD22" i="1"/>
  <c r="DU1099" i="1"/>
  <c r="T70" i="1"/>
  <c r="F817" i="1"/>
  <c r="W621" i="1"/>
  <c r="CP953" i="1"/>
  <c r="O953" i="1" s="1"/>
  <c r="GM953" i="1" s="1"/>
  <c r="GN953" i="1" s="1"/>
  <c r="CP1080" i="1"/>
  <c r="O1080" i="1" s="1"/>
  <c r="GM1080" i="1" s="1"/>
  <c r="GN1080" i="1" s="1"/>
  <c r="Q1023" i="1"/>
  <c r="F1040" i="1"/>
  <c r="P67" i="1"/>
  <c r="AS538" i="1"/>
  <c r="F606" i="1"/>
  <c r="E18" i="2" s="1"/>
  <c r="F1211" i="1"/>
  <c r="G21" i="2" s="1"/>
  <c r="AP1161" i="1"/>
  <c r="T1172" i="1"/>
  <c r="AG1165" i="1"/>
  <c r="U850" i="1"/>
  <c r="P1051" i="1"/>
  <c r="DN1023" i="1"/>
  <c r="Q57" i="1"/>
  <c r="AS1202" i="1"/>
  <c r="F1189" i="1"/>
  <c r="AS1165" i="1"/>
  <c r="CP194" i="1"/>
  <c r="O194" i="1" s="1"/>
  <c r="AC225" i="1"/>
  <c r="U844" i="1"/>
  <c r="U301" i="1"/>
  <c r="P83" i="1"/>
  <c r="DJ47" i="3"/>
  <c r="DF333" i="3"/>
  <c r="DG333" i="3"/>
  <c r="DH333" i="3"/>
  <c r="DI333" i="3"/>
  <c r="DH121" i="3"/>
  <c r="DI121" i="3"/>
  <c r="DF121" i="3"/>
  <c r="DG121" i="3"/>
  <c r="U837" i="1"/>
  <c r="DI127" i="3"/>
  <c r="DF127" i="3"/>
  <c r="DJ127" i="3" s="1"/>
  <c r="DG127" i="3"/>
  <c r="DH127" i="3"/>
  <c r="DH292" i="3"/>
  <c r="DI292" i="3"/>
  <c r="DJ292" i="3" s="1"/>
  <c r="DG292" i="3"/>
  <c r="DF292" i="3"/>
  <c r="DH260" i="3"/>
  <c r="DI260" i="3"/>
  <c r="DJ260" i="3" s="1"/>
  <c r="DG260" i="3"/>
  <c r="DF260" i="3"/>
  <c r="DH283" i="3"/>
  <c r="DG283" i="3"/>
  <c r="Q544" i="1" s="1"/>
  <c r="DF283" i="3"/>
  <c r="DI283" i="3"/>
  <c r="DG206" i="3"/>
  <c r="DH206" i="3"/>
  <c r="DF206" i="3"/>
  <c r="DJ206" i="3" s="1"/>
  <c r="DI206" i="3"/>
  <c r="DH109" i="3"/>
  <c r="DG109" i="3"/>
  <c r="DF109" i="3"/>
  <c r="DI109" i="3"/>
  <c r="DG25" i="3"/>
  <c r="DF25" i="3"/>
  <c r="DH25" i="3"/>
  <c r="DI25" i="3"/>
  <c r="AH991" i="1"/>
  <c r="DH7" i="3"/>
  <c r="DF7" i="3"/>
  <c r="DI7" i="3"/>
  <c r="DJ7" i="3" s="1"/>
  <c r="DG7" i="3"/>
  <c r="U836" i="1"/>
  <c r="Q105" i="1"/>
  <c r="P105" i="1"/>
  <c r="R105" i="1"/>
  <c r="S105" i="1"/>
  <c r="DJ132" i="3"/>
  <c r="DI226" i="3"/>
  <c r="DH226" i="3"/>
  <c r="DF226" i="3"/>
  <c r="DJ226" i="3" s="1"/>
  <c r="DG226" i="3"/>
  <c r="DH325" i="3"/>
  <c r="DG325" i="3"/>
  <c r="DI325" i="3"/>
  <c r="DF325" i="3"/>
  <c r="DG487" i="3"/>
  <c r="DH487" i="3"/>
  <c r="DI487" i="3"/>
  <c r="DF487" i="3"/>
  <c r="DJ487" i="3" s="1"/>
  <c r="DF455" i="3"/>
  <c r="DG455" i="3"/>
  <c r="DH455" i="3"/>
  <c r="DI455" i="3"/>
  <c r="DF421" i="3"/>
  <c r="DJ421" i="3" s="1"/>
  <c r="DI421" i="3"/>
  <c r="DG421" i="3"/>
  <c r="DH421" i="3"/>
  <c r="DH363" i="3"/>
  <c r="DF363" i="3"/>
  <c r="DG363" i="3"/>
  <c r="DI363" i="3"/>
  <c r="GM51" i="1"/>
  <c r="GN51" i="1" s="1"/>
  <c r="CY100" i="1"/>
  <c r="X100" i="1" s="1"/>
  <c r="GM100" i="1" s="1"/>
  <c r="GN100" i="1" s="1"/>
  <c r="CZ100" i="1"/>
  <c r="Y100" i="1" s="1"/>
  <c r="Q933" i="1"/>
  <c r="S67" i="1"/>
  <c r="CP199" i="1"/>
  <c r="O199" i="1" s="1"/>
  <c r="DF394" i="3"/>
  <c r="DJ394" i="3" s="1"/>
  <c r="DI394" i="3"/>
  <c r="DG394" i="3"/>
  <c r="DH394" i="3"/>
  <c r="S56" i="1"/>
  <c r="DH365" i="3"/>
  <c r="DI365" i="3"/>
  <c r="DF365" i="3"/>
  <c r="DG365" i="3"/>
  <c r="DH198" i="3"/>
  <c r="DI198" i="3"/>
  <c r="DJ198" i="3" s="1"/>
  <c r="DG198" i="3"/>
  <c r="DF198" i="3"/>
  <c r="CY47" i="1"/>
  <c r="X47" i="1" s="1"/>
  <c r="U99" i="1"/>
  <c r="S368" i="1"/>
  <c r="F521" i="1"/>
  <c r="EB160" i="1"/>
  <c r="DH300" i="3"/>
  <c r="DG300" i="3"/>
  <c r="DF300" i="3"/>
  <c r="DI300" i="3"/>
  <c r="DJ300" i="3" s="1"/>
  <c r="W72" i="1"/>
  <c r="DH240" i="3"/>
  <c r="DG240" i="3"/>
  <c r="DI240" i="3"/>
  <c r="DJ240" i="3" s="1"/>
  <c r="DF240" i="3"/>
  <c r="AO141" i="1"/>
  <c r="F164" i="1"/>
  <c r="V59" i="1"/>
  <c r="DH295" i="3"/>
  <c r="DG295" i="3"/>
  <c r="DF295" i="3"/>
  <c r="DI295" i="3"/>
  <c r="DJ295" i="3" s="1"/>
  <c r="DF471" i="3"/>
  <c r="DJ471" i="3" s="1"/>
  <c r="DH471" i="3"/>
  <c r="DG471" i="3"/>
  <c r="DI471" i="3"/>
  <c r="W61" i="1"/>
  <c r="AH225" i="1"/>
  <c r="U298" i="1"/>
  <c r="EL559" i="1"/>
  <c r="FU542" i="1"/>
  <c r="P963" i="1"/>
  <c r="V963" i="1"/>
  <c r="Q963" i="1"/>
  <c r="R963" i="1"/>
  <c r="S963" i="1"/>
  <c r="T963" i="1"/>
  <c r="DF329" i="3"/>
  <c r="DI329" i="3"/>
  <c r="DG329" i="3"/>
  <c r="DH329" i="3"/>
  <c r="V949" i="1"/>
  <c r="FR141" i="1"/>
  <c r="EI160" i="1"/>
  <c r="EI255" i="1" s="1"/>
  <c r="FY160" i="1"/>
  <c r="DP368" i="1"/>
  <c r="P532" i="1"/>
  <c r="DG306" i="3"/>
  <c r="DF306" i="3"/>
  <c r="DH306" i="3"/>
  <c r="DI306" i="3"/>
  <c r="DJ306" i="3" s="1"/>
  <c r="DI475" i="3"/>
  <c r="DG475" i="3"/>
  <c r="DF475" i="3"/>
  <c r="DH475" i="3"/>
  <c r="EG26" i="1"/>
  <c r="EG255" i="1"/>
  <c r="P113" i="1"/>
  <c r="U858" i="1"/>
  <c r="Q63" i="1"/>
  <c r="U63" i="1"/>
  <c r="W70" i="1"/>
  <c r="CP198" i="1"/>
  <c r="O198" i="1" s="1"/>
  <c r="GM198" i="1" s="1"/>
  <c r="GN198" i="1" s="1"/>
  <c r="AZ368" i="1"/>
  <c r="F517" i="1"/>
  <c r="Q368" i="1"/>
  <c r="F518" i="1"/>
  <c r="DH506" i="3"/>
  <c r="DF506" i="3"/>
  <c r="DJ506" i="3" s="1"/>
  <c r="DG506" i="3"/>
  <c r="DI506" i="3"/>
  <c r="CP1096" i="1"/>
  <c r="O1096" i="1" s="1"/>
  <c r="GM1096" i="1" s="1"/>
  <c r="GN1096" i="1" s="1"/>
  <c r="DJ621" i="1"/>
  <c r="P807" i="1"/>
  <c r="DG435" i="3"/>
  <c r="DI435" i="3"/>
  <c r="DF435" i="3"/>
  <c r="DJ435" i="3" s="1"/>
  <c r="DH435" i="3"/>
  <c r="EI1172" i="1"/>
  <c r="FY1172" i="1"/>
  <c r="FR1165" i="1"/>
  <c r="GA1172" i="1"/>
  <c r="U1167" i="1"/>
  <c r="AH1172" i="1" s="1"/>
  <c r="BD621" i="1"/>
  <c r="F818" i="1"/>
  <c r="DH324" i="3"/>
  <c r="DG324" i="3"/>
  <c r="DF324" i="3"/>
  <c r="DI324" i="3"/>
  <c r="DJ324" i="3" s="1"/>
  <c r="EV825" i="1"/>
  <c r="P915" i="1"/>
  <c r="P803" i="1"/>
  <c r="EI621" i="1"/>
  <c r="GM197" i="1"/>
  <c r="GN197" i="1" s="1"/>
  <c r="S150" i="1"/>
  <c r="Q150" i="1"/>
  <c r="T150" i="1"/>
  <c r="CY209" i="1"/>
  <c r="X209" i="1" s="1"/>
  <c r="CZ209" i="1"/>
  <c r="Y209" i="1" s="1"/>
  <c r="R66" i="1"/>
  <c r="CY66" i="1" s="1"/>
  <c r="X66" i="1" s="1"/>
  <c r="DH255" i="3"/>
  <c r="DF255" i="3"/>
  <c r="DJ255" i="3" s="1"/>
  <c r="DG255" i="3"/>
  <c r="DI255" i="3"/>
  <c r="P817" i="1"/>
  <c r="DO621" i="1"/>
  <c r="U105" i="1"/>
  <c r="AQ368" i="1"/>
  <c r="F516" i="1"/>
  <c r="AJ860" i="1"/>
  <c r="ET1129" i="1"/>
  <c r="P1004" i="1"/>
  <c r="ET926" i="1"/>
  <c r="BD1161" i="1"/>
  <c r="F1227" i="1"/>
  <c r="AU225" i="1"/>
  <c r="CD192" i="1"/>
  <c r="DH264" i="3"/>
  <c r="DG264" i="3"/>
  <c r="DF264" i="3"/>
  <c r="DI264" i="3"/>
  <c r="DJ264" i="3" s="1"/>
  <c r="P515" i="1"/>
  <c r="EH368" i="1"/>
  <c r="DH344" i="3"/>
  <c r="DI344" i="3"/>
  <c r="DJ344" i="3" s="1"/>
  <c r="DF344" i="3"/>
  <c r="DG344" i="3"/>
  <c r="GM1063" i="1"/>
  <c r="DT1099" i="1"/>
  <c r="S621" i="1"/>
  <c r="F808" i="1"/>
  <c r="EM141" i="1"/>
  <c r="P179" i="1"/>
  <c r="CY1084" i="1"/>
  <c r="X1084" i="1" s="1"/>
  <c r="CZ1084" i="1"/>
  <c r="Y1084" i="1" s="1"/>
  <c r="F250" i="1"/>
  <c r="BD192" i="1"/>
  <c r="F1048" i="1"/>
  <c r="BA1023" i="1"/>
  <c r="CP97" i="1"/>
  <c r="O97" i="1" s="1"/>
  <c r="DF528" i="3"/>
  <c r="DJ528" i="3" s="1"/>
  <c r="DH528" i="3"/>
  <c r="DI528" i="3"/>
  <c r="DG528" i="3"/>
  <c r="EM1099" i="1"/>
  <c r="FV1060" i="1"/>
  <c r="P1047" i="1"/>
  <c r="EM1023" i="1"/>
  <c r="X1023" i="1"/>
  <c r="F1054" i="1"/>
  <c r="GX66" i="1"/>
  <c r="AI225" i="1"/>
  <c r="EL890" i="1"/>
  <c r="P878" i="1"/>
  <c r="EL829" i="1"/>
  <c r="DG157" i="3"/>
  <c r="DF157" i="3"/>
  <c r="DH157" i="3"/>
  <c r="DI157" i="3"/>
  <c r="DI321" i="3"/>
  <c r="DF321" i="3"/>
  <c r="DG321" i="3"/>
  <c r="Q835" i="1" s="1"/>
  <c r="DH321" i="3"/>
  <c r="P552" i="1"/>
  <c r="DH415" i="3"/>
  <c r="DF415" i="3"/>
  <c r="DG415" i="3"/>
  <c r="DI415" i="3"/>
  <c r="DH170" i="3"/>
  <c r="DG170" i="3"/>
  <c r="DI170" i="3"/>
  <c r="DF170" i="3"/>
  <c r="GM195" i="1"/>
  <c r="ER225" i="1"/>
  <c r="GA192" i="1"/>
  <c r="ER109" i="1"/>
  <c r="V56" i="1"/>
  <c r="R1099" i="1"/>
  <c r="AE1060" i="1"/>
  <c r="DQ368" i="1"/>
  <c r="P533" i="1"/>
  <c r="AY621" i="1"/>
  <c r="F801" i="1"/>
  <c r="FR542" i="1"/>
  <c r="GA559" i="1"/>
  <c r="FY559" i="1"/>
  <c r="EI559" i="1"/>
  <c r="DG175" i="3"/>
  <c r="DH175" i="3"/>
  <c r="R94" i="1" s="1"/>
  <c r="DI175" i="3"/>
  <c r="DF175" i="3"/>
  <c r="DH331" i="3"/>
  <c r="R840" i="1" s="1"/>
  <c r="DG331" i="3"/>
  <c r="Q840" i="1" s="1"/>
  <c r="DI331" i="3"/>
  <c r="DF331" i="3"/>
  <c r="P840" i="1" s="1"/>
  <c r="DH257" i="3"/>
  <c r="DI257" i="3"/>
  <c r="DG257" i="3"/>
  <c r="DF257" i="3"/>
  <c r="DJ257" i="3" s="1"/>
  <c r="DH211" i="3"/>
  <c r="DG211" i="3"/>
  <c r="DJ211" i="3" s="1"/>
  <c r="DI211" i="3"/>
  <c r="DF211" i="3"/>
  <c r="DG544" i="3"/>
  <c r="DF544" i="3"/>
  <c r="DH544" i="3"/>
  <c r="DI544" i="3"/>
  <c r="DJ544" i="3" s="1"/>
  <c r="DF453" i="3"/>
  <c r="DH453" i="3"/>
  <c r="DG453" i="3"/>
  <c r="DI453" i="3"/>
  <c r="DH452" i="3"/>
  <c r="DI452" i="3"/>
  <c r="DF452" i="3"/>
  <c r="DG452" i="3"/>
  <c r="CZ55" i="1"/>
  <c r="Y55" i="1" s="1"/>
  <c r="DH248" i="3"/>
  <c r="DF248" i="3"/>
  <c r="DJ248" i="3" s="1"/>
  <c r="DI248" i="3"/>
  <c r="DG248" i="3"/>
  <c r="DF445" i="3"/>
  <c r="DJ445" i="3" s="1"/>
  <c r="DI445" i="3"/>
  <c r="DH445" i="3"/>
  <c r="DG445" i="3"/>
  <c r="DH81" i="3"/>
  <c r="DG81" i="3"/>
  <c r="DF81" i="3"/>
  <c r="DJ81" i="3" s="1"/>
  <c r="DI81" i="3"/>
  <c r="AP22" i="1"/>
  <c r="F264" i="1"/>
  <c r="G16" i="2" s="1"/>
  <c r="AP1232" i="1"/>
  <c r="FY225" i="1"/>
  <c r="DH367" i="3"/>
  <c r="DG367" i="3"/>
  <c r="DF367" i="3"/>
  <c r="DI367" i="3"/>
  <c r="DJ3" i="3"/>
  <c r="P69" i="1"/>
  <c r="Q69" i="1"/>
  <c r="R69" i="1"/>
  <c r="EU922" i="1"/>
  <c r="P1145" i="1"/>
  <c r="DF293" i="3"/>
  <c r="DI293" i="3"/>
  <c r="DJ293" i="3" s="1"/>
  <c r="DG293" i="3"/>
  <c r="DH293" i="3"/>
  <c r="DF364" i="3"/>
  <c r="DH364" i="3"/>
  <c r="DI364" i="3"/>
  <c r="DJ364" i="3" s="1"/>
  <c r="DG364" i="3"/>
  <c r="P327" i="1"/>
  <c r="DL291" i="1"/>
  <c r="DL336" i="1"/>
  <c r="DI517" i="3"/>
  <c r="DG517" i="3"/>
  <c r="DF517" i="3"/>
  <c r="DJ517" i="3" s="1"/>
  <c r="DH517" i="3"/>
  <c r="DF186" i="3"/>
  <c r="P95" i="1" s="1"/>
  <c r="DG186" i="3"/>
  <c r="Q95" i="1" s="1"/>
  <c r="DH186" i="3"/>
  <c r="R95" i="1" s="1"/>
  <c r="DI186" i="3"/>
  <c r="DH386" i="3"/>
  <c r="DF386" i="3"/>
  <c r="DJ386" i="3" s="1"/>
  <c r="DI386" i="3"/>
  <c r="DG386" i="3"/>
  <c r="DI457" i="3"/>
  <c r="DF457" i="3"/>
  <c r="DJ457" i="3" s="1"/>
  <c r="DG457" i="3"/>
  <c r="DH457" i="3"/>
  <c r="EG542" i="1"/>
  <c r="EG589" i="1"/>
  <c r="P563" i="1"/>
  <c r="U297" i="1"/>
  <c r="DH116" i="3"/>
  <c r="DI116" i="3"/>
  <c r="DF116" i="3"/>
  <c r="DG116" i="3"/>
  <c r="DG79" i="3"/>
  <c r="DI79" i="3"/>
  <c r="DH79" i="3"/>
  <c r="DF79" i="3"/>
  <c r="DJ79" i="3" s="1"/>
  <c r="DF538" i="3"/>
  <c r="DJ538" i="3" s="1"/>
  <c r="DG538" i="3"/>
  <c r="DH538" i="3"/>
  <c r="DI538" i="3"/>
  <c r="DF530" i="3"/>
  <c r="DJ530" i="3" s="1"/>
  <c r="DI530" i="3"/>
  <c r="DG530" i="3"/>
  <c r="DH530" i="3"/>
  <c r="DH498" i="3"/>
  <c r="DF498" i="3"/>
  <c r="DJ498" i="3" s="1"/>
  <c r="DG498" i="3"/>
  <c r="DI498" i="3"/>
  <c r="BD538" i="1"/>
  <c r="F614" i="1"/>
  <c r="DF244" i="3"/>
  <c r="DJ244" i="3" s="1"/>
  <c r="DI244" i="3"/>
  <c r="DG244" i="3"/>
  <c r="DH244" i="3"/>
  <c r="DG21" i="3"/>
  <c r="DF21" i="3"/>
  <c r="DH21" i="3"/>
  <c r="DI21" i="3"/>
  <c r="V945" i="1"/>
  <c r="DP621" i="1"/>
  <c r="P819" i="1"/>
  <c r="FY1099" i="1"/>
  <c r="FR1060" i="1"/>
  <c r="EI1099" i="1"/>
  <c r="DI182" i="3"/>
  <c r="DH182" i="3"/>
  <c r="DF182" i="3"/>
  <c r="DJ182" i="3" s="1"/>
  <c r="DG182" i="3"/>
  <c r="DG103" i="3"/>
  <c r="DF103" i="3"/>
  <c r="DH103" i="3"/>
  <c r="DI103" i="3"/>
  <c r="DI483" i="3"/>
  <c r="DH483" i="3"/>
  <c r="DF483" i="3"/>
  <c r="DJ483" i="3" s="1"/>
  <c r="DG483" i="3"/>
  <c r="ET22" i="1"/>
  <c r="P268" i="1"/>
  <c r="ET1232" i="1"/>
  <c r="U76" i="1"/>
  <c r="F533" i="1"/>
  <c r="Y368" i="1"/>
  <c r="EG829" i="1"/>
  <c r="EG890" i="1"/>
  <c r="P864" i="1"/>
  <c r="DI290" i="3"/>
  <c r="DJ290" i="3" s="1"/>
  <c r="DF290" i="3"/>
  <c r="DG290" i="3"/>
  <c r="DH290" i="3"/>
  <c r="DH271" i="3"/>
  <c r="DF271" i="3"/>
  <c r="DI271" i="3"/>
  <c r="DG271" i="3"/>
  <c r="Q299" i="1" s="1"/>
  <c r="CP155" i="1"/>
  <c r="O155" i="1" s="1"/>
  <c r="P71" i="1"/>
  <c r="CP71" i="1" s="1"/>
  <c r="O71" i="1" s="1"/>
  <c r="DH437" i="3"/>
  <c r="DI437" i="3"/>
  <c r="DF437" i="3"/>
  <c r="DJ437" i="3" s="1"/>
  <c r="DG437" i="3"/>
  <c r="DH66" i="3"/>
  <c r="DG66" i="3"/>
  <c r="DI66" i="3"/>
  <c r="DF66" i="3"/>
  <c r="DH476" i="3"/>
  <c r="DF476" i="3"/>
  <c r="DI476" i="3"/>
  <c r="DJ476" i="3" s="1"/>
  <c r="DG476" i="3"/>
  <c r="CZ155" i="1"/>
  <c r="Y155" i="1" s="1"/>
  <c r="CY155" i="1"/>
  <c r="X155" i="1" s="1"/>
  <c r="DF534" i="3"/>
  <c r="DI534" i="3"/>
  <c r="DH534" i="3"/>
  <c r="DG534" i="3"/>
  <c r="DG111" i="3"/>
  <c r="DF111" i="3"/>
  <c r="DH111" i="3"/>
  <c r="DI111" i="3"/>
  <c r="DH266" i="3"/>
  <c r="DI266" i="3"/>
  <c r="DJ266" i="3" s="1"/>
  <c r="DF266" i="3"/>
  <c r="DG266" i="3"/>
  <c r="DG105" i="3"/>
  <c r="DF105" i="3"/>
  <c r="DH105" i="3"/>
  <c r="DI105" i="3"/>
  <c r="DJ105" i="3" s="1"/>
  <c r="DH194" i="3"/>
  <c r="DG194" i="3"/>
  <c r="DI194" i="3"/>
  <c r="DF194" i="3"/>
  <c r="DJ194" i="3" s="1"/>
  <c r="V102" i="1"/>
  <c r="DF397" i="3"/>
  <c r="DJ397" i="3" s="1"/>
  <c r="DG397" i="3"/>
  <c r="DH397" i="3"/>
  <c r="DI397" i="3"/>
  <c r="DI2" i="3"/>
  <c r="DJ2" i="3" s="1"/>
  <c r="DF2" i="3"/>
  <c r="DG2" i="3"/>
  <c r="DH2" i="3"/>
  <c r="U544" i="1"/>
  <c r="DI216" i="3"/>
  <c r="DG216" i="3"/>
  <c r="DH216" i="3"/>
  <c r="DF216" i="3"/>
  <c r="DJ216" i="3" s="1"/>
  <c r="DI383" i="3"/>
  <c r="DF383" i="3"/>
  <c r="DH383" i="3"/>
  <c r="DG383" i="3"/>
  <c r="Q936" i="1" s="1"/>
  <c r="DI180" i="3"/>
  <c r="DG180" i="3"/>
  <c r="DF180" i="3"/>
  <c r="DJ180" i="3" s="1"/>
  <c r="DH180" i="3"/>
  <c r="DG214" i="3"/>
  <c r="DF214" i="3"/>
  <c r="DJ214" i="3" s="1"/>
  <c r="DH214" i="3"/>
  <c r="DI214" i="3"/>
  <c r="DG253" i="3"/>
  <c r="DJ253" i="3" s="1"/>
  <c r="DI253" i="3"/>
  <c r="DF253" i="3"/>
  <c r="DH253" i="3"/>
  <c r="DH335" i="3"/>
  <c r="R842" i="1" s="1"/>
  <c r="DF335" i="3"/>
  <c r="P842" i="1" s="1"/>
  <c r="DG335" i="3"/>
  <c r="Q842" i="1" s="1"/>
  <c r="DI335" i="3"/>
  <c r="DG501" i="3"/>
  <c r="DI501" i="3"/>
  <c r="DH501" i="3"/>
  <c r="DF501" i="3"/>
  <c r="DH416" i="3"/>
  <c r="DG416" i="3"/>
  <c r="DI416" i="3"/>
  <c r="DJ416" i="3" s="1"/>
  <c r="DF416" i="3"/>
  <c r="DF217" i="3"/>
  <c r="P143" i="1" s="1"/>
  <c r="DI217" i="3"/>
  <c r="DG217" i="3"/>
  <c r="Q143" i="1" s="1"/>
  <c r="DH217" i="3"/>
  <c r="R143" i="1" s="1"/>
  <c r="CZ199" i="1"/>
  <c r="Y199" i="1" s="1"/>
  <c r="CY199" i="1"/>
  <c r="X199" i="1" s="1"/>
  <c r="DH286" i="3"/>
  <c r="DF286" i="3"/>
  <c r="DG286" i="3"/>
  <c r="DI286" i="3"/>
  <c r="DJ286" i="3" s="1"/>
  <c r="DG345" i="3"/>
  <c r="Q847" i="1" s="1"/>
  <c r="DH345" i="3"/>
  <c r="R847" i="1" s="1"/>
  <c r="DF345" i="3"/>
  <c r="P847" i="1" s="1"/>
  <c r="DI345" i="3"/>
  <c r="DF80" i="3"/>
  <c r="DJ80" i="3" s="1"/>
  <c r="DI80" i="3"/>
  <c r="DG80" i="3"/>
  <c r="DH80" i="3"/>
  <c r="ET287" i="1"/>
  <c r="P349" i="1"/>
  <c r="EV589" i="1"/>
  <c r="P584" i="1"/>
  <c r="EV542" i="1"/>
  <c r="R968" i="1"/>
  <c r="DI532" i="3"/>
  <c r="DG532" i="3"/>
  <c r="DF532" i="3"/>
  <c r="DH532" i="3"/>
  <c r="R987" i="1" s="1"/>
  <c r="EO368" i="1"/>
  <c r="P512" i="1"/>
  <c r="AI291" i="1"/>
  <c r="V306" i="1"/>
  <c r="AI542" i="1"/>
  <c r="V559" i="1"/>
  <c r="DF505" i="3"/>
  <c r="DJ505" i="3" s="1"/>
  <c r="DI505" i="3"/>
  <c r="DG505" i="3"/>
  <c r="DH505" i="3"/>
  <c r="P804" i="1"/>
  <c r="ER621" i="1"/>
  <c r="DG542" i="3"/>
  <c r="DH542" i="3"/>
  <c r="DF542" i="3"/>
  <c r="DI542" i="3"/>
  <c r="DJ542" i="3" s="1"/>
  <c r="T71" i="1"/>
  <c r="V74" i="1"/>
  <c r="DG478" i="3"/>
  <c r="DI478" i="3"/>
  <c r="DF478" i="3"/>
  <c r="DH478" i="3"/>
  <c r="DI621" i="1"/>
  <c r="P805" i="1"/>
  <c r="DH235" i="3"/>
  <c r="DI235" i="3"/>
  <c r="DF235" i="3"/>
  <c r="DJ235" i="3" s="1"/>
  <c r="DG235" i="3"/>
  <c r="EA1060" i="1"/>
  <c r="DN1099" i="1"/>
  <c r="EB860" i="1"/>
  <c r="CP73" i="1"/>
  <c r="O73" i="1" s="1"/>
  <c r="DG343" i="3"/>
  <c r="Q846" i="1" s="1"/>
  <c r="DF343" i="3"/>
  <c r="P846" i="1" s="1"/>
  <c r="DI343" i="3"/>
  <c r="DH343" i="3"/>
  <c r="R846" i="1" s="1"/>
  <c r="GM1075" i="1"/>
  <c r="GN1075" i="1" s="1"/>
  <c r="F812" i="1"/>
  <c r="AU621" i="1"/>
  <c r="F1206" i="1"/>
  <c r="AO1161" i="1"/>
  <c r="CP104" i="1"/>
  <c r="O104" i="1" s="1"/>
  <c r="W963" i="1"/>
  <c r="EB991" i="1" s="1"/>
  <c r="R99" i="1"/>
  <c r="AO621" i="1"/>
  <c r="F797" i="1"/>
  <c r="DH523" i="3"/>
  <c r="DG523" i="3"/>
  <c r="Q986" i="1" s="1"/>
  <c r="DF523" i="3"/>
  <c r="DI523" i="3"/>
  <c r="P244" i="1"/>
  <c r="EM192" i="1"/>
  <c r="DF342" i="3"/>
  <c r="DI342" i="3"/>
  <c r="DJ342" i="3" s="1"/>
  <c r="DH342" i="3"/>
  <c r="DG342" i="3"/>
  <c r="P315" i="1"/>
  <c r="EH291" i="1"/>
  <c r="EH336" i="1"/>
  <c r="AF225" i="1"/>
  <c r="CY194" i="1"/>
  <c r="X194" i="1" s="1"/>
  <c r="CZ194" i="1"/>
  <c r="Y194" i="1" s="1"/>
  <c r="DI234" i="3"/>
  <c r="DH234" i="3"/>
  <c r="DG234" i="3"/>
  <c r="DJ234" i="3" s="1"/>
  <c r="DF234" i="3"/>
  <c r="DH117" i="3"/>
  <c r="DF117" i="3"/>
  <c r="DI117" i="3"/>
  <c r="DJ117" i="3" s="1"/>
  <c r="DG117" i="3"/>
  <c r="DH497" i="3"/>
  <c r="DI497" i="3"/>
  <c r="DG497" i="3"/>
  <c r="DF497" i="3"/>
  <c r="DJ497" i="3" s="1"/>
  <c r="DF543" i="3"/>
  <c r="DI543" i="3"/>
  <c r="DH543" i="3"/>
  <c r="DG543" i="3"/>
  <c r="Q1168" i="1" s="1"/>
  <c r="DH287" i="3"/>
  <c r="R546" i="1" s="1"/>
  <c r="DF287" i="3"/>
  <c r="P546" i="1" s="1"/>
  <c r="DI287" i="3"/>
  <c r="DG287" i="3"/>
  <c r="Q546" i="1" s="1"/>
  <c r="EU621" i="1"/>
  <c r="P809" i="1"/>
  <c r="CG860" i="1"/>
  <c r="BZ829" i="1"/>
  <c r="CI860" i="1"/>
  <c r="AQ860" i="1"/>
  <c r="DH524" i="3"/>
  <c r="DI524" i="3"/>
  <c r="DJ524" i="3" s="1"/>
  <c r="DG524" i="3"/>
  <c r="DF524" i="3"/>
  <c r="EG1023" i="1"/>
  <c r="P1032" i="1"/>
  <c r="DF63" i="3"/>
  <c r="DG63" i="3"/>
  <c r="DH63" i="3"/>
  <c r="DI63" i="3"/>
  <c r="DJ11" i="3"/>
  <c r="S30" i="1"/>
  <c r="CP30" i="1" s="1"/>
  <c r="O30" i="1" s="1"/>
  <c r="DI233" i="3"/>
  <c r="DG233" i="3"/>
  <c r="DH233" i="3"/>
  <c r="DF233" i="3"/>
  <c r="R35" i="1"/>
  <c r="DH4" i="3"/>
  <c r="DG4" i="3"/>
  <c r="DJ4" i="3" s="1"/>
  <c r="DF4" i="3"/>
  <c r="DI4" i="3"/>
  <c r="DF436" i="3"/>
  <c r="DJ436" i="3" s="1"/>
  <c r="DI436" i="3"/>
  <c r="DG436" i="3"/>
  <c r="DH436" i="3"/>
  <c r="DH308" i="3"/>
  <c r="R555" i="1" s="1"/>
  <c r="DF308" i="3"/>
  <c r="P555" i="1" s="1"/>
  <c r="DG308" i="3"/>
  <c r="Q555" i="1" s="1"/>
  <c r="DI308" i="3"/>
  <c r="DJ308" i="3" s="1"/>
  <c r="DI207" i="3"/>
  <c r="DF207" i="3"/>
  <c r="DG207" i="3"/>
  <c r="DH207" i="3"/>
  <c r="DH297" i="3"/>
  <c r="R550" i="1" s="1"/>
  <c r="DI297" i="3"/>
  <c r="DF297" i="3"/>
  <c r="DG297" i="3"/>
  <c r="DI227" i="3"/>
  <c r="DF227" i="3"/>
  <c r="DJ227" i="3" s="1"/>
  <c r="DG227" i="3"/>
  <c r="DH227" i="3"/>
  <c r="DF77" i="3"/>
  <c r="DJ77" i="3" s="1"/>
  <c r="DI77" i="3"/>
  <c r="DG77" i="3"/>
  <c r="DH77" i="3"/>
  <c r="DF490" i="3"/>
  <c r="P967" i="1" s="1"/>
  <c r="DG490" i="3"/>
  <c r="Q967" i="1" s="1"/>
  <c r="DH490" i="3"/>
  <c r="R967" i="1" s="1"/>
  <c r="DI490" i="3"/>
  <c r="CI542" i="1"/>
  <c r="AZ559" i="1"/>
  <c r="DH299" i="3"/>
  <c r="R551" i="1" s="1"/>
  <c r="DF299" i="3"/>
  <c r="P551" i="1" s="1"/>
  <c r="DI299" i="3"/>
  <c r="DG299" i="3"/>
  <c r="Q551" i="1" s="1"/>
  <c r="AX1172" i="1"/>
  <c r="CG1165" i="1"/>
  <c r="S76" i="1"/>
  <c r="T76" i="1"/>
  <c r="Q76" i="1"/>
  <c r="R76" i="1"/>
  <c r="P76" i="1"/>
  <c r="DF254" i="3"/>
  <c r="DJ254" i="3" s="1"/>
  <c r="DI254" i="3"/>
  <c r="DH254" i="3"/>
  <c r="DG254" i="3"/>
  <c r="AR621" i="1"/>
  <c r="F821" i="1"/>
  <c r="DF18" i="3"/>
  <c r="DG18" i="3"/>
  <c r="DJ18" i="3" s="1"/>
  <c r="DH18" i="3"/>
  <c r="R31" i="1" s="1"/>
  <c r="DI18" i="3"/>
  <c r="CY54" i="1"/>
  <c r="X54" i="1" s="1"/>
  <c r="CZ54" i="1"/>
  <c r="Y54" i="1" s="1"/>
  <c r="U849" i="1"/>
  <c r="DH401" i="3"/>
  <c r="DF401" i="3"/>
  <c r="DJ401" i="3" s="1"/>
  <c r="DI401" i="3"/>
  <c r="DG401" i="3"/>
  <c r="BZ141" i="1"/>
  <c r="CI160" i="1"/>
  <c r="AQ160" i="1"/>
  <c r="GM1062" i="1"/>
  <c r="P802" i="1"/>
  <c r="EH621" i="1"/>
  <c r="GX56" i="1"/>
  <c r="CJ109" i="1" s="1"/>
  <c r="DF489" i="3"/>
  <c r="P966" i="1" s="1"/>
  <c r="DG489" i="3"/>
  <c r="Q966" i="1" s="1"/>
  <c r="DH489" i="3"/>
  <c r="R966" i="1" s="1"/>
  <c r="DI489" i="3"/>
  <c r="DF477" i="3"/>
  <c r="DI477" i="3"/>
  <c r="DG477" i="3"/>
  <c r="DJ477" i="3" s="1"/>
  <c r="DH477" i="3"/>
  <c r="DH448" i="3"/>
  <c r="DF448" i="3"/>
  <c r="DJ448" i="3" s="1"/>
  <c r="DG448" i="3"/>
  <c r="DI448" i="3"/>
  <c r="P64" i="1"/>
  <c r="Q64" i="1"/>
  <c r="R64" i="1"/>
  <c r="CY64" i="1" s="1"/>
  <c r="X64" i="1" s="1"/>
  <c r="AG291" i="1"/>
  <c r="T306" i="1"/>
  <c r="DF495" i="3"/>
  <c r="DI495" i="3"/>
  <c r="DG495" i="3"/>
  <c r="DH495" i="3"/>
  <c r="AC1099" i="1"/>
  <c r="DG361" i="3"/>
  <c r="Q855" i="1" s="1"/>
  <c r="DF361" i="3"/>
  <c r="P855" i="1" s="1"/>
  <c r="DI361" i="3"/>
  <c r="DH361" i="3"/>
  <c r="R855" i="1" s="1"/>
  <c r="CJ225" i="1"/>
  <c r="DF302" i="3"/>
  <c r="DG302" i="3"/>
  <c r="Q552" i="1" s="1"/>
  <c r="DH302" i="3"/>
  <c r="R552" i="1" s="1"/>
  <c r="DI302" i="3"/>
  <c r="DJ302" i="3" s="1"/>
  <c r="EV1129" i="1"/>
  <c r="AJ306" i="1"/>
  <c r="GM1084" i="1"/>
  <c r="GN1084" i="1" s="1"/>
  <c r="V153" i="1"/>
  <c r="DH183" i="3"/>
  <c r="DF183" i="3"/>
  <c r="DJ183" i="3" s="1"/>
  <c r="DI183" i="3"/>
  <c r="DG183" i="3"/>
  <c r="DF440" i="3"/>
  <c r="DG440" i="3"/>
  <c r="DH440" i="3"/>
  <c r="DI440" i="3"/>
  <c r="DJ440" i="3" s="1"/>
  <c r="DJ379" i="3"/>
  <c r="S933" i="1"/>
  <c r="DF357" i="3"/>
  <c r="P853" i="1" s="1"/>
  <c r="DG357" i="3"/>
  <c r="DI357" i="3"/>
  <c r="DH357" i="3"/>
  <c r="DH222" i="3"/>
  <c r="DI222" i="3"/>
  <c r="DJ222" i="3" s="1"/>
  <c r="DG222" i="3"/>
  <c r="DF222" i="3"/>
  <c r="CY97" i="1"/>
  <c r="X97" i="1" s="1"/>
  <c r="CZ97" i="1"/>
  <c r="Y97" i="1" s="1"/>
  <c r="F903" i="1"/>
  <c r="BB825" i="1"/>
  <c r="Q62" i="1"/>
  <c r="T62" i="1"/>
  <c r="W62" i="1"/>
  <c r="DJ147" i="3"/>
  <c r="DY860" i="1"/>
  <c r="F1145" i="1"/>
  <c r="BC922" i="1"/>
  <c r="AT1202" i="1"/>
  <c r="F1190" i="1"/>
  <c r="AT1165" i="1"/>
  <c r="DF97" i="3"/>
  <c r="DJ97" i="3" s="1"/>
  <c r="DI97" i="3"/>
  <c r="DH97" i="3"/>
  <c r="DG97" i="3"/>
  <c r="DJ30" i="3"/>
  <c r="DF369" i="3"/>
  <c r="P928" i="1" s="1"/>
  <c r="DG369" i="3"/>
  <c r="Q928" i="1" s="1"/>
  <c r="DH369" i="3"/>
  <c r="R928" i="1" s="1"/>
  <c r="DI369" i="3"/>
  <c r="DJ9" i="3"/>
  <c r="CP96" i="1"/>
  <c r="O96" i="1" s="1"/>
  <c r="GM96" i="1" s="1"/>
  <c r="GN96" i="1" s="1"/>
  <c r="DH406" i="3"/>
  <c r="DI406" i="3"/>
  <c r="DG406" i="3"/>
  <c r="DF406" i="3"/>
  <c r="DJ406" i="3" s="1"/>
  <c r="DG73" i="3"/>
  <c r="DF73" i="3"/>
  <c r="DJ73" i="3" s="1"/>
  <c r="DH73" i="3"/>
  <c r="DI73" i="3"/>
  <c r="DG330" i="3"/>
  <c r="DF330" i="3"/>
  <c r="DH330" i="3"/>
  <c r="DI330" i="3"/>
  <c r="DJ330" i="3" s="1"/>
  <c r="CP931" i="1"/>
  <c r="O931" i="1" s="1"/>
  <c r="GM931" i="1" s="1"/>
  <c r="GN931" i="1" s="1"/>
  <c r="AT368" i="1"/>
  <c r="F524" i="1"/>
  <c r="W56" i="1"/>
  <c r="AE225" i="1"/>
  <c r="DI289" i="3"/>
  <c r="DH289" i="3"/>
  <c r="R547" i="1" s="1"/>
  <c r="DF289" i="3"/>
  <c r="P547" i="1" s="1"/>
  <c r="DG289" i="3"/>
  <c r="Q547" i="1" s="1"/>
  <c r="DG282" i="3"/>
  <c r="Q304" i="1" s="1"/>
  <c r="DI282" i="3"/>
  <c r="DJ282" i="3" s="1"/>
  <c r="DH282" i="3"/>
  <c r="R304" i="1" s="1"/>
  <c r="DF282" i="3"/>
  <c r="P304" i="1" s="1"/>
  <c r="DG67" i="3"/>
  <c r="DF67" i="3"/>
  <c r="DJ67" i="3" s="1"/>
  <c r="DH67" i="3"/>
  <c r="DI67" i="3"/>
  <c r="DG177" i="3"/>
  <c r="DH177" i="3"/>
  <c r="DI177" i="3"/>
  <c r="DF177" i="3"/>
  <c r="DG210" i="3"/>
  <c r="DF210" i="3"/>
  <c r="DH210" i="3"/>
  <c r="DI210" i="3"/>
  <c r="EU26" i="1"/>
  <c r="P125" i="1"/>
  <c r="EU255" i="1"/>
  <c r="DG96" i="3"/>
  <c r="DF96" i="3"/>
  <c r="DJ96" i="3" s="1"/>
  <c r="DH96" i="3"/>
  <c r="DI96" i="3"/>
  <c r="DF348" i="3"/>
  <c r="P848" i="1" s="1"/>
  <c r="DG348" i="3"/>
  <c r="Q848" i="1" s="1"/>
  <c r="DI348" i="3"/>
  <c r="DJ348" i="3" s="1"/>
  <c r="DH348" i="3"/>
  <c r="R848" i="1" s="1"/>
  <c r="Q965" i="1"/>
  <c r="CP965" i="1" s="1"/>
  <c r="O965" i="1" s="1"/>
  <c r="R965" i="1"/>
  <c r="S965" i="1"/>
  <c r="T965" i="1"/>
  <c r="GX965" i="1"/>
  <c r="GB991" i="1" s="1"/>
  <c r="Q58" i="1"/>
  <c r="CP58" i="1" s="1"/>
  <c r="O58" i="1" s="1"/>
  <c r="R58" i="1"/>
  <c r="CZ58" i="1" s="1"/>
  <c r="Y58" i="1" s="1"/>
  <c r="U58" i="1"/>
  <c r="V58" i="1"/>
  <c r="W58" i="1"/>
  <c r="AJ109" i="1" s="1"/>
  <c r="GX58" i="1"/>
  <c r="DG76" i="3"/>
  <c r="DF76" i="3"/>
  <c r="DJ76" i="3" s="1"/>
  <c r="DH76" i="3"/>
  <c r="DI76" i="3"/>
  <c r="U554" i="1"/>
  <c r="CP68" i="1"/>
  <c r="O68" i="1" s="1"/>
  <c r="GM68" i="1" s="1"/>
  <c r="GN68" i="1" s="1"/>
  <c r="W368" i="1"/>
  <c r="F530" i="1"/>
  <c r="CY40" i="1"/>
  <c r="X40" i="1" s="1"/>
  <c r="GM40" i="1" s="1"/>
  <c r="GN40" i="1" s="1"/>
  <c r="CZ40" i="1"/>
  <c r="Y40" i="1" s="1"/>
  <c r="F899" i="1"/>
  <c r="G19" i="2" s="1"/>
  <c r="AP825" i="1"/>
  <c r="Q968" i="1"/>
  <c r="CZ1074" i="1"/>
  <c r="Y1074" i="1" s="1"/>
  <c r="CY1074" i="1"/>
  <c r="X1074" i="1" s="1"/>
  <c r="CP1074" i="1"/>
  <c r="O1074" i="1" s="1"/>
  <c r="DH98" i="3"/>
  <c r="DI98" i="3"/>
  <c r="DF98" i="3"/>
  <c r="DJ98" i="3" s="1"/>
  <c r="DG98" i="3"/>
  <c r="GX76" i="1"/>
  <c r="U296" i="1"/>
  <c r="DZ306" i="1" s="1"/>
  <c r="CP1072" i="1"/>
  <c r="O1072" i="1" s="1"/>
  <c r="GM1072" i="1" s="1"/>
  <c r="GO1072" i="1" s="1"/>
  <c r="CC1099" i="1" s="1"/>
  <c r="AT336" i="1"/>
  <c r="AT291" i="1"/>
  <c r="F324" i="1"/>
  <c r="P813" i="1"/>
  <c r="ES621" i="1"/>
  <c r="P78" i="1"/>
  <c r="V78" i="1"/>
  <c r="Q78" i="1"/>
  <c r="GX78" i="1"/>
  <c r="U78" i="1"/>
  <c r="S78" i="1"/>
  <c r="DF108" i="3"/>
  <c r="DI108" i="3"/>
  <c r="DG108" i="3"/>
  <c r="DJ108" i="3" s="1"/>
  <c r="DH108" i="3"/>
  <c r="DG546" i="3"/>
  <c r="DF546" i="3"/>
  <c r="DI546" i="3"/>
  <c r="DJ546" i="3" s="1"/>
  <c r="DH546" i="3"/>
  <c r="O368" i="1"/>
  <c r="F508" i="1"/>
  <c r="P972" i="1"/>
  <c r="O972" i="1" s="1"/>
  <c r="GM972" i="1" s="1"/>
  <c r="GO972" i="1" s="1"/>
  <c r="DH238" i="3"/>
  <c r="DG238" i="3"/>
  <c r="DI238" i="3"/>
  <c r="DF238" i="3"/>
  <c r="DJ238" i="3" s="1"/>
  <c r="F520" i="1"/>
  <c r="R368" i="1"/>
  <c r="CY961" i="1"/>
  <c r="X961" i="1" s="1"/>
  <c r="CZ961" i="1"/>
  <c r="Y961" i="1" s="1"/>
  <c r="GM961" i="1" s="1"/>
  <c r="GN961" i="1" s="1"/>
  <c r="T105" i="1"/>
  <c r="F525" i="1"/>
  <c r="AU368" i="1"/>
  <c r="DH315" i="3"/>
  <c r="R832" i="1" s="1"/>
  <c r="DF315" i="3"/>
  <c r="P832" i="1" s="1"/>
  <c r="DG315" i="3"/>
  <c r="Q832" i="1" s="1"/>
  <c r="DI315" i="3"/>
  <c r="DF494" i="3"/>
  <c r="DI494" i="3"/>
  <c r="DG494" i="3"/>
  <c r="DJ494" i="3" s="1"/>
  <c r="DH494" i="3"/>
  <c r="CY1068" i="1"/>
  <c r="X1068" i="1" s="1"/>
  <c r="GM1068" i="1" s="1"/>
  <c r="GN1068" i="1" s="1"/>
  <c r="CZ1068" i="1"/>
  <c r="Y1068" i="1" s="1"/>
  <c r="AQ621" i="1"/>
  <c r="F803" i="1"/>
  <c r="AI829" i="1"/>
  <c r="V860" i="1"/>
  <c r="U846" i="1"/>
  <c r="P810" i="1"/>
  <c r="EK621" i="1"/>
  <c r="AZ1172" i="1"/>
  <c r="CI1165" i="1"/>
  <c r="DH359" i="3"/>
  <c r="DI359" i="3"/>
  <c r="DG359" i="3"/>
  <c r="Q854" i="1" s="1"/>
  <c r="DF359" i="3"/>
  <c r="P854" i="1" s="1"/>
  <c r="EI26" i="1"/>
  <c r="P119" i="1"/>
  <c r="DX225" i="1"/>
  <c r="F819" i="1"/>
  <c r="X621" i="1"/>
  <c r="U56" i="1"/>
  <c r="AH109" i="1" s="1"/>
  <c r="DY542" i="1"/>
  <c r="DL559" i="1"/>
  <c r="DH366" i="3"/>
  <c r="DF366" i="3"/>
  <c r="DG366" i="3"/>
  <c r="DI366" i="3"/>
  <c r="DJ366" i="3" s="1"/>
  <c r="GA291" i="1"/>
  <c r="ER306" i="1"/>
  <c r="DO1202" i="1"/>
  <c r="P1196" i="1"/>
  <c r="DO1165" i="1"/>
  <c r="ES1023" i="1"/>
  <c r="P1048" i="1"/>
  <c r="DF122" i="3"/>
  <c r="DI122" i="3"/>
  <c r="DG122" i="3"/>
  <c r="DJ122" i="3" s="1"/>
  <c r="DH122" i="3"/>
  <c r="DF399" i="3"/>
  <c r="DJ399" i="3" s="1"/>
  <c r="DI399" i="3"/>
  <c r="DG399" i="3"/>
  <c r="DH399" i="3"/>
  <c r="DI463" i="3"/>
  <c r="DF463" i="3"/>
  <c r="DH463" i="3"/>
  <c r="DG463" i="3"/>
  <c r="DJ463" i="3" s="1"/>
  <c r="DH354" i="3"/>
  <c r="DF354" i="3"/>
  <c r="DG354" i="3"/>
  <c r="DI354" i="3"/>
  <c r="DJ354" i="3" s="1"/>
  <c r="GM54" i="1"/>
  <c r="GN54" i="1" s="1"/>
  <c r="DI119" i="3"/>
  <c r="DJ119" i="3" s="1"/>
  <c r="DF119" i="3"/>
  <c r="DG119" i="3"/>
  <c r="DH119" i="3"/>
  <c r="AD192" i="1"/>
  <c r="Q225" i="1"/>
  <c r="P118" i="1"/>
  <c r="EH26" i="1"/>
  <c r="EH255" i="1"/>
  <c r="P877" i="1"/>
  <c r="EK890" i="1"/>
  <c r="EK829" i="1"/>
  <c r="DG176" i="3"/>
  <c r="DF176" i="3"/>
  <c r="DH176" i="3"/>
  <c r="DI176" i="3"/>
  <c r="DJ176" i="3" s="1"/>
  <c r="DH197" i="3"/>
  <c r="DI197" i="3"/>
  <c r="DG197" i="3"/>
  <c r="DF197" i="3"/>
  <c r="DG195" i="3"/>
  <c r="DI195" i="3"/>
  <c r="DF195" i="3"/>
  <c r="DJ195" i="3" s="1"/>
  <c r="DH195" i="3"/>
  <c r="DF507" i="3"/>
  <c r="P974" i="1" s="1"/>
  <c r="DI507" i="3"/>
  <c r="DG507" i="3"/>
  <c r="Q974" i="1" s="1"/>
  <c r="DH507" i="3"/>
  <c r="R974" i="1" s="1"/>
  <c r="DH161" i="3"/>
  <c r="DF161" i="3"/>
  <c r="DG161" i="3"/>
  <c r="DI161" i="3"/>
  <c r="CP63" i="1"/>
  <c r="O63" i="1" s="1"/>
  <c r="GM63" i="1" s="1"/>
  <c r="GN63" i="1" s="1"/>
  <c r="DG171" i="3"/>
  <c r="DH171" i="3"/>
  <c r="DF171" i="3"/>
  <c r="DJ171" i="3" s="1"/>
  <c r="DI171" i="3"/>
  <c r="DF548" i="3"/>
  <c r="DI548" i="3"/>
  <c r="DJ548" i="3" s="1"/>
  <c r="DG548" i="3"/>
  <c r="DH548" i="3"/>
  <c r="DF412" i="3"/>
  <c r="DJ412" i="3" s="1"/>
  <c r="DI412" i="3"/>
  <c r="DG412" i="3"/>
  <c r="DH412" i="3"/>
  <c r="DH201" i="3"/>
  <c r="DF201" i="3"/>
  <c r="DG201" i="3"/>
  <c r="DI201" i="3"/>
  <c r="Q294" i="1"/>
  <c r="CY77" i="1"/>
  <c r="X77" i="1" s="1"/>
  <c r="CZ77" i="1"/>
  <c r="Y77" i="1" s="1"/>
  <c r="DH267" i="3"/>
  <c r="DF267" i="3"/>
  <c r="DG267" i="3"/>
  <c r="Q297" i="1" s="1"/>
  <c r="DI267" i="3"/>
  <c r="DG426" i="3"/>
  <c r="DI426" i="3"/>
  <c r="DF426" i="3"/>
  <c r="DJ426" i="3" s="1"/>
  <c r="DH426" i="3"/>
  <c r="CP209" i="1"/>
  <c r="O209" i="1" s="1"/>
  <c r="GM209" i="1" s="1"/>
  <c r="GN209" i="1" s="1"/>
  <c r="DH78" i="3"/>
  <c r="DG78" i="3"/>
  <c r="DF78" i="3"/>
  <c r="DJ78" i="3" s="1"/>
  <c r="DI78" i="3"/>
  <c r="T57" i="1"/>
  <c r="DG243" i="3"/>
  <c r="DI243" i="3"/>
  <c r="DF243" i="3"/>
  <c r="DH243" i="3"/>
  <c r="GM101" i="1"/>
  <c r="GN101" i="1" s="1"/>
  <c r="CI192" i="1"/>
  <c r="AZ225" i="1"/>
  <c r="DG65" i="3"/>
  <c r="DH65" i="3"/>
  <c r="DI65" i="3"/>
  <c r="DF65" i="3"/>
  <c r="DH298" i="3"/>
  <c r="DI298" i="3"/>
  <c r="DJ298" i="3" s="1"/>
  <c r="DF298" i="3"/>
  <c r="DG298" i="3"/>
  <c r="DH22" i="3"/>
  <c r="DF22" i="3"/>
  <c r="DG22" i="3"/>
  <c r="DI22" i="3"/>
  <c r="DH224" i="3"/>
  <c r="DI224" i="3"/>
  <c r="DF224" i="3"/>
  <c r="DG224" i="3"/>
  <c r="DJ224" i="3" s="1"/>
  <c r="FT291" i="1"/>
  <c r="EK306" i="1"/>
  <c r="DG90" i="3"/>
  <c r="DH90" i="3"/>
  <c r="DI90" i="3"/>
  <c r="DF90" i="3"/>
  <c r="DJ90" i="3" s="1"/>
  <c r="P65" i="1"/>
  <c r="GX65" i="1"/>
  <c r="Q65" i="1"/>
  <c r="R65" i="1"/>
  <c r="S65" i="1"/>
  <c r="U61" i="1"/>
  <c r="F349" i="1"/>
  <c r="BB287" i="1"/>
  <c r="P795" i="1"/>
  <c r="DG621" i="1"/>
  <c r="DG429" i="3"/>
  <c r="DJ429" i="3" s="1"/>
  <c r="DF429" i="3"/>
  <c r="DH429" i="3"/>
  <c r="DI429" i="3"/>
  <c r="DN336" i="1"/>
  <c r="DN291" i="1"/>
  <c r="P329" i="1"/>
  <c r="DG230" i="3"/>
  <c r="DI230" i="3"/>
  <c r="DH230" i="3"/>
  <c r="DF230" i="3"/>
  <c r="P148" i="1" s="1"/>
  <c r="DF502" i="3"/>
  <c r="DJ502" i="3" s="1"/>
  <c r="DI502" i="3"/>
  <c r="DG502" i="3"/>
  <c r="DH502" i="3"/>
  <c r="CG559" i="1"/>
  <c r="GX69" i="1"/>
  <c r="BC22" i="1"/>
  <c r="F271" i="1"/>
  <c r="BC1232" i="1"/>
  <c r="DQ621" i="1"/>
  <c r="P820" i="1"/>
  <c r="CG192" i="1"/>
  <c r="AX225" i="1"/>
  <c r="U621" i="1"/>
  <c r="F815" i="1"/>
  <c r="AT890" i="1"/>
  <c r="F878" i="1"/>
  <c r="AT829" i="1"/>
  <c r="DX1060" i="1"/>
  <c r="DK1099" i="1"/>
  <c r="F1218" i="1"/>
  <c r="BC1161" i="1"/>
  <c r="DM621" i="1"/>
  <c r="P815" i="1"/>
  <c r="DI179" i="3"/>
  <c r="DH179" i="3"/>
  <c r="DF179" i="3"/>
  <c r="DJ179" i="3" s="1"/>
  <c r="DG179" i="3"/>
  <c r="DI181" i="3"/>
  <c r="DF181" i="3"/>
  <c r="DJ181" i="3" s="1"/>
  <c r="DG181" i="3"/>
  <c r="DH181" i="3"/>
  <c r="DF219" i="3"/>
  <c r="P145" i="1" s="1"/>
  <c r="DH219" i="3"/>
  <c r="R145" i="1" s="1"/>
  <c r="DI219" i="3"/>
  <c r="DG219" i="3"/>
  <c r="Q145" i="1" s="1"/>
  <c r="DJ280" i="3"/>
  <c r="S303" i="1"/>
  <c r="CP303" i="1" s="1"/>
  <c r="O303" i="1" s="1"/>
  <c r="DH213" i="3"/>
  <c r="DF213" i="3"/>
  <c r="DJ213" i="3" s="1"/>
  <c r="DI213" i="3"/>
  <c r="DG213" i="3"/>
  <c r="DF209" i="3"/>
  <c r="DI209" i="3"/>
  <c r="DH209" i="3"/>
  <c r="DG209" i="3"/>
  <c r="DG118" i="3"/>
  <c r="DF118" i="3"/>
  <c r="DH118" i="3"/>
  <c r="DI118" i="3"/>
  <c r="DJ118" i="3" s="1"/>
  <c r="DI64" i="3"/>
  <c r="DJ64" i="3" s="1"/>
  <c r="DF64" i="3"/>
  <c r="DH64" i="3"/>
  <c r="DG64" i="3"/>
  <c r="DH375" i="3"/>
  <c r="R932" i="1" s="1"/>
  <c r="DI375" i="3"/>
  <c r="DF375" i="3"/>
  <c r="P932" i="1" s="1"/>
  <c r="DG375" i="3"/>
  <c r="Q932" i="1" s="1"/>
  <c r="DH268" i="3"/>
  <c r="DI268" i="3"/>
  <c r="DJ268" i="3" s="1"/>
  <c r="DF268" i="3"/>
  <c r="DG268" i="3"/>
  <c r="FR926" i="1"/>
  <c r="EI991" i="1"/>
  <c r="FY991" i="1"/>
  <c r="DF392" i="3"/>
  <c r="DI392" i="3"/>
  <c r="DJ392" i="3" s="1"/>
  <c r="DH392" i="3"/>
  <c r="DG392" i="3"/>
  <c r="DI536" i="3"/>
  <c r="DG536" i="3"/>
  <c r="DJ536" i="3" s="1"/>
  <c r="DH536" i="3"/>
  <c r="DF536" i="3"/>
  <c r="DF83" i="3"/>
  <c r="DH83" i="3"/>
  <c r="DI83" i="3"/>
  <c r="DG83" i="3"/>
  <c r="CP66" i="1"/>
  <c r="O66" i="1" s="1"/>
  <c r="EQ621" i="1"/>
  <c r="P801" i="1"/>
  <c r="DH275" i="3"/>
  <c r="R301" i="1" s="1"/>
  <c r="DF275" i="3"/>
  <c r="P301" i="1" s="1"/>
  <c r="DG275" i="3"/>
  <c r="Q301" i="1" s="1"/>
  <c r="DI275" i="3"/>
  <c r="DH291" i="3"/>
  <c r="R548" i="1" s="1"/>
  <c r="DF291" i="3"/>
  <c r="DG291" i="3"/>
  <c r="Q548" i="1" s="1"/>
  <c r="DI291" i="3"/>
  <c r="DH531" i="3"/>
  <c r="DF531" i="3"/>
  <c r="DJ531" i="3" s="1"/>
  <c r="DG531" i="3"/>
  <c r="DI531" i="3"/>
  <c r="T72" i="1"/>
  <c r="GM85" i="1"/>
  <c r="GN85" i="1" s="1"/>
  <c r="EG621" i="1"/>
  <c r="P797" i="1"/>
  <c r="BC287" i="1"/>
  <c r="F352" i="1"/>
  <c r="U69" i="1"/>
  <c r="CG1060" i="1"/>
  <c r="AX1099" i="1"/>
  <c r="AJ1165" i="1"/>
  <c r="W1172" i="1"/>
  <c r="F1047" i="1"/>
  <c r="AU1023" i="1"/>
  <c r="F1010" i="1"/>
  <c r="AU926" i="1"/>
  <c r="AU1129" i="1"/>
  <c r="DI74" i="3"/>
  <c r="DH74" i="3"/>
  <c r="DF74" i="3"/>
  <c r="DJ74" i="3" s="1"/>
  <c r="DG74" i="3"/>
  <c r="V147" i="1"/>
  <c r="V103" i="1"/>
  <c r="DG527" i="3"/>
  <c r="DJ527" i="3" s="1"/>
  <c r="DI527" i="3"/>
  <c r="DF527" i="3"/>
  <c r="DH527" i="3"/>
  <c r="DF100" i="3"/>
  <c r="DJ100" i="3" s="1"/>
  <c r="DG100" i="3"/>
  <c r="DI100" i="3"/>
  <c r="DH100" i="3"/>
  <c r="V69" i="1"/>
  <c r="DH407" i="3"/>
  <c r="DI407" i="3"/>
  <c r="DF407" i="3"/>
  <c r="DJ407" i="3" s="1"/>
  <c r="DG407" i="3"/>
  <c r="DH328" i="3"/>
  <c r="DI328" i="3"/>
  <c r="DJ328" i="3" s="1"/>
  <c r="DG328" i="3"/>
  <c r="DF328" i="3"/>
  <c r="EG336" i="1"/>
  <c r="P310" i="1"/>
  <c r="EG291" i="1"/>
  <c r="S61" i="1"/>
  <c r="GM38" i="1"/>
  <c r="GN38" i="1" s="1"/>
  <c r="V948" i="1"/>
  <c r="AI991" i="1" s="1"/>
  <c r="V70" i="1"/>
  <c r="R70" i="1"/>
  <c r="CZ70" i="1" s="1"/>
  <c r="Y70" i="1" s="1"/>
  <c r="GX70" i="1"/>
  <c r="CC542" i="1"/>
  <c r="AT559" i="1"/>
  <c r="DG349" i="3"/>
  <c r="Q849" i="1" s="1"/>
  <c r="DI349" i="3"/>
  <c r="DH349" i="3"/>
  <c r="R849" i="1" s="1"/>
  <c r="DF349" i="3"/>
  <c r="P849" i="1" s="1"/>
  <c r="CY929" i="1"/>
  <c r="X929" i="1" s="1"/>
  <c r="CZ929" i="1"/>
  <c r="Y929" i="1" s="1"/>
  <c r="DG535" i="3"/>
  <c r="DF535" i="3"/>
  <c r="DH535" i="3"/>
  <c r="DI535" i="3"/>
  <c r="DH430" i="3"/>
  <c r="DG430" i="3"/>
  <c r="DF430" i="3"/>
  <c r="DI430" i="3"/>
  <c r="CY208" i="1"/>
  <c r="X208" i="1" s="1"/>
  <c r="GM208" i="1" s="1"/>
  <c r="GN208" i="1" s="1"/>
  <c r="U831" i="1"/>
  <c r="DW1060" i="1"/>
  <c r="DJ1099" i="1"/>
  <c r="BA1172" i="1"/>
  <c r="CJ1165" i="1"/>
  <c r="F1042" i="1"/>
  <c r="R1023" i="1"/>
  <c r="Q83" i="1"/>
  <c r="DJ27" i="3"/>
  <c r="S34" i="1"/>
  <c r="DI395" i="3"/>
  <c r="DF395" i="3"/>
  <c r="DJ395" i="3" s="1"/>
  <c r="DG395" i="3"/>
  <c r="DH395" i="3"/>
  <c r="CP44" i="1"/>
  <c r="O44" i="1" s="1"/>
  <c r="GM44" i="1" s="1"/>
  <c r="GN44" i="1" s="1"/>
  <c r="DJ510" i="3"/>
  <c r="S975" i="1"/>
  <c r="DG204" i="3"/>
  <c r="DH204" i="3"/>
  <c r="DF204" i="3"/>
  <c r="DJ204" i="3" s="1"/>
  <c r="DI204" i="3"/>
  <c r="DJ389" i="3"/>
  <c r="DH358" i="3"/>
  <c r="DF358" i="3"/>
  <c r="DI358" i="3"/>
  <c r="DJ358" i="3" s="1"/>
  <c r="DG358" i="3"/>
  <c r="GX67" i="1"/>
  <c r="R67" i="1"/>
  <c r="T67" i="1"/>
  <c r="W67" i="1"/>
  <c r="F1004" i="1"/>
  <c r="BB926" i="1"/>
  <c r="BB1129" i="1"/>
  <c r="V64" i="1"/>
  <c r="CZ208" i="1"/>
  <c r="Y208" i="1" s="1"/>
  <c r="DF252" i="3"/>
  <c r="DI252" i="3"/>
  <c r="DH252" i="3"/>
  <c r="DG252" i="3"/>
  <c r="DJ252" i="3" s="1"/>
  <c r="DH313" i="3"/>
  <c r="R831" i="1" s="1"/>
  <c r="DF313" i="3"/>
  <c r="P831" i="1" s="1"/>
  <c r="DG313" i="3"/>
  <c r="Q831" i="1" s="1"/>
  <c r="DI313" i="3"/>
  <c r="P368" i="1"/>
  <c r="F509" i="1"/>
  <c r="AS287" i="1"/>
  <c r="F353" i="1"/>
  <c r="E17" i="2" s="1"/>
  <c r="T69" i="1"/>
  <c r="T65" i="1"/>
  <c r="EB1023" i="1"/>
  <c r="DO1028" i="1"/>
  <c r="P1192" i="1"/>
  <c r="ES1202" i="1"/>
  <c r="ES1165" i="1"/>
  <c r="DH232" i="3"/>
  <c r="DI232" i="3"/>
  <c r="DF232" i="3"/>
  <c r="DG232" i="3"/>
  <c r="DF107" i="3"/>
  <c r="DH107" i="3"/>
  <c r="DI107" i="3"/>
  <c r="DJ107" i="3" s="1"/>
  <c r="DG107" i="3"/>
  <c r="P34" i="1"/>
  <c r="V29" i="1"/>
  <c r="V94" i="1"/>
  <c r="R83" i="1"/>
  <c r="DF131" i="3"/>
  <c r="P82" i="1" s="1"/>
  <c r="DI131" i="3"/>
  <c r="DH131" i="3"/>
  <c r="R82" i="1" s="1"/>
  <c r="DG131" i="3"/>
  <c r="DJ131" i="3" s="1"/>
  <c r="DG241" i="3"/>
  <c r="DH241" i="3"/>
  <c r="DI241" i="3"/>
  <c r="DF241" i="3"/>
  <c r="GX71" i="1"/>
  <c r="R933" i="1"/>
  <c r="DF385" i="3"/>
  <c r="DI385" i="3"/>
  <c r="DH385" i="3"/>
  <c r="DG385" i="3"/>
  <c r="F122" i="1"/>
  <c r="BB26" i="1"/>
  <c r="BB255" i="1"/>
  <c r="EB225" i="1"/>
  <c r="DH304" i="3"/>
  <c r="R553" i="1" s="1"/>
  <c r="DI304" i="3"/>
  <c r="DF304" i="3"/>
  <c r="P553" i="1" s="1"/>
  <c r="DG304" i="3"/>
  <c r="Q553" i="1" s="1"/>
  <c r="DF462" i="3"/>
  <c r="P954" i="1" s="1"/>
  <c r="DH462" i="3"/>
  <c r="R954" i="1" s="1"/>
  <c r="DI462" i="3"/>
  <c r="DJ462" i="3" s="1"/>
  <c r="DG462" i="3"/>
  <c r="S69" i="1"/>
  <c r="P152" i="1"/>
  <c r="O152" i="1" s="1"/>
  <c r="GM152" i="1" s="1"/>
  <c r="GO152" i="1" s="1"/>
  <c r="U555" i="1"/>
  <c r="V90" i="1"/>
  <c r="DH334" i="3"/>
  <c r="DG334" i="3"/>
  <c r="DF334" i="3"/>
  <c r="DI334" i="3"/>
  <c r="DJ334" i="3" s="1"/>
  <c r="V75" i="1"/>
  <c r="DF124" i="3"/>
  <c r="DG124" i="3"/>
  <c r="DH124" i="3"/>
  <c r="DI124" i="3"/>
  <c r="P72" i="1"/>
  <c r="CI109" i="1"/>
  <c r="BZ26" i="1"/>
  <c r="AQ109" i="1"/>
  <c r="DJ145" i="3"/>
  <c r="DH272" i="3"/>
  <c r="DF272" i="3"/>
  <c r="DG272" i="3"/>
  <c r="DI272" i="3"/>
  <c r="DJ272" i="3" s="1"/>
  <c r="U71" i="1"/>
  <c r="DG368" i="3"/>
  <c r="DF368" i="3"/>
  <c r="DH368" i="3"/>
  <c r="DI368" i="3"/>
  <c r="DJ368" i="3" s="1"/>
  <c r="DF526" i="3"/>
  <c r="DI526" i="3"/>
  <c r="DG526" i="3"/>
  <c r="DJ526" i="3" s="1"/>
  <c r="DH526" i="3"/>
  <c r="DG246" i="3"/>
  <c r="DI246" i="3"/>
  <c r="DF246" i="3"/>
  <c r="DJ246" i="3" s="1"/>
  <c r="DH246" i="3"/>
  <c r="T61" i="1"/>
  <c r="DG294" i="3"/>
  <c r="Q549" i="1" s="1"/>
  <c r="DI294" i="3"/>
  <c r="DF294" i="3"/>
  <c r="P549" i="1" s="1"/>
  <c r="DH294" i="3"/>
  <c r="R549" i="1" s="1"/>
  <c r="DG470" i="3"/>
  <c r="DH470" i="3"/>
  <c r="DI470" i="3"/>
  <c r="DF470" i="3"/>
  <c r="DJ470" i="3" s="1"/>
  <c r="W69" i="1"/>
  <c r="DF317" i="3"/>
  <c r="P833" i="1" s="1"/>
  <c r="DI317" i="3"/>
  <c r="DG317" i="3"/>
  <c r="Q833" i="1" s="1"/>
  <c r="DH317" i="3"/>
  <c r="R833" i="1" s="1"/>
  <c r="CY964" i="1"/>
  <c r="X964" i="1" s="1"/>
  <c r="GM964" i="1" s="1"/>
  <c r="GN964" i="1" s="1"/>
  <c r="CZ964" i="1"/>
  <c r="Y964" i="1" s="1"/>
  <c r="DG499" i="3"/>
  <c r="DF499" i="3"/>
  <c r="DJ499" i="3" s="1"/>
  <c r="DI499" i="3"/>
  <c r="DH499" i="3"/>
  <c r="DH446" i="3"/>
  <c r="DI446" i="3"/>
  <c r="DF446" i="3"/>
  <c r="DJ446" i="3" s="1"/>
  <c r="DG446" i="3"/>
  <c r="DH450" i="3"/>
  <c r="DI450" i="3"/>
  <c r="DF450" i="3"/>
  <c r="DG450" i="3"/>
  <c r="Q949" i="1" s="1"/>
  <c r="EQ368" i="1"/>
  <c r="P514" i="1"/>
  <c r="DG225" i="3"/>
  <c r="DJ225" i="3" s="1"/>
  <c r="DH225" i="3"/>
  <c r="DF225" i="3"/>
  <c r="DI225" i="3"/>
  <c r="S31" i="1"/>
  <c r="DJ15" i="3"/>
  <c r="DG91" i="3"/>
  <c r="DH91" i="3"/>
  <c r="DF91" i="3"/>
  <c r="DJ91" i="3" s="1"/>
  <c r="DI91" i="3"/>
  <c r="DF114" i="3"/>
  <c r="DJ114" i="3" s="1"/>
  <c r="DG114" i="3"/>
  <c r="DH114" i="3"/>
  <c r="DI114" i="3"/>
  <c r="DH320" i="3"/>
  <c r="DF320" i="3"/>
  <c r="DG320" i="3"/>
  <c r="DI320" i="3"/>
  <c r="DJ320" i="3" s="1"/>
  <c r="DJ129" i="3"/>
  <c r="S82" i="1"/>
  <c r="DJ45" i="3"/>
  <c r="S35" i="1"/>
  <c r="DH263" i="3"/>
  <c r="DF263" i="3"/>
  <c r="DI263" i="3"/>
  <c r="DG263" i="3"/>
  <c r="Q295" i="1" s="1"/>
  <c r="Q99" i="1"/>
  <c r="CP99" i="1" s="1"/>
  <c r="O99" i="1" s="1"/>
  <c r="S99" i="1"/>
  <c r="V99" i="1"/>
  <c r="DH296" i="3"/>
  <c r="DF296" i="3"/>
  <c r="DI296" i="3"/>
  <c r="DJ296" i="3" s="1"/>
  <c r="DG296" i="3"/>
  <c r="DH322" i="3"/>
  <c r="DF322" i="3"/>
  <c r="DG322" i="3"/>
  <c r="DI322" i="3"/>
  <c r="DJ322" i="3" s="1"/>
  <c r="DG405" i="3"/>
  <c r="DH405" i="3"/>
  <c r="DI405" i="3"/>
  <c r="DF405" i="3"/>
  <c r="DI126" i="3"/>
  <c r="DG126" i="3"/>
  <c r="DH126" i="3"/>
  <c r="DF126" i="3"/>
  <c r="DJ126" i="3" s="1"/>
  <c r="DF521" i="3"/>
  <c r="DJ521" i="3" s="1"/>
  <c r="DH521" i="3"/>
  <c r="DG521" i="3"/>
  <c r="DI521" i="3"/>
  <c r="R556" i="1"/>
  <c r="U64" i="1"/>
  <c r="CY218" i="1"/>
  <c r="X218" i="1" s="1"/>
  <c r="CZ218" i="1"/>
  <c r="Y218" i="1" s="1"/>
  <c r="CP218" i="1"/>
  <c r="O218" i="1" s="1"/>
  <c r="DF237" i="3"/>
  <c r="DJ237" i="3" s="1"/>
  <c r="DI237" i="3"/>
  <c r="DG237" i="3"/>
  <c r="DH237" i="3"/>
  <c r="DG403" i="3"/>
  <c r="DF403" i="3"/>
  <c r="DI403" i="3"/>
  <c r="DH403" i="3"/>
  <c r="T64" i="1"/>
  <c r="CY211" i="1"/>
  <c r="X211" i="1" s="1"/>
  <c r="GM211" i="1" s="1"/>
  <c r="GN211" i="1" s="1"/>
  <c r="CZ211" i="1"/>
  <c r="Y211" i="1" s="1"/>
  <c r="ED225" i="1" s="1"/>
  <c r="DF388" i="3"/>
  <c r="DH388" i="3"/>
  <c r="DI388" i="3"/>
  <c r="DJ388" i="3" s="1"/>
  <c r="DG388" i="3"/>
  <c r="DH311" i="3"/>
  <c r="R557" i="1" s="1"/>
  <c r="DF311" i="3"/>
  <c r="P557" i="1" s="1"/>
  <c r="DG311" i="3"/>
  <c r="Q557" i="1" s="1"/>
  <c r="DI311" i="3"/>
  <c r="V62" i="1"/>
  <c r="CZ104" i="1"/>
  <c r="Y104" i="1" s="1"/>
  <c r="CY104" i="1"/>
  <c r="X104" i="1" s="1"/>
  <c r="DF387" i="3"/>
  <c r="P937" i="1" s="1"/>
  <c r="DG387" i="3"/>
  <c r="DH387" i="3"/>
  <c r="R937" i="1" s="1"/>
  <c r="DI387" i="3"/>
  <c r="DH245" i="3"/>
  <c r="DG245" i="3"/>
  <c r="DF245" i="3"/>
  <c r="DJ245" i="3" s="1"/>
  <c r="DI245" i="3"/>
  <c r="P62" i="1"/>
  <c r="R72" i="1"/>
  <c r="CY196" i="1"/>
  <c r="X196" i="1" s="1"/>
  <c r="GM196" i="1" s="1"/>
  <c r="GN196" i="1" s="1"/>
  <c r="CZ196" i="1"/>
  <c r="Y196" i="1" s="1"/>
  <c r="DG444" i="3"/>
  <c r="DJ444" i="3" s="1"/>
  <c r="DI444" i="3"/>
  <c r="DF444" i="3"/>
  <c r="DH444" i="3"/>
  <c r="P31" i="1"/>
  <c r="DG104" i="3"/>
  <c r="DF104" i="3"/>
  <c r="DI104" i="3"/>
  <c r="DJ104" i="3" s="1"/>
  <c r="DH104" i="3"/>
  <c r="DH168" i="3"/>
  <c r="DF168" i="3"/>
  <c r="DG168" i="3"/>
  <c r="DJ168" i="3" s="1"/>
  <c r="DI168" i="3"/>
  <c r="DI6" i="3"/>
  <c r="DF6" i="3"/>
  <c r="DH6" i="3"/>
  <c r="R29" i="1" s="1"/>
  <c r="DG6" i="3"/>
  <c r="Q29" i="1" s="1"/>
  <c r="Q35" i="1"/>
  <c r="DG326" i="3"/>
  <c r="DF326" i="3"/>
  <c r="DH326" i="3"/>
  <c r="DI326" i="3"/>
  <c r="DJ326" i="3" s="1"/>
  <c r="U295" i="1"/>
  <c r="AH306" i="1" s="1"/>
  <c r="U547" i="1"/>
  <c r="DZ559" i="1" s="1"/>
  <c r="DH159" i="3"/>
  <c r="DF159" i="3"/>
  <c r="DG159" i="3"/>
  <c r="DJ159" i="3" s="1"/>
  <c r="DI159" i="3"/>
  <c r="V954" i="1"/>
  <c r="DF165" i="3"/>
  <c r="DJ165" i="3" s="1"/>
  <c r="DG165" i="3"/>
  <c r="DH165" i="3"/>
  <c r="DI165" i="3"/>
  <c r="EV26" i="1"/>
  <c r="P134" i="1"/>
  <c r="EV255" i="1"/>
  <c r="DH24" i="3"/>
  <c r="R33" i="1" s="1"/>
  <c r="DF24" i="3"/>
  <c r="P33" i="1" s="1"/>
  <c r="DG24" i="3"/>
  <c r="Q33" i="1" s="1"/>
  <c r="DI24" i="3"/>
  <c r="DJ24" i="3" s="1"/>
  <c r="DH208" i="3"/>
  <c r="DI208" i="3"/>
  <c r="DJ208" i="3" s="1"/>
  <c r="DG208" i="3"/>
  <c r="DF208" i="3"/>
  <c r="DH351" i="3"/>
  <c r="R850" i="1" s="1"/>
  <c r="DF351" i="3"/>
  <c r="P850" i="1" s="1"/>
  <c r="DG351" i="3"/>
  <c r="Q850" i="1" s="1"/>
  <c r="DI351" i="3"/>
  <c r="P556" i="1"/>
  <c r="DF112" i="3"/>
  <c r="DH112" i="3"/>
  <c r="DI112" i="3"/>
  <c r="DG112" i="3"/>
  <c r="DJ381" i="3"/>
  <c r="W65" i="1"/>
  <c r="DF285" i="3"/>
  <c r="P545" i="1" s="1"/>
  <c r="DG285" i="3"/>
  <c r="Q545" i="1" s="1"/>
  <c r="DH285" i="3"/>
  <c r="R545" i="1" s="1"/>
  <c r="DI285" i="3"/>
  <c r="DI485" i="3"/>
  <c r="DH485" i="3"/>
  <c r="DF485" i="3"/>
  <c r="DJ485" i="3" s="1"/>
  <c r="DG485" i="3"/>
  <c r="DF460" i="3"/>
  <c r="DJ460" i="3" s="1"/>
  <c r="DI460" i="3"/>
  <c r="DH460" i="3"/>
  <c r="DG460" i="3"/>
  <c r="DJ301" i="3"/>
  <c r="S552" i="1"/>
  <c r="DI400" i="3"/>
  <c r="DF400" i="3"/>
  <c r="DJ400" i="3" s="1"/>
  <c r="DG400" i="3"/>
  <c r="DH400" i="3"/>
  <c r="GM50" i="1"/>
  <c r="GN50" i="1" s="1"/>
  <c r="U65" i="1"/>
  <c r="P509" i="1"/>
  <c r="DH368" i="1"/>
  <c r="R59" i="1"/>
  <c r="DI220" i="3"/>
  <c r="DG220" i="3"/>
  <c r="Q146" i="1" s="1"/>
  <c r="DH220" i="3"/>
  <c r="R146" i="1" s="1"/>
  <c r="DF220" i="3"/>
  <c r="P146" i="1" s="1"/>
  <c r="DF247" i="3"/>
  <c r="DJ247" i="3" s="1"/>
  <c r="DI247" i="3"/>
  <c r="DH247" i="3"/>
  <c r="DG247" i="3"/>
  <c r="DH250" i="3"/>
  <c r="DF250" i="3"/>
  <c r="DI250" i="3"/>
  <c r="DJ250" i="3" s="1"/>
  <c r="DG250" i="3"/>
  <c r="CP150" i="1"/>
  <c r="O150" i="1" s="1"/>
  <c r="DH464" i="3"/>
  <c r="DF464" i="3"/>
  <c r="DG464" i="3"/>
  <c r="DJ464" i="3" s="1"/>
  <c r="DI464" i="3"/>
  <c r="CY73" i="1"/>
  <c r="X73" i="1" s="1"/>
  <c r="CZ73" i="1"/>
  <c r="Y73" i="1" s="1"/>
  <c r="AX306" i="1"/>
  <c r="CG291" i="1"/>
  <c r="DH496" i="3"/>
  <c r="DG496" i="3"/>
  <c r="DF496" i="3"/>
  <c r="DJ496" i="3" s="1"/>
  <c r="DI496" i="3"/>
  <c r="DG449" i="3"/>
  <c r="DF449" i="3"/>
  <c r="DJ449" i="3" s="1"/>
  <c r="DH449" i="3"/>
  <c r="DI449" i="3"/>
  <c r="DG451" i="3"/>
  <c r="DI451" i="3"/>
  <c r="DJ451" i="3" s="1"/>
  <c r="DH451" i="3"/>
  <c r="DF451" i="3"/>
  <c r="R60" i="1"/>
  <c r="CP60" i="1" s="1"/>
  <c r="O60" i="1" s="1"/>
  <c r="W60" i="1"/>
  <c r="DH75" i="3"/>
  <c r="DF75" i="3"/>
  <c r="DJ75" i="3" s="1"/>
  <c r="DG75" i="3"/>
  <c r="DI75" i="3"/>
  <c r="GX156" i="1"/>
  <c r="GB160" i="1" s="1"/>
  <c r="DH239" i="3"/>
  <c r="DF239" i="3"/>
  <c r="DG239" i="3"/>
  <c r="DI239" i="3"/>
  <c r="DH533" i="3"/>
  <c r="DG533" i="3"/>
  <c r="DF533" i="3"/>
  <c r="DI533" i="3"/>
  <c r="DJ533" i="3" s="1"/>
  <c r="W71" i="1"/>
  <c r="DL368" i="1"/>
  <c r="P527" i="1"/>
  <c r="CP42" i="1"/>
  <c r="O42" i="1" s="1"/>
  <c r="DF221" i="3"/>
  <c r="DI221" i="3"/>
  <c r="DG221" i="3"/>
  <c r="DH221" i="3"/>
  <c r="P968" i="1"/>
  <c r="T55" i="1"/>
  <c r="DY109" i="1" s="1"/>
  <c r="R55" i="1"/>
  <c r="CP55" i="1" s="1"/>
  <c r="O55" i="1" s="1"/>
  <c r="U55" i="1"/>
  <c r="GX55" i="1"/>
  <c r="GB109" i="1" s="1"/>
  <c r="V53" i="1"/>
  <c r="AG225" i="1"/>
  <c r="DH277" i="3"/>
  <c r="R302" i="1" s="1"/>
  <c r="DI277" i="3"/>
  <c r="DF277" i="3"/>
  <c r="P302" i="1" s="1"/>
  <c r="DG277" i="3"/>
  <c r="Q302" i="1" s="1"/>
  <c r="DG340" i="3"/>
  <c r="DH340" i="3"/>
  <c r="DF340" i="3"/>
  <c r="DI340" i="3"/>
  <c r="DJ340" i="3" s="1"/>
  <c r="CY959" i="1"/>
  <c r="X959" i="1" s="1"/>
  <c r="GM959" i="1" s="1"/>
  <c r="GN959" i="1" s="1"/>
  <c r="CZ959" i="1"/>
  <c r="Y959" i="1" s="1"/>
  <c r="AQ306" i="1"/>
  <c r="CI306" i="1"/>
  <c r="BZ291" i="1"/>
  <c r="DJ23" i="3"/>
  <c r="S33" i="1"/>
  <c r="U80" i="1"/>
  <c r="GX80" i="1"/>
  <c r="P80" i="1"/>
  <c r="CP80" i="1" s="1"/>
  <c r="O80" i="1" s="1"/>
  <c r="R80" i="1"/>
  <c r="CZ80" i="1" s="1"/>
  <c r="Y80" i="1" s="1"/>
  <c r="V80" i="1"/>
  <c r="P1115" i="1"/>
  <c r="EU1060" i="1"/>
  <c r="V61" i="1"/>
  <c r="AJ542" i="1"/>
  <c r="W559" i="1"/>
  <c r="DJ355" i="3"/>
  <c r="S852" i="1"/>
  <c r="GX105" i="1"/>
  <c r="F522" i="1"/>
  <c r="BC368" i="1"/>
  <c r="GM1069" i="1"/>
  <c r="GN1069" i="1" s="1"/>
  <c r="CP88" i="1"/>
  <c r="O88" i="1" s="1"/>
  <c r="GM88" i="1" s="1"/>
  <c r="GN88" i="1" s="1"/>
  <c r="EG1129" i="1"/>
  <c r="F807" i="1"/>
  <c r="R621" i="1"/>
  <c r="P796" i="1"/>
  <c r="DH621" i="1"/>
  <c r="DW1023" i="1"/>
  <c r="DJ1028" i="1"/>
  <c r="F179" i="1"/>
  <c r="AU141" i="1"/>
  <c r="P946" i="1"/>
  <c r="O946" i="1" s="1"/>
  <c r="GM946" i="1" s="1"/>
  <c r="GO946" i="1" s="1"/>
  <c r="GM1025" i="1"/>
  <c r="CA1028" i="1" s="1"/>
  <c r="AB1028" i="1"/>
  <c r="AX621" i="1"/>
  <c r="F800" i="1"/>
  <c r="DY1060" i="1"/>
  <c r="DL1099" i="1"/>
  <c r="AS890" i="1"/>
  <c r="F877" i="1"/>
  <c r="AS829" i="1"/>
  <c r="W63" i="1"/>
  <c r="EB109" i="1" s="1"/>
  <c r="F1046" i="1"/>
  <c r="AT1023" i="1"/>
  <c r="V1161" i="1"/>
  <c r="F1225" i="1"/>
  <c r="CG926" i="1"/>
  <c r="AX991" i="1"/>
  <c r="DH1" i="3"/>
  <c r="DI1" i="3"/>
  <c r="DF1" i="3"/>
  <c r="P28" i="1" s="1"/>
  <c r="DG1" i="3"/>
  <c r="Q28" i="1" s="1"/>
  <c r="L287" i="10" l="1"/>
  <c r="L285" i="10" s="1"/>
  <c r="K40" i="7"/>
  <c r="L471" i="7"/>
  <c r="L431" i="11"/>
  <c r="L151" i="12"/>
  <c r="L155" i="12"/>
  <c r="BU71" i="9"/>
  <c r="BV71" i="9" s="1"/>
  <c r="BR71" i="9"/>
  <c r="I71" i="9"/>
  <c r="L464" i="7"/>
  <c r="L115" i="9"/>
  <c r="L103" i="9"/>
  <c r="L101" i="9" s="1"/>
  <c r="L124" i="9" s="1"/>
  <c r="L187" i="9"/>
  <c r="L185" i="9" s="1"/>
  <c r="L59" i="9"/>
  <c r="K39" i="9"/>
  <c r="L207" i="9"/>
  <c r="L205" i="9" s="1"/>
  <c r="L219" i="9"/>
  <c r="L199" i="9"/>
  <c r="AO267" i="7"/>
  <c r="L295" i="7" s="1"/>
  <c r="L293" i="7" s="1"/>
  <c r="L290" i="7" s="1"/>
  <c r="L313" i="7" s="1"/>
  <c r="K267" i="7"/>
  <c r="I267" i="7" s="1"/>
  <c r="AN267" i="7"/>
  <c r="L261" i="7"/>
  <c r="BV81" i="9"/>
  <c r="BU81" i="9"/>
  <c r="BR81" i="9"/>
  <c r="I81" i="9"/>
  <c r="AO228" i="11"/>
  <c r="L380" i="11" s="1"/>
  <c r="L223" i="11"/>
  <c r="AN228" i="11"/>
  <c r="K228" i="11"/>
  <c r="I228" i="11" s="1"/>
  <c r="L152" i="7"/>
  <c r="L393" i="7"/>
  <c r="L391" i="7" s="1"/>
  <c r="L388" i="7" s="1"/>
  <c r="L386" i="7" s="1"/>
  <c r="L214" i="7"/>
  <c r="AO159" i="11"/>
  <c r="AN159" i="11"/>
  <c r="K159" i="11"/>
  <c r="I159" i="11" s="1"/>
  <c r="L155" i="11"/>
  <c r="BU134" i="10"/>
  <c r="BV134" i="10"/>
  <c r="BR134" i="10"/>
  <c r="I134" i="10"/>
  <c r="L263" i="10"/>
  <c r="L259" i="10"/>
  <c r="L422" i="7"/>
  <c r="L183" i="10"/>
  <c r="L181" i="10" s="1"/>
  <c r="L204" i="10" s="1"/>
  <c r="L207" i="7"/>
  <c r="L193" i="8"/>
  <c r="L382" i="11"/>
  <c r="L237" i="11"/>
  <c r="K40" i="11"/>
  <c r="BU62" i="10"/>
  <c r="BR62" i="10"/>
  <c r="BV62" i="10"/>
  <c r="I62" i="10"/>
  <c r="BR62" i="9"/>
  <c r="I62" i="9"/>
  <c r="BU62" i="9"/>
  <c r="BV62" i="9" s="1"/>
  <c r="AO155" i="7"/>
  <c r="L205" i="7" s="1"/>
  <c r="L203" i="7" s="1"/>
  <c r="L200" i="7" s="1"/>
  <c r="L223" i="7" s="1"/>
  <c r="AN155" i="7"/>
  <c r="K155" i="7"/>
  <c r="I155" i="7" s="1"/>
  <c r="L150" i="7"/>
  <c r="L173" i="8"/>
  <c r="L169" i="8"/>
  <c r="L216" i="8" s="1"/>
  <c r="BR99" i="9"/>
  <c r="BU99" i="9"/>
  <c r="BV99" i="9" s="1"/>
  <c r="I99" i="9"/>
  <c r="L156" i="11"/>
  <c r="FY829" i="1"/>
  <c r="CP852" i="1"/>
  <c r="O852" i="1" s="1"/>
  <c r="AZ991" i="1"/>
  <c r="P870" i="1"/>
  <c r="EI829" i="1"/>
  <c r="CP35" i="1"/>
  <c r="O35" i="1" s="1"/>
  <c r="EA991" i="1"/>
  <c r="DN991" i="1" s="1"/>
  <c r="DZ1165" i="1"/>
  <c r="AH559" i="1"/>
  <c r="U559" i="1" s="1"/>
  <c r="AI160" i="1"/>
  <c r="AI141" i="1" s="1"/>
  <c r="CP34" i="1"/>
  <c r="O34" i="1" s="1"/>
  <c r="DZ109" i="1"/>
  <c r="DZ26" i="1" s="1"/>
  <c r="DZ860" i="1"/>
  <c r="DM860" i="1" s="1"/>
  <c r="AI109" i="1"/>
  <c r="P316" i="1"/>
  <c r="EI291" i="1"/>
  <c r="EM255" i="1"/>
  <c r="EM22" i="1" s="1"/>
  <c r="AQ1202" i="1"/>
  <c r="AQ1165" i="1"/>
  <c r="F1182" i="1"/>
  <c r="CP968" i="1"/>
  <c r="O968" i="1" s="1"/>
  <c r="AH26" i="1"/>
  <c r="U109" i="1"/>
  <c r="ES109" i="1"/>
  <c r="GB26" i="1"/>
  <c r="DZ829" i="1"/>
  <c r="AT1099" i="1"/>
  <c r="CC1060" i="1"/>
  <c r="AJ26" i="1"/>
  <c r="W109" i="1"/>
  <c r="ES160" i="1"/>
  <c r="GB141" i="1"/>
  <c r="AI26" i="1"/>
  <c r="V109" i="1"/>
  <c r="EB26" i="1"/>
  <c r="DO109" i="1"/>
  <c r="AG26" i="1"/>
  <c r="T109" i="1"/>
  <c r="EA141" i="1"/>
  <c r="DN160" i="1"/>
  <c r="CP33" i="1"/>
  <c r="O33" i="1" s="1"/>
  <c r="GM58" i="1"/>
  <c r="GN58" i="1" s="1"/>
  <c r="CJ26" i="1"/>
  <c r="BA109" i="1"/>
  <c r="EB926" i="1"/>
  <c r="DO991" i="1"/>
  <c r="ED192" i="1"/>
  <c r="DQ225" i="1"/>
  <c r="GB926" i="1"/>
  <c r="ES991" i="1"/>
  <c r="DY26" i="1"/>
  <c r="DL109" i="1"/>
  <c r="DZ542" i="1"/>
  <c r="DM559" i="1"/>
  <c r="U306" i="1"/>
  <c r="AH291" i="1"/>
  <c r="AI926" i="1"/>
  <c r="V991" i="1"/>
  <c r="GM42" i="1"/>
  <c r="GN42" i="1" s="1"/>
  <c r="DJ313" i="3"/>
  <c r="S831" i="1"/>
  <c r="DJ335" i="3"/>
  <c r="S842" i="1"/>
  <c r="CP842" i="1" s="1"/>
  <c r="O842" i="1" s="1"/>
  <c r="DK225" i="1"/>
  <c r="DX192" i="1"/>
  <c r="AT287" i="1"/>
  <c r="F354" i="1"/>
  <c r="F17" i="2" s="1"/>
  <c r="CH1099" i="1"/>
  <c r="AC1060" i="1"/>
  <c r="P1099" i="1"/>
  <c r="CF1099" i="1"/>
  <c r="CE1099" i="1"/>
  <c r="AZ542" i="1"/>
  <c r="F570" i="1"/>
  <c r="AZ589" i="1"/>
  <c r="P171" i="1"/>
  <c r="ER141" i="1"/>
  <c r="AR1028" i="1"/>
  <c r="CA1023" i="1"/>
  <c r="S146" i="1"/>
  <c r="DJ220" i="3"/>
  <c r="R941" i="1"/>
  <c r="DW991" i="1" s="1"/>
  <c r="DJ405" i="3"/>
  <c r="EA109" i="1"/>
  <c r="DJ209" i="3"/>
  <c r="DJ201" i="3"/>
  <c r="ER336" i="1"/>
  <c r="P317" i="1"/>
  <c r="ER291" i="1"/>
  <c r="P265" i="1"/>
  <c r="EI22" i="1"/>
  <c r="F883" i="1"/>
  <c r="V829" i="1"/>
  <c r="V890" i="1"/>
  <c r="CZ78" i="1"/>
  <c r="Y78" i="1" s="1"/>
  <c r="CY78" i="1"/>
  <c r="X78" i="1" s="1"/>
  <c r="CY933" i="1"/>
  <c r="X933" i="1" s="1"/>
  <c r="CZ933" i="1"/>
  <c r="Y933" i="1" s="1"/>
  <c r="AJ291" i="1"/>
  <c r="W306" i="1"/>
  <c r="R970" i="1"/>
  <c r="CP76" i="1"/>
  <c r="O76" i="1" s="1"/>
  <c r="GM76" i="1" s="1"/>
  <c r="GN76" i="1" s="1"/>
  <c r="DJ233" i="3"/>
  <c r="DJ532" i="3"/>
  <c r="S987" i="1"/>
  <c r="DJ111" i="3"/>
  <c r="R299" i="1"/>
  <c r="DJ116" i="3"/>
  <c r="S75" i="1"/>
  <c r="CY55" i="1"/>
  <c r="X55" i="1" s="1"/>
  <c r="GM55" i="1" s="1"/>
  <c r="GN55" i="1" s="1"/>
  <c r="P835" i="1"/>
  <c r="DT1060" i="1"/>
  <c r="DG1099" i="1"/>
  <c r="EG22" i="1"/>
  <c r="P259" i="1"/>
  <c r="EG1232" i="1"/>
  <c r="FY141" i="1"/>
  <c r="EP160" i="1"/>
  <c r="Q857" i="1"/>
  <c r="DJ333" i="3"/>
  <c r="S841" i="1"/>
  <c r="CP67" i="1"/>
  <c r="O67" i="1" s="1"/>
  <c r="GM67" i="1" s="1"/>
  <c r="GN67" i="1" s="1"/>
  <c r="DJ323" i="3"/>
  <c r="S836" i="1"/>
  <c r="CP836" i="1" s="1"/>
  <c r="O836" i="1" s="1"/>
  <c r="ES542" i="1"/>
  <c r="P579" i="1"/>
  <c r="ES589" i="1"/>
  <c r="CZ71" i="1"/>
  <c r="Y71" i="1" s="1"/>
  <c r="CY71" i="1"/>
  <c r="X71" i="1" s="1"/>
  <c r="CY294" i="1"/>
  <c r="X294" i="1" s="1"/>
  <c r="CZ294" i="1"/>
  <c r="Y294" i="1" s="1"/>
  <c r="DJ327" i="3"/>
  <c r="S838" i="1"/>
  <c r="CZ66" i="1"/>
  <c r="Y66" i="1" s="1"/>
  <c r="DJ178" i="3"/>
  <c r="S555" i="1"/>
  <c r="CP555" i="1" s="1"/>
  <c r="O555" i="1" s="1"/>
  <c r="P1035" i="1"/>
  <c r="EP1023" i="1"/>
  <c r="Q844" i="1"/>
  <c r="DJ427" i="3"/>
  <c r="S945" i="1"/>
  <c r="CZ72" i="1"/>
  <c r="Y72" i="1" s="1"/>
  <c r="CY72" i="1"/>
  <c r="X72" i="1" s="1"/>
  <c r="CY58" i="1"/>
  <c r="X58" i="1" s="1"/>
  <c r="CP70" i="1"/>
  <c r="O70" i="1" s="1"/>
  <c r="S853" i="1"/>
  <c r="DJ357" i="3"/>
  <c r="P1222" i="1"/>
  <c r="ES1161" i="1"/>
  <c r="Q987" i="1"/>
  <c r="DJ345" i="3"/>
  <c r="S847" i="1"/>
  <c r="DJ217" i="3"/>
  <c r="S143" i="1"/>
  <c r="CP143" i="1" s="1"/>
  <c r="O143" i="1" s="1"/>
  <c r="DJ403" i="3"/>
  <c r="S941" i="1"/>
  <c r="BA1202" i="1"/>
  <c r="F1192" i="1"/>
  <c r="BA1165" i="1"/>
  <c r="W1202" i="1"/>
  <c r="W1165" i="1"/>
  <c r="F1196" i="1"/>
  <c r="R148" i="1"/>
  <c r="EK291" i="1"/>
  <c r="P323" i="1"/>
  <c r="EK336" i="1"/>
  <c r="DJ210" i="3"/>
  <c r="EV922" i="1"/>
  <c r="P1154" i="1"/>
  <c r="Q970" i="1"/>
  <c r="CZ60" i="1"/>
  <c r="Y60" i="1" s="1"/>
  <c r="GM60" i="1" s="1"/>
  <c r="GN60" i="1" s="1"/>
  <c r="S967" i="1"/>
  <c r="CP967" i="1" s="1"/>
  <c r="O967" i="1" s="1"/>
  <c r="DJ490" i="3"/>
  <c r="Q550" i="1"/>
  <c r="GM73" i="1"/>
  <c r="GN73" i="1" s="1"/>
  <c r="DJ534" i="3"/>
  <c r="DJ66" i="3"/>
  <c r="R75" i="1"/>
  <c r="CP69" i="1"/>
  <c r="O69" i="1" s="1"/>
  <c r="DJ452" i="3"/>
  <c r="DJ321" i="3"/>
  <c r="S835" i="1"/>
  <c r="GM97" i="1"/>
  <c r="GN97" i="1" s="1"/>
  <c r="GN1063" i="1"/>
  <c r="FT1099" i="1" s="1"/>
  <c r="FS1099" i="1"/>
  <c r="F244" i="1"/>
  <c r="AU192" i="1"/>
  <c r="FY1165" i="1"/>
  <c r="EP1172" i="1"/>
  <c r="P170" i="1"/>
  <c r="EI141" i="1"/>
  <c r="CP963" i="1"/>
  <c r="O963" i="1" s="1"/>
  <c r="GM963" i="1" s="1"/>
  <c r="GN963" i="1" s="1"/>
  <c r="P857" i="1"/>
  <c r="DJ455" i="3"/>
  <c r="AH926" i="1"/>
  <c r="U991" i="1"/>
  <c r="R841" i="1"/>
  <c r="AS1161" i="1"/>
  <c r="F1219" i="1"/>
  <c r="E21" i="2" s="1"/>
  <c r="EL1161" i="1"/>
  <c r="P1220" i="1"/>
  <c r="U21" i="2" s="1"/>
  <c r="P906" i="1"/>
  <c r="EU825" i="1"/>
  <c r="S304" i="1"/>
  <c r="AD306" i="1"/>
  <c r="R838" i="1"/>
  <c r="ES1060" i="1"/>
  <c r="P1119" i="1"/>
  <c r="F361" i="1"/>
  <c r="BD287" i="1"/>
  <c r="ER926" i="1"/>
  <c r="P1002" i="1"/>
  <c r="Q91" i="1"/>
  <c r="DM192" i="1"/>
  <c r="P247" i="1"/>
  <c r="DJ339" i="3"/>
  <c r="S844" i="1"/>
  <c r="P945" i="1"/>
  <c r="F1123" i="1"/>
  <c r="W1060" i="1"/>
  <c r="DO1060" i="1"/>
  <c r="P1123" i="1"/>
  <c r="T589" i="1"/>
  <c r="F580" i="1"/>
  <c r="T542" i="1"/>
  <c r="O1028" i="1"/>
  <c r="AB1023" i="1"/>
  <c r="GN195" i="1"/>
  <c r="FT225" i="1" s="1"/>
  <c r="FS225" i="1"/>
  <c r="F1257" i="1"/>
  <c r="BD18" i="1"/>
  <c r="CP62" i="1"/>
  <c r="O62" i="1" s="1"/>
  <c r="GM62" i="1" s="1"/>
  <c r="GN62" i="1" s="1"/>
  <c r="DJ311" i="3"/>
  <c r="S557" i="1"/>
  <c r="DJ263" i="3"/>
  <c r="S295" i="1"/>
  <c r="DJ304" i="3"/>
  <c r="S553" i="1"/>
  <c r="P1052" i="1"/>
  <c r="DO1023" i="1"/>
  <c r="DJ535" i="3"/>
  <c r="DJ112" i="3"/>
  <c r="P941" i="1"/>
  <c r="P295" i="1"/>
  <c r="F119" i="1"/>
  <c r="AQ26" i="1"/>
  <c r="AQ255" i="1"/>
  <c r="P1113" i="1"/>
  <c r="DJ1060" i="1"/>
  <c r="DJ375" i="3"/>
  <c r="S932" i="1"/>
  <c r="CP932" i="1" s="1"/>
  <c r="O932" i="1" s="1"/>
  <c r="DJ230" i="3"/>
  <c r="S148" i="1"/>
  <c r="EK825" i="1"/>
  <c r="P907" i="1"/>
  <c r="T19" i="2" s="1"/>
  <c r="DJ495" i="3"/>
  <c r="S970" i="1"/>
  <c r="CY60" i="1"/>
  <c r="X60" i="1" s="1"/>
  <c r="GN1062" i="1"/>
  <c r="CB1099" i="1" s="1"/>
  <c r="CA1099" i="1"/>
  <c r="P550" i="1"/>
  <c r="CZ30" i="1"/>
  <c r="Y30" i="1" s="1"/>
  <c r="CY30" i="1"/>
  <c r="X30" i="1" s="1"/>
  <c r="GM30" i="1" s="1"/>
  <c r="GN30" i="1" s="1"/>
  <c r="EC225" i="1"/>
  <c r="DO860" i="1"/>
  <c r="EB829" i="1"/>
  <c r="DJ478" i="3"/>
  <c r="R936" i="1"/>
  <c r="EI1060" i="1"/>
  <c r="P1109" i="1"/>
  <c r="DJ186" i="3"/>
  <c r="S95" i="1"/>
  <c r="P94" i="1"/>
  <c r="DJ170" i="3"/>
  <c r="DJ157" i="3"/>
  <c r="S90" i="1"/>
  <c r="EI1202" i="1"/>
  <c r="EI1232" i="1" s="1"/>
  <c r="EI1165" i="1"/>
  <c r="P1182" i="1"/>
  <c r="R955" i="1"/>
  <c r="S857" i="1"/>
  <c r="DJ365" i="3"/>
  <c r="Q841" i="1"/>
  <c r="DJ305" i="3"/>
  <c r="S554" i="1"/>
  <c r="P845" i="1"/>
  <c r="S848" i="1"/>
  <c r="DJ259" i="3"/>
  <c r="S293" i="1"/>
  <c r="CP293" i="1" s="1"/>
  <c r="O293" i="1" s="1"/>
  <c r="P245" i="1"/>
  <c r="ES192" i="1"/>
  <c r="GM77" i="1"/>
  <c r="GN77" i="1" s="1"/>
  <c r="F1121" i="1"/>
  <c r="U1060" i="1"/>
  <c r="Q851" i="1"/>
  <c r="R91" i="1"/>
  <c r="T1060" i="1"/>
  <c r="F1120" i="1"/>
  <c r="R981" i="1"/>
  <c r="DM160" i="1"/>
  <c r="DZ141" i="1"/>
  <c r="AU255" i="1"/>
  <c r="P844" i="1"/>
  <c r="P1194" i="1"/>
  <c r="DM1202" i="1"/>
  <c r="DM1165" i="1"/>
  <c r="R945" i="1"/>
  <c r="DY926" i="1"/>
  <c r="DL991" i="1"/>
  <c r="P1125" i="1"/>
  <c r="DP1060" i="1"/>
  <c r="P75" i="1"/>
  <c r="CP557" i="1"/>
  <c r="O557" i="1" s="1"/>
  <c r="Q941" i="1"/>
  <c r="R295" i="1"/>
  <c r="DO225" i="1"/>
  <c r="EB192" i="1"/>
  <c r="Q954" i="1"/>
  <c r="AX1060" i="1"/>
  <c r="F1106" i="1"/>
  <c r="BC18" i="1"/>
  <c r="F1248" i="1"/>
  <c r="Q148" i="1"/>
  <c r="CP148" i="1" s="1"/>
  <c r="O148" i="1" s="1"/>
  <c r="P970" i="1"/>
  <c r="AB1099" i="1"/>
  <c r="DJ297" i="3"/>
  <c r="S550" i="1"/>
  <c r="AQ890" i="1"/>
  <c r="AQ829" i="1"/>
  <c r="F870" i="1"/>
  <c r="R1168" i="1"/>
  <c r="GM104" i="1"/>
  <c r="GO104" i="1" s="1"/>
  <c r="DN1060" i="1"/>
  <c r="P1122" i="1"/>
  <c r="V589" i="1"/>
  <c r="F582" i="1"/>
  <c r="V542" i="1"/>
  <c r="P936" i="1"/>
  <c r="DJ367" i="3"/>
  <c r="S858" i="1"/>
  <c r="DJ175" i="3"/>
  <c r="S94" i="1"/>
  <c r="F1113" i="1"/>
  <c r="R1060" i="1"/>
  <c r="R90" i="1"/>
  <c r="P955" i="1"/>
  <c r="EL542" i="1"/>
  <c r="P577" i="1"/>
  <c r="EL589" i="1"/>
  <c r="EB141" i="1"/>
  <c r="DO160" i="1"/>
  <c r="R857" i="1"/>
  <c r="DJ363" i="3"/>
  <c r="S856" i="1"/>
  <c r="DJ283" i="3"/>
  <c r="S544" i="1"/>
  <c r="P841" i="1"/>
  <c r="CZ83" i="1"/>
  <c r="Y83" i="1" s="1"/>
  <c r="CY83" i="1"/>
  <c r="X83" i="1" s="1"/>
  <c r="CP554" i="1"/>
  <c r="O554" i="1" s="1"/>
  <c r="EP336" i="1"/>
  <c r="EP291" i="1"/>
  <c r="P313" i="1"/>
  <c r="DJ341" i="3"/>
  <c r="S845" i="1"/>
  <c r="CP294" i="1"/>
  <c r="O294" i="1" s="1"/>
  <c r="DU306" i="1"/>
  <c r="Q1099" i="1"/>
  <c r="AD1060" i="1"/>
  <c r="P851" i="1"/>
  <c r="P91" i="1"/>
  <c r="Q981" i="1"/>
  <c r="F1015" i="1"/>
  <c r="W926" i="1"/>
  <c r="W1129" i="1"/>
  <c r="Q154" i="1"/>
  <c r="R844" i="1"/>
  <c r="Q945" i="1"/>
  <c r="ES829" i="1"/>
  <c r="ES890" i="1"/>
  <c r="P880" i="1"/>
  <c r="S1060" i="1"/>
  <c r="F1114" i="1"/>
  <c r="BA829" i="1"/>
  <c r="BA890" i="1"/>
  <c r="F880" i="1"/>
  <c r="DQ1060" i="1"/>
  <c r="P1126" i="1"/>
  <c r="P90" i="1"/>
  <c r="Q955" i="1"/>
  <c r="R839" i="1"/>
  <c r="CY56" i="1"/>
  <c r="X56" i="1" s="1"/>
  <c r="CZ56" i="1"/>
  <c r="Y56" i="1" s="1"/>
  <c r="Q856" i="1"/>
  <c r="CZ105" i="1"/>
  <c r="Y105" i="1" s="1"/>
  <c r="CY105" i="1"/>
  <c r="X105" i="1" s="1"/>
  <c r="P544" i="1"/>
  <c r="DJ541" i="3"/>
  <c r="S1167" i="1"/>
  <c r="CP156" i="1"/>
  <c r="O156" i="1" s="1"/>
  <c r="GM156" i="1" s="1"/>
  <c r="GO156" i="1" s="1"/>
  <c r="DJ454" i="3"/>
  <c r="DJ19" i="3"/>
  <c r="S32" i="1"/>
  <c r="R948" i="1"/>
  <c r="R845" i="1"/>
  <c r="DJ169" i="3"/>
  <c r="DJ393" i="3"/>
  <c r="AQ922" i="1"/>
  <c r="F1139" i="1"/>
  <c r="DJ391" i="3"/>
  <c r="S940" i="1"/>
  <c r="ER1060" i="1"/>
  <c r="P1110" i="1"/>
  <c r="ER890" i="1"/>
  <c r="P871" i="1"/>
  <c r="ER829" i="1"/>
  <c r="DJ353" i="3"/>
  <c r="S851" i="1"/>
  <c r="DJ166" i="3"/>
  <c r="S91" i="1"/>
  <c r="DJ432" i="3"/>
  <c r="DJ518" i="3"/>
  <c r="S981" i="1"/>
  <c r="CI1023" i="1"/>
  <c r="AZ1028" i="1"/>
  <c r="Q296" i="1"/>
  <c r="P228" i="1"/>
  <c r="DH192" i="1"/>
  <c r="R154" i="1"/>
  <c r="DW160" i="1" s="1"/>
  <c r="DJ337" i="3"/>
  <c r="S843" i="1"/>
  <c r="W141" i="1"/>
  <c r="F184" i="1"/>
  <c r="F181" i="1"/>
  <c r="T141" i="1"/>
  <c r="AX141" i="1"/>
  <c r="F167" i="1"/>
  <c r="S225" i="1"/>
  <c r="AF192" i="1"/>
  <c r="DU559" i="1"/>
  <c r="DJ219" i="3"/>
  <c r="S145" i="1"/>
  <c r="CP145" i="1" s="1"/>
  <c r="O145" i="1" s="1"/>
  <c r="F232" i="1"/>
  <c r="AX192" i="1"/>
  <c r="DO1161" i="1"/>
  <c r="P1226" i="1"/>
  <c r="ET18" i="1"/>
  <c r="P1245" i="1"/>
  <c r="P1042" i="1"/>
  <c r="DJ1023" i="1"/>
  <c r="CY35" i="1"/>
  <c r="X35" i="1" s="1"/>
  <c r="CZ35" i="1"/>
  <c r="Y35" i="1" s="1"/>
  <c r="BB22" i="1"/>
  <c r="F268" i="1"/>
  <c r="BB1232" i="1"/>
  <c r="DJ267" i="3"/>
  <c r="S297" i="1"/>
  <c r="P264" i="1"/>
  <c r="V16" i="2" s="1"/>
  <c r="EH22" i="1"/>
  <c r="AL1099" i="1"/>
  <c r="DJ369" i="3"/>
  <c r="S928" i="1"/>
  <c r="CP928" i="1" s="1"/>
  <c r="O928" i="1" s="1"/>
  <c r="F1220" i="1"/>
  <c r="F21" i="2" s="1"/>
  <c r="AT1161" i="1"/>
  <c r="F170" i="1"/>
  <c r="AQ141" i="1"/>
  <c r="CY76" i="1"/>
  <c r="X76" i="1" s="1"/>
  <c r="CZ76" i="1"/>
  <c r="Y76" i="1" s="1"/>
  <c r="DJ63" i="3"/>
  <c r="S52" i="1"/>
  <c r="CI829" i="1"/>
  <c r="AZ860" i="1"/>
  <c r="DJ543" i="3"/>
  <c r="S1168" i="1"/>
  <c r="EV538" i="1"/>
  <c r="P614" i="1"/>
  <c r="DJ383" i="3"/>
  <c r="S936" i="1"/>
  <c r="EP1099" i="1"/>
  <c r="FY1060" i="1"/>
  <c r="P593" i="1"/>
  <c r="EG538" i="1"/>
  <c r="P858" i="1"/>
  <c r="F907" i="1"/>
  <c r="E19" i="2" s="1"/>
  <c r="AS825" i="1"/>
  <c r="EI825" i="1"/>
  <c r="P900" i="1"/>
  <c r="R147" i="1"/>
  <c r="AE160" i="1" s="1"/>
  <c r="DJ239" i="3"/>
  <c r="S153" i="1"/>
  <c r="AX336" i="1"/>
  <c r="AX291" i="1"/>
  <c r="F313" i="1"/>
  <c r="P949" i="1"/>
  <c r="DJ294" i="3"/>
  <c r="S549" i="1"/>
  <c r="CP549" i="1" s="1"/>
  <c r="O549" i="1" s="1"/>
  <c r="CP72" i="1"/>
  <c r="O72" i="1" s="1"/>
  <c r="DJ241" i="3"/>
  <c r="CY61" i="1"/>
  <c r="X61" i="1" s="1"/>
  <c r="CZ61" i="1"/>
  <c r="Y61" i="1" s="1"/>
  <c r="Q53" i="1"/>
  <c r="FY926" i="1"/>
  <c r="EP991" i="1"/>
  <c r="DJ243" i="3"/>
  <c r="DJ161" i="3"/>
  <c r="P102" i="1"/>
  <c r="DJ359" i="3"/>
  <c r="S854" i="1"/>
  <c r="CP78" i="1"/>
  <c r="O78" i="1" s="1"/>
  <c r="GM78" i="1" s="1"/>
  <c r="GN78" i="1" s="1"/>
  <c r="DJ177" i="3"/>
  <c r="DJ289" i="3"/>
  <c r="S547" i="1"/>
  <c r="CI141" i="1"/>
  <c r="AZ160" i="1"/>
  <c r="R103" i="1"/>
  <c r="R52" i="1"/>
  <c r="P1168" i="1"/>
  <c r="V291" i="1"/>
  <c r="F329" i="1"/>
  <c r="V336" i="1"/>
  <c r="P971" i="1"/>
  <c r="CP95" i="1"/>
  <c r="O95" i="1" s="1"/>
  <c r="Q858" i="1"/>
  <c r="Q94" i="1"/>
  <c r="DJ415" i="3"/>
  <c r="S944" i="1"/>
  <c r="Q90" i="1"/>
  <c r="EM1060" i="1"/>
  <c r="P1118" i="1"/>
  <c r="DJ475" i="3"/>
  <c r="S955" i="1"/>
  <c r="Q839" i="1"/>
  <c r="AH192" i="1"/>
  <c r="U225" i="1"/>
  <c r="P856" i="1"/>
  <c r="DJ25" i="3"/>
  <c r="AD559" i="1"/>
  <c r="R1167" i="1"/>
  <c r="EP26" i="1"/>
  <c r="P116" i="1"/>
  <c r="Q32" i="1"/>
  <c r="Q948" i="1"/>
  <c r="DJ319" i="3"/>
  <c r="S834" i="1"/>
  <c r="Q845" i="1"/>
  <c r="CY70" i="1"/>
  <c r="X70" i="1" s="1"/>
  <c r="P940" i="1"/>
  <c r="DI1060" i="1"/>
  <c r="P1111" i="1"/>
  <c r="DJ310" i="3"/>
  <c r="S556" i="1"/>
  <c r="CP556" i="1" s="1"/>
  <c r="O556" i="1" s="1"/>
  <c r="P981" i="1"/>
  <c r="S296" i="1"/>
  <c r="DJ265" i="3"/>
  <c r="EO225" i="1"/>
  <c r="FX192" i="1"/>
  <c r="CE1023" i="1"/>
  <c r="AV1028" i="1"/>
  <c r="DJ249" i="3"/>
  <c r="S154" i="1"/>
  <c r="AK1099" i="1"/>
  <c r="DN192" i="1"/>
  <c r="P248" i="1"/>
  <c r="F182" i="1"/>
  <c r="U141" i="1"/>
  <c r="Q102" i="1"/>
  <c r="DL542" i="1"/>
  <c r="P580" i="1"/>
  <c r="DL589" i="1"/>
  <c r="R854" i="1"/>
  <c r="BA225" i="1"/>
  <c r="CJ192" i="1"/>
  <c r="AX1165" i="1"/>
  <c r="F1179" i="1"/>
  <c r="AX1202" i="1"/>
  <c r="Q103" i="1"/>
  <c r="Q52" i="1"/>
  <c r="CG829" i="1"/>
  <c r="AX860" i="1"/>
  <c r="R971" i="1"/>
  <c r="P894" i="1"/>
  <c r="EG825" i="1"/>
  <c r="DJ103" i="3"/>
  <c r="S74" i="1"/>
  <c r="R858" i="1"/>
  <c r="DJ453" i="3"/>
  <c r="P569" i="1"/>
  <c r="EI542" i="1"/>
  <c r="EI589" i="1"/>
  <c r="ER26" i="1"/>
  <c r="ER255" i="1"/>
  <c r="P120" i="1"/>
  <c r="Q944" i="1"/>
  <c r="ET922" i="1"/>
  <c r="P1142" i="1"/>
  <c r="DJ329" i="3"/>
  <c r="S839" i="1"/>
  <c r="R856" i="1"/>
  <c r="CP105" i="1"/>
  <c r="O105" i="1" s="1"/>
  <c r="GM105" i="1" s="1"/>
  <c r="GO105" i="1" s="1"/>
  <c r="R544" i="1"/>
  <c r="AE559" i="1" s="1"/>
  <c r="CP83" i="1"/>
  <c r="O83" i="1" s="1"/>
  <c r="Q1167" i="1"/>
  <c r="DJ525" i="3"/>
  <c r="DI1023" i="1"/>
  <c r="P1040" i="1"/>
  <c r="R32" i="1"/>
  <c r="P948" i="1"/>
  <c r="Q834" i="1"/>
  <c r="P1049" i="1"/>
  <c r="DL1023" i="1"/>
  <c r="DJ493" i="3"/>
  <c r="S969" i="1"/>
  <c r="GM929" i="1"/>
  <c r="BC825" i="1"/>
  <c r="F906" i="1"/>
  <c r="R940" i="1"/>
  <c r="AX26" i="1"/>
  <c r="F116" i="1"/>
  <c r="AX255" i="1"/>
  <c r="F1037" i="1"/>
  <c r="AP1023" i="1"/>
  <c r="DJ251" i="3"/>
  <c r="EN225" i="1"/>
  <c r="FW192" i="1"/>
  <c r="P1023" i="1"/>
  <c r="F1031" i="1"/>
  <c r="P154" i="1"/>
  <c r="R843" i="1"/>
  <c r="F1122" i="1"/>
  <c r="V1060" i="1"/>
  <c r="F326" i="1"/>
  <c r="BA291" i="1"/>
  <c r="BA336" i="1"/>
  <c r="P1117" i="1"/>
  <c r="EL1060" i="1"/>
  <c r="CY31" i="1"/>
  <c r="X31" i="1" s="1"/>
  <c r="CZ31" i="1"/>
  <c r="Y31" i="1" s="1"/>
  <c r="CZ975" i="1"/>
  <c r="Y975" i="1" s="1"/>
  <c r="CY975" i="1"/>
  <c r="X975" i="1" s="1"/>
  <c r="DJ287" i="3"/>
  <c r="S546" i="1"/>
  <c r="P299" i="1"/>
  <c r="DJ331" i="3"/>
  <c r="S840" i="1"/>
  <c r="CP840" i="1" s="1"/>
  <c r="O840" i="1" s="1"/>
  <c r="ER1172" i="1"/>
  <c r="GA1165" i="1"/>
  <c r="CY852" i="1"/>
  <c r="X852" i="1" s="1"/>
  <c r="CZ852" i="1"/>
  <c r="Y852" i="1" s="1"/>
  <c r="R28" i="1"/>
  <c r="P1120" i="1"/>
  <c r="DL1060" i="1"/>
  <c r="CI291" i="1"/>
  <c r="AZ306" i="1"/>
  <c r="DJ221" i="3"/>
  <c r="S147" i="1"/>
  <c r="P153" i="1"/>
  <c r="S29" i="1"/>
  <c r="DJ6" i="3"/>
  <c r="R949" i="1"/>
  <c r="CP975" i="1"/>
  <c r="O975" i="1" s="1"/>
  <c r="DJ349" i="3"/>
  <c r="S849" i="1"/>
  <c r="CP849" i="1" s="1"/>
  <c r="O849" i="1" s="1"/>
  <c r="R53" i="1"/>
  <c r="CG542" i="1"/>
  <c r="AX559" i="1"/>
  <c r="DJ65" i="3"/>
  <c r="GM1074" i="1"/>
  <c r="GN1074" i="1" s="1"/>
  <c r="CY965" i="1"/>
  <c r="X965" i="1" s="1"/>
  <c r="GM965" i="1" s="1"/>
  <c r="GN965" i="1" s="1"/>
  <c r="CZ965" i="1"/>
  <c r="Y965" i="1" s="1"/>
  <c r="P271" i="1"/>
  <c r="EU1232" i="1"/>
  <c r="EU22" i="1"/>
  <c r="DJ489" i="3"/>
  <c r="S966" i="1"/>
  <c r="CP966" i="1" s="1"/>
  <c r="O966" i="1" s="1"/>
  <c r="P52" i="1"/>
  <c r="DJ523" i="3"/>
  <c r="S986" i="1"/>
  <c r="R74" i="1"/>
  <c r="P944" i="1"/>
  <c r="P839" i="1"/>
  <c r="P837" i="1"/>
  <c r="T1202" i="1"/>
  <c r="T1165" i="1"/>
  <c r="F1193" i="1"/>
  <c r="Q298" i="1"/>
  <c r="P246" i="1"/>
  <c r="DL192" i="1"/>
  <c r="DJ545" i="3"/>
  <c r="S1169" i="1"/>
  <c r="P32" i="1"/>
  <c r="DJ439" i="3"/>
  <c r="S948" i="1"/>
  <c r="P834" i="1"/>
  <c r="Q969" i="1"/>
  <c r="EK538" i="1"/>
  <c r="P606" i="1"/>
  <c r="T18" i="2" s="1"/>
  <c r="Q940" i="1"/>
  <c r="DN825" i="1"/>
  <c r="P913" i="1"/>
  <c r="DN1161" i="1"/>
  <c r="P1225" i="1"/>
  <c r="CY968" i="1"/>
  <c r="X968" i="1" s="1"/>
  <c r="CZ968" i="1"/>
  <c r="Y968" i="1" s="1"/>
  <c r="F569" i="1"/>
  <c r="AQ542" i="1"/>
  <c r="AQ589" i="1"/>
  <c r="CP57" i="1"/>
  <c r="O57" i="1" s="1"/>
  <c r="GM57" i="1" s="1"/>
  <c r="GN57" i="1" s="1"/>
  <c r="F1011" i="1"/>
  <c r="BA926" i="1"/>
  <c r="BA1129" i="1"/>
  <c r="EQ225" i="1"/>
  <c r="FZ192" i="1"/>
  <c r="AO922" i="1"/>
  <c r="F1133" i="1"/>
  <c r="P843" i="1"/>
  <c r="F1119" i="1"/>
  <c r="BA1060" i="1"/>
  <c r="DM1129" i="1"/>
  <c r="DM926" i="1"/>
  <c r="P1013" i="1"/>
  <c r="EL192" i="1"/>
  <c r="P243" i="1"/>
  <c r="DW559" i="1"/>
  <c r="DJ21" i="3"/>
  <c r="CZ33" i="1"/>
  <c r="Y33" i="1" s="1"/>
  <c r="CY33" i="1"/>
  <c r="X33" i="1" s="1"/>
  <c r="CI26" i="1"/>
  <c r="AZ109" i="1"/>
  <c r="AH860" i="1"/>
  <c r="GM66" i="1"/>
  <c r="GN66" i="1" s="1"/>
  <c r="P1114" i="1"/>
  <c r="DK1060" i="1"/>
  <c r="CZ65" i="1"/>
  <c r="Y65" i="1" s="1"/>
  <c r="CY65" i="1"/>
  <c r="X65" i="1" s="1"/>
  <c r="F327" i="1"/>
  <c r="T336" i="1"/>
  <c r="T291" i="1"/>
  <c r="DJ1" i="3"/>
  <c r="S28" i="1"/>
  <c r="F583" i="1"/>
  <c r="W589" i="1"/>
  <c r="W542" i="1"/>
  <c r="Q147" i="1"/>
  <c r="Q153" i="1"/>
  <c r="P29" i="1"/>
  <c r="DJ387" i="3"/>
  <c r="S937" i="1"/>
  <c r="CY82" i="1"/>
  <c r="X82" i="1" s="1"/>
  <c r="CZ82" i="1"/>
  <c r="Y82" i="1" s="1"/>
  <c r="DJ450" i="3"/>
  <c r="S949" i="1"/>
  <c r="CY69" i="1"/>
  <c r="X69" i="1" s="1"/>
  <c r="CZ69" i="1"/>
  <c r="Y69" i="1" s="1"/>
  <c r="DJ232" i="3"/>
  <c r="CZ34" i="1"/>
  <c r="Y34" i="1" s="1"/>
  <c r="CY34" i="1"/>
  <c r="X34" i="1" s="1"/>
  <c r="DJ291" i="3"/>
  <c r="S548" i="1"/>
  <c r="DJ83" i="3"/>
  <c r="S53" i="1"/>
  <c r="EI1129" i="1"/>
  <c r="EI926" i="1"/>
  <c r="P1001" i="1"/>
  <c r="P359" i="1"/>
  <c r="DN287" i="1"/>
  <c r="P297" i="1"/>
  <c r="F1142" i="1"/>
  <c r="BB922" i="1"/>
  <c r="R297" i="1"/>
  <c r="DJ197" i="3"/>
  <c r="S102" i="1"/>
  <c r="AE192" i="1"/>
  <c r="R225" i="1"/>
  <c r="DL860" i="1"/>
  <c r="DY829" i="1"/>
  <c r="P103" i="1"/>
  <c r="AL225" i="1"/>
  <c r="DJ501" i="3"/>
  <c r="S971" i="1"/>
  <c r="GM71" i="1"/>
  <c r="GN71" i="1" s="1"/>
  <c r="EP225" i="1"/>
  <c r="FY192" i="1"/>
  <c r="EP559" i="1"/>
  <c r="FY542" i="1"/>
  <c r="W860" i="1"/>
  <c r="AJ829" i="1"/>
  <c r="F998" i="1"/>
  <c r="AX926" i="1"/>
  <c r="AX1129" i="1"/>
  <c r="AQ336" i="1"/>
  <c r="AQ291" i="1"/>
  <c r="F316" i="1"/>
  <c r="DJ277" i="3"/>
  <c r="S302" i="1"/>
  <c r="P147" i="1"/>
  <c r="R153" i="1"/>
  <c r="DJ285" i="3"/>
  <c r="S545" i="1"/>
  <c r="CP545" i="1" s="1"/>
  <c r="O545" i="1" s="1"/>
  <c r="DJ351" i="3"/>
  <c r="S850" i="1"/>
  <c r="CP850" i="1" s="1"/>
  <c r="O850" i="1" s="1"/>
  <c r="P280" i="1"/>
  <c r="EV1232" i="1"/>
  <c r="EV22" i="1"/>
  <c r="Q937" i="1"/>
  <c r="GM218" i="1"/>
  <c r="GN218" i="1" s="1"/>
  <c r="DJ317" i="3"/>
  <c r="S833" i="1"/>
  <c r="CP833" i="1" s="1"/>
  <c r="O833" i="1" s="1"/>
  <c r="DJ124" i="3"/>
  <c r="DJ385" i="3"/>
  <c r="DJ430" i="3"/>
  <c r="P340" i="1"/>
  <c r="EG287" i="1"/>
  <c r="AU922" i="1"/>
  <c r="F1148" i="1"/>
  <c r="P548" i="1"/>
  <c r="P53" i="1"/>
  <c r="CY303" i="1"/>
  <c r="X303" i="1" s="1"/>
  <c r="CZ303" i="1"/>
  <c r="Y303" i="1" s="1"/>
  <c r="AT825" i="1"/>
  <c r="F908" i="1"/>
  <c r="F19" i="2" s="1"/>
  <c r="CP65" i="1"/>
  <c r="O65" i="1" s="1"/>
  <c r="DJ22" i="3"/>
  <c r="AZ926" i="1"/>
  <c r="F1002" i="1"/>
  <c r="AZ1129" i="1"/>
  <c r="R102" i="1"/>
  <c r="F237" i="1"/>
  <c r="Q192" i="1"/>
  <c r="AZ1202" i="1"/>
  <c r="AZ1165" i="1"/>
  <c r="F1183" i="1"/>
  <c r="R853" i="1"/>
  <c r="DJ361" i="3"/>
  <c r="S855" i="1"/>
  <c r="CP64" i="1"/>
  <c r="O64" i="1" s="1"/>
  <c r="GM64" i="1" s="1"/>
  <c r="GN64" i="1" s="1"/>
  <c r="DJ299" i="3"/>
  <c r="S551" i="1"/>
  <c r="DJ207" i="3"/>
  <c r="S103" i="1"/>
  <c r="AK225" i="1"/>
  <c r="P986" i="1"/>
  <c r="CP986" i="1" s="1"/>
  <c r="O986" i="1" s="1"/>
  <c r="Q971" i="1"/>
  <c r="GM155" i="1"/>
  <c r="GO155" i="1" s="1"/>
  <c r="P74" i="1"/>
  <c r="AP18" i="1"/>
  <c r="F1241" i="1"/>
  <c r="ER559" i="1"/>
  <c r="GA542" i="1"/>
  <c r="R944" i="1"/>
  <c r="EI287" i="1"/>
  <c r="P346" i="1"/>
  <c r="DY160" i="1"/>
  <c r="DJ325" i="3"/>
  <c r="S837" i="1"/>
  <c r="DJ121" i="3"/>
  <c r="DU1060" i="1"/>
  <c r="FZ1099" i="1"/>
  <c r="DH1099" i="1"/>
  <c r="FW1099" i="1"/>
  <c r="FX1099" i="1"/>
  <c r="FQ1023" i="1"/>
  <c r="GA1028" i="1"/>
  <c r="EH1028" i="1"/>
  <c r="R298" i="1"/>
  <c r="DW306" i="1" s="1"/>
  <c r="R1169" i="1"/>
  <c r="DL1165" i="1"/>
  <c r="P1193" i="1"/>
  <c r="DL1202" i="1"/>
  <c r="CY80" i="1"/>
  <c r="X80" i="1" s="1"/>
  <c r="GM80" i="1" s="1"/>
  <c r="GN80" i="1" s="1"/>
  <c r="R834" i="1"/>
  <c r="DJ417" i="3"/>
  <c r="P969" i="1"/>
  <c r="CF1023" i="1"/>
  <c r="AW1028" i="1"/>
  <c r="Q31" i="1"/>
  <c r="P1170" i="1"/>
  <c r="DJ274" i="3"/>
  <c r="S300" i="1"/>
  <c r="CP300" i="1" s="1"/>
  <c r="O300" i="1" s="1"/>
  <c r="AT192" i="1"/>
  <c r="F243" i="1"/>
  <c r="CZ963" i="1"/>
  <c r="Y963" i="1" s="1"/>
  <c r="CY963" i="1"/>
  <c r="X963" i="1" s="1"/>
  <c r="GM199" i="1"/>
  <c r="GN199" i="1" s="1"/>
  <c r="Q837" i="1"/>
  <c r="AD860" i="1" s="1"/>
  <c r="DJ109" i="3"/>
  <c r="CF225" i="1"/>
  <c r="P225" i="1"/>
  <c r="AC192" i="1"/>
  <c r="CH225" i="1"/>
  <c r="CE225" i="1"/>
  <c r="GM1026" i="1"/>
  <c r="FS1028" i="1" s="1"/>
  <c r="DT1028" i="1"/>
  <c r="DJ269" i="3"/>
  <c r="S298" i="1"/>
  <c r="P1169" i="1"/>
  <c r="AC1172" i="1" s="1"/>
  <c r="CP59" i="1"/>
  <c r="O59" i="1" s="1"/>
  <c r="GM59" i="1" s="1"/>
  <c r="GN59" i="1" s="1"/>
  <c r="R969" i="1"/>
  <c r="S954" i="1"/>
  <c r="DJ85" i="3"/>
  <c r="P583" i="1"/>
  <c r="DO589" i="1"/>
  <c r="DO542" i="1"/>
  <c r="AP922" i="1"/>
  <c r="F1138" i="1"/>
  <c r="G20" i="2" s="1"/>
  <c r="F1035" i="1"/>
  <c r="AX1023" i="1"/>
  <c r="AY1028" i="1"/>
  <c r="CH1023" i="1"/>
  <c r="DJ218" i="3"/>
  <c r="S144" i="1"/>
  <c r="F1012" i="1"/>
  <c r="T1129" i="1"/>
  <c r="T926" i="1"/>
  <c r="R1170" i="1"/>
  <c r="F881" i="1"/>
  <c r="T890" i="1"/>
  <c r="T829" i="1"/>
  <c r="DJ192" i="1"/>
  <c r="P239" i="1"/>
  <c r="F577" i="1"/>
  <c r="AT589" i="1"/>
  <c r="AT542" i="1"/>
  <c r="P867" i="1"/>
  <c r="EP829" i="1"/>
  <c r="EP890" i="1"/>
  <c r="Q74" i="1"/>
  <c r="DM306" i="1"/>
  <c r="DZ291" i="1"/>
  <c r="P236" i="1"/>
  <c r="ER192" i="1"/>
  <c r="CP552" i="1"/>
  <c r="O552" i="1" s="1"/>
  <c r="GM552" i="1" s="1"/>
  <c r="GP552" i="1" s="1"/>
  <c r="EL825" i="1"/>
  <c r="P908" i="1"/>
  <c r="U19" i="2" s="1"/>
  <c r="EG922" i="1"/>
  <c r="P1133" i="1"/>
  <c r="AG192" i="1"/>
  <c r="T225" i="1"/>
  <c r="CY552" i="1"/>
  <c r="X552" i="1" s="1"/>
  <c r="CZ552" i="1"/>
  <c r="Y552" i="1" s="1"/>
  <c r="DV559" i="1"/>
  <c r="CY99" i="1"/>
  <c r="X99" i="1" s="1"/>
  <c r="GM99" i="1" s="1"/>
  <c r="GN99" i="1" s="1"/>
  <c r="CZ99" i="1"/>
  <c r="Y99" i="1" s="1"/>
  <c r="DJ275" i="3"/>
  <c r="S301" i="1"/>
  <c r="AZ192" i="1"/>
  <c r="F236" i="1"/>
  <c r="S974" i="1"/>
  <c r="CP974" i="1" s="1"/>
  <c r="O974" i="1" s="1"/>
  <c r="DJ507" i="3"/>
  <c r="DJ315" i="3"/>
  <c r="S832" i="1"/>
  <c r="Q853" i="1"/>
  <c r="P345" i="1"/>
  <c r="V17" i="2" s="1"/>
  <c r="EH287" i="1"/>
  <c r="R986" i="1"/>
  <c r="DJ343" i="3"/>
  <c r="S846" i="1"/>
  <c r="CP846" i="1" s="1"/>
  <c r="O846" i="1" s="1"/>
  <c r="P987" i="1"/>
  <c r="Q82" i="1"/>
  <c r="CP82" i="1" s="1"/>
  <c r="O82" i="1" s="1"/>
  <c r="DJ271" i="3"/>
  <c r="S299" i="1"/>
  <c r="Q75" i="1"/>
  <c r="DL287" i="1"/>
  <c r="P357" i="1"/>
  <c r="DT225" i="1"/>
  <c r="R835" i="1"/>
  <c r="V225" i="1"/>
  <c r="AI192" i="1"/>
  <c r="CZ150" i="1"/>
  <c r="Y150" i="1" s="1"/>
  <c r="CY150" i="1"/>
  <c r="X150" i="1" s="1"/>
  <c r="GM150" i="1" s="1"/>
  <c r="GO150" i="1" s="1"/>
  <c r="AH1165" i="1"/>
  <c r="U1172" i="1"/>
  <c r="CY67" i="1"/>
  <c r="X67" i="1" s="1"/>
  <c r="CZ67" i="1"/>
  <c r="Y67" i="1" s="1"/>
  <c r="R837" i="1"/>
  <c r="GM194" i="1"/>
  <c r="AB225" i="1"/>
  <c r="DO291" i="1"/>
  <c r="P330" i="1"/>
  <c r="DO336" i="1"/>
  <c r="DJ513" i="3"/>
  <c r="S980" i="1"/>
  <c r="FW1028" i="1"/>
  <c r="DH1028" i="1"/>
  <c r="FX1028" i="1"/>
  <c r="FZ1028" i="1"/>
  <c r="DU1023" i="1"/>
  <c r="Q1169" i="1"/>
  <c r="CZ59" i="1"/>
  <c r="Y59" i="1" s="1"/>
  <c r="CY59" i="1"/>
  <c r="X59" i="1" s="1"/>
  <c r="DJ418" i="3"/>
  <c r="CP61" i="1"/>
  <c r="O61" i="1" s="1"/>
  <c r="Q838" i="1"/>
  <c r="DJ199" i="3"/>
  <c r="AZ1060" i="1"/>
  <c r="F1110" i="1"/>
  <c r="EI192" i="1"/>
  <c r="P235" i="1"/>
  <c r="AO22" i="1"/>
  <c r="AO1232" i="1"/>
  <c r="F259" i="1"/>
  <c r="DJ547" i="3"/>
  <c r="S1170" i="1"/>
  <c r="P237" i="1"/>
  <c r="DI192" i="1"/>
  <c r="CP933" i="1"/>
  <c r="O933" i="1" s="1"/>
  <c r="ES291" i="1"/>
  <c r="ES336" i="1"/>
  <c r="P326" i="1"/>
  <c r="P838" i="1"/>
  <c r="CY156" i="1"/>
  <c r="X156" i="1" s="1"/>
  <c r="CZ156" i="1"/>
  <c r="Y156" i="1" s="1"/>
  <c r="F180" i="1"/>
  <c r="BA141" i="1"/>
  <c r="EM926" i="1"/>
  <c r="P1010" i="1"/>
  <c r="EM1129" i="1"/>
  <c r="EL287" i="1"/>
  <c r="P354" i="1"/>
  <c r="U17" i="2" s="1"/>
  <c r="DN589" i="1"/>
  <c r="DN542" i="1"/>
  <c r="P582" i="1"/>
  <c r="CZ57" i="1"/>
  <c r="Y57" i="1" s="1"/>
  <c r="CY57" i="1"/>
  <c r="X57" i="1" s="1"/>
  <c r="P274" i="1"/>
  <c r="P1043" i="1"/>
  <c r="DK1023" i="1"/>
  <c r="BA542" i="1"/>
  <c r="F579" i="1"/>
  <c r="BA589" i="1"/>
  <c r="W225" i="1"/>
  <c r="AJ192" i="1"/>
  <c r="Q1170" i="1"/>
  <c r="DV1172" i="1" s="1"/>
  <c r="P1121" i="1"/>
  <c r="DM1060" i="1"/>
  <c r="L378" i="11" l="1"/>
  <c r="L198" i="12"/>
  <c r="L175" i="12"/>
  <c r="L183" i="9"/>
  <c r="L179" i="9"/>
  <c r="L306" i="10"/>
  <c r="L283" i="10"/>
  <c r="L360" i="11"/>
  <c r="L358" i="11" s="1"/>
  <c r="L355" i="11" s="1"/>
  <c r="L353" i="11" s="1"/>
  <c r="L235" i="11"/>
  <c r="L233" i="11" s="1"/>
  <c r="L429" i="11"/>
  <c r="L427" i="11" s="1"/>
  <c r="L413" i="7"/>
  <c r="L411" i="7" s="1"/>
  <c r="L408" i="7" s="1"/>
  <c r="L406" i="7" s="1"/>
  <c r="L455" i="7" s="1"/>
  <c r="L462" i="7"/>
  <c r="L460" i="7" s="1"/>
  <c r="L457" i="7" s="1"/>
  <c r="AC160" i="1"/>
  <c r="AC109" i="1"/>
  <c r="AH542" i="1"/>
  <c r="CP296" i="1"/>
  <c r="O296" i="1" s="1"/>
  <c r="DW1172" i="1"/>
  <c r="CP550" i="1"/>
  <c r="O550" i="1" s="1"/>
  <c r="DV860" i="1"/>
  <c r="DI860" i="1" s="1"/>
  <c r="CP53" i="1"/>
  <c r="O53" i="1" s="1"/>
  <c r="DV991" i="1"/>
  <c r="DV926" i="1" s="1"/>
  <c r="GM34" i="1"/>
  <c r="GN34" i="1" s="1"/>
  <c r="DW109" i="1"/>
  <c r="DW26" i="1" s="1"/>
  <c r="V160" i="1"/>
  <c r="V141" i="1" s="1"/>
  <c r="EA926" i="1"/>
  <c r="DM109" i="1"/>
  <c r="CP856" i="1"/>
  <c r="O856" i="1" s="1"/>
  <c r="GM968" i="1"/>
  <c r="GN968" i="1" s="1"/>
  <c r="AD109" i="1"/>
  <c r="AD26" i="1" s="1"/>
  <c r="AC991" i="1"/>
  <c r="CF991" i="1" s="1"/>
  <c r="GM35" i="1"/>
  <c r="GN35" i="1" s="1"/>
  <c r="AC306" i="1"/>
  <c r="CH306" i="1" s="1"/>
  <c r="DV160" i="1"/>
  <c r="DI160" i="1" s="1"/>
  <c r="CP853" i="1"/>
  <c r="O853" i="1" s="1"/>
  <c r="CP94" i="1"/>
  <c r="O94" i="1" s="1"/>
  <c r="CP1170" i="1"/>
  <c r="O1170" i="1" s="1"/>
  <c r="GM303" i="1"/>
  <c r="GP303" i="1" s="1"/>
  <c r="AQ1161" i="1"/>
  <c r="F1212" i="1"/>
  <c r="DW860" i="1"/>
  <c r="DW829" i="1" s="1"/>
  <c r="AD160" i="1"/>
  <c r="AD141" i="1" s="1"/>
  <c r="GM933" i="1"/>
  <c r="GO933" i="1" s="1"/>
  <c r="GM82" i="1"/>
  <c r="GN82" i="1" s="1"/>
  <c r="CP91" i="1"/>
  <c r="O91" i="1" s="1"/>
  <c r="AE109" i="1"/>
  <c r="R109" i="1" s="1"/>
  <c r="CP90" i="1"/>
  <c r="O90" i="1" s="1"/>
  <c r="GM852" i="1"/>
  <c r="GP852" i="1" s="1"/>
  <c r="CP954" i="1"/>
  <c r="O954" i="1" s="1"/>
  <c r="CP936" i="1"/>
  <c r="O936" i="1" s="1"/>
  <c r="BA538" i="1"/>
  <c r="F609" i="1"/>
  <c r="DL926" i="1"/>
  <c r="P1012" i="1"/>
  <c r="DL1129" i="1"/>
  <c r="DO255" i="1"/>
  <c r="DO26" i="1"/>
  <c r="P133" i="1"/>
  <c r="FX1023" i="1"/>
  <c r="EO1028" i="1"/>
  <c r="CZ547" i="1"/>
  <c r="Y547" i="1" s="1"/>
  <c r="CY547" i="1"/>
  <c r="X547" i="1" s="1"/>
  <c r="CP547" i="1"/>
  <c r="O547" i="1" s="1"/>
  <c r="GM547" i="1" s="1"/>
  <c r="GP547" i="1" s="1"/>
  <c r="CZ841" i="1"/>
  <c r="Y841" i="1" s="1"/>
  <c r="CY841" i="1"/>
  <c r="X841" i="1" s="1"/>
  <c r="CY75" i="1"/>
  <c r="X75" i="1" s="1"/>
  <c r="CZ75" i="1"/>
  <c r="Y75" i="1" s="1"/>
  <c r="DJ160" i="1"/>
  <c r="DW141" i="1"/>
  <c r="CP945" i="1"/>
  <c r="O945" i="1" s="1"/>
  <c r="DU991" i="1"/>
  <c r="DN538" i="1"/>
  <c r="P612" i="1"/>
  <c r="P1151" i="1"/>
  <c r="DM922" i="1"/>
  <c r="DU542" i="1"/>
  <c r="FX559" i="1"/>
  <c r="FW559" i="1"/>
  <c r="DH559" i="1"/>
  <c r="FZ559" i="1"/>
  <c r="ES825" i="1"/>
  <c r="P910" i="1"/>
  <c r="CZ52" i="1"/>
  <c r="Y52" i="1" s="1"/>
  <c r="CY52" i="1"/>
  <c r="X52" i="1" s="1"/>
  <c r="CP845" i="1"/>
  <c r="O845" i="1" s="1"/>
  <c r="AC860" i="1"/>
  <c r="P882" i="1"/>
  <c r="DM890" i="1"/>
  <c r="DM829" i="1"/>
  <c r="F357" i="1"/>
  <c r="T287" i="1"/>
  <c r="CH192" i="1"/>
  <c r="AY225" i="1"/>
  <c r="CY302" i="1"/>
  <c r="X302" i="1" s="1"/>
  <c r="CZ302" i="1"/>
  <c r="Y302" i="1" s="1"/>
  <c r="CP302" i="1"/>
  <c r="O302" i="1" s="1"/>
  <c r="CY548" i="1"/>
  <c r="X548" i="1" s="1"/>
  <c r="CZ548" i="1"/>
  <c r="Y548" i="1" s="1"/>
  <c r="F343" i="1"/>
  <c r="AX287" i="1"/>
  <c r="T922" i="1"/>
  <c r="F1150" i="1"/>
  <c r="GM986" i="1"/>
  <c r="GO986" i="1" s="1"/>
  <c r="EP192" i="1"/>
  <c r="P232" i="1"/>
  <c r="CP29" i="1"/>
  <c r="O29" i="1" s="1"/>
  <c r="DU109" i="1"/>
  <c r="DV829" i="1"/>
  <c r="CY153" i="1"/>
  <c r="X153" i="1" s="1"/>
  <c r="CZ153" i="1"/>
  <c r="Y153" i="1" s="1"/>
  <c r="DV109" i="1"/>
  <c r="CP31" i="1"/>
  <c r="O31" i="1" s="1"/>
  <c r="GM31" i="1" s="1"/>
  <c r="GN31" i="1" s="1"/>
  <c r="DL160" i="1"/>
  <c r="DY141" i="1"/>
  <c r="AD829" i="1"/>
  <c r="Q860" i="1"/>
  <c r="AE141" i="1"/>
  <c r="R160" i="1"/>
  <c r="DX306" i="1"/>
  <c r="CA225" i="1"/>
  <c r="GN194" i="1"/>
  <c r="CB225" i="1" s="1"/>
  <c r="DL538" i="1"/>
  <c r="P610" i="1"/>
  <c r="U192" i="1"/>
  <c r="F247" i="1"/>
  <c r="P607" i="1"/>
  <c r="U18" i="2" s="1"/>
  <c r="EL538" i="1"/>
  <c r="O1099" i="1"/>
  <c r="AB1060" i="1"/>
  <c r="AE991" i="1"/>
  <c r="CY847" i="1"/>
  <c r="X847" i="1" s="1"/>
  <c r="CZ847" i="1"/>
  <c r="Y847" i="1" s="1"/>
  <c r="CP847" i="1"/>
  <c r="O847" i="1" s="1"/>
  <c r="CZ945" i="1"/>
  <c r="Y945" i="1" s="1"/>
  <c r="CY945" i="1"/>
  <c r="X945" i="1" s="1"/>
  <c r="DM542" i="1"/>
  <c r="DM589" i="1"/>
  <c r="P581" i="1"/>
  <c r="DO926" i="1"/>
  <c r="DO1129" i="1"/>
  <c r="P1015" i="1"/>
  <c r="FS1060" i="1"/>
  <c r="EJ1099" i="1"/>
  <c r="CY849" i="1"/>
  <c r="X849" i="1" s="1"/>
  <c r="CZ849" i="1"/>
  <c r="Y849" i="1" s="1"/>
  <c r="AD1172" i="1"/>
  <c r="CP1167" i="1"/>
  <c r="O1167" i="1" s="1"/>
  <c r="DW926" i="1"/>
  <c r="DJ991" i="1"/>
  <c r="F249" i="1"/>
  <c r="W192" i="1"/>
  <c r="ES287" i="1"/>
  <c r="P356" i="1"/>
  <c r="GM56" i="1"/>
  <c r="GN56" i="1" s="1"/>
  <c r="EC192" i="1"/>
  <c r="DP225" i="1"/>
  <c r="Q109" i="1"/>
  <c r="CZ848" i="1"/>
  <c r="Y848" i="1" s="1"/>
  <c r="CY848" i="1"/>
  <c r="X848" i="1" s="1"/>
  <c r="CP848" i="1"/>
  <c r="O848" i="1" s="1"/>
  <c r="CZ932" i="1"/>
  <c r="Y932" i="1" s="1"/>
  <c r="CY932" i="1"/>
  <c r="X932" i="1" s="1"/>
  <c r="GM932" i="1" s="1"/>
  <c r="GO932" i="1" s="1"/>
  <c r="CY937" i="1"/>
  <c r="X937" i="1" s="1"/>
  <c r="CZ937" i="1"/>
  <c r="Y937" i="1" s="1"/>
  <c r="DX991" i="1"/>
  <c r="DO538" i="1"/>
  <c r="P613" i="1"/>
  <c r="CZ837" i="1"/>
  <c r="Y837" i="1" s="1"/>
  <c r="CY837" i="1"/>
  <c r="X837" i="1" s="1"/>
  <c r="AZ1161" i="1"/>
  <c r="F1213" i="1"/>
  <c r="AC26" i="1"/>
  <c r="CF109" i="1"/>
  <c r="CH109" i="1"/>
  <c r="P109" i="1"/>
  <c r="CE109" i="1"/>
  <c r="AE860" i="1"/>
  <c r="F228" i="1"/>
  <c r="P192" i="1"/>
  <c r="DJ306" i="1"/>
  <c r="DW291" i="1"/>
  <c r="AK192" i="1"/>
  <c r="X225" i="1"/>
  <c r="CP937" i="1"/>
  <c r="O937" i="1" s="1"/>
  <c r="CY966" i="1"/>
  <c r="X966" i="1" s="1"/>
  <c r="CZ966" i="1"/>
  <c r="Y966" i="1" s="1"/>
  <c r="CP971" i="1"/>
  <c r="O971" i="1" s="1"/>
  <c r="AE306" i="1"/>
  <c r="DI1172" i="1"/>
  <c r="DV1165" i="1"/>
  <c r="EQ1028" i="1"/>
  <c r="FZ1023" i="1"/>
  <c r="AD991" i="1"/>
  <c r="CP298" i="1"/>
  <c r="O298" i="1" s="1"/>
  <c r="CP154" i="1"/>
  <c r="O154" i="1" s="1"/>
  <c r="DU160" i="1"/>
  <c r="ER22" i="1"/>
  <c r="P266" i="1"/>
  <c r="AX829" i="1"/>
  <c r="F867" i="1"/>
  <c r="AX890" i="1"/>
  <c r="EO192" i="1"/>
  <c r="P231" i="1"/>
  <c r="CY834" i="1"/>
  <c r="X834" i="1" s="1"/>
  <c r="CZ834" i="1"/>
  <c r="Y834" i="1" s="1"/>
  <c r="CZ851" i="1"/>
  <c r="Y851" i="1" s="1"/>
  <c r="CY851" i="1"/>
  <c r="X851" i="1" s="1"/>
  <c r="CP851" i="1"/>
  <c r="O851" i="1" s="1"/>
  <c r="GM148" i="1"/>
  <c r="GO148" i="1" s="1"/>
  <c r="F1013" i="1"/>
  <c r="U1129" i="1"/>
  <c r="U926" i="1"/>
  <c r="FT1060" i="1"/>
  <c r="EK1099" i="1"/>
  <c r="CY967" i="1"/>
  <c r="X967" i="1" s="1"/>
  <c r="CZ967" i="1"/>
  <c r="Y967" i="1" s="1"/>
  <c r="GM967" i="1" s="1"/>
  <c r="GN967" i="1" s="1"/>
  <c r="EA26" i="1"/>
  <c r="DN109" i="1"/>
  <c r="CZ831" i="1"/>
  <c r="Y831" i="1" s="1"/>
  <c r="CY831" i="1"/>
  <c r="X831" i="1" s="1"/>
  <c r="AF860" i="1"/>
  <c r="CP831" i="1"/>
  <c r="O831" i="1" s="1"/>
  <c r="CP970" i="1"/>
  <c r="O970" i="1" s="1"/>
  <c r="GM970" i="1" s="1"/>
  <c r="GO970" i="1" s="1"/>
  <c r="CY844" i="1"/>
  <c r="X844" i="1" s="1"/>
  <c r="CZ844" i="1"/>
  <c r="Y844" i="1" s="1"/>
  <c r="W291" i="1"/>
  <c r="W336" i="1"/>
  <c r="F330" i="1"/>
  <c r="P1031" i="1"/>
  <c r="DH1023" i="1"/>
  <c r="F607" i="1"/>
  <c r="F18" i="2" s="1"/>
  <c r="AT538" i="1"/>
  <c r="CZ144" i="1"/>
  <c r="Y144" i="1" s="1"/>
  <c r="CY144" i="1"/>
  <c r="X144" i="1" s="1"/>
  <c r="DX160" i="1"/>
  <c r="AW225" i="1"/>
  <c r="CF192" i="1"/>
  <c r="CY103" i="1"/>
  <c r="X103" i="1" s="1"/>
  <c r="CZ103" i="1"/>
  <c r="Y103" i="1" s="1"/>
  <c r="CY971" i="1"/>
  <c r="X971" i="1" s="1"/>
  <c r="CZ971" i="1"/>
  <c r="Y971" i="1" s="1"/>
  <c r="GN929" i="1"/>
  <c r="GM83" i="1"/>
  <c r="GN83" i="1" s="1"/>
  <c r="P599" i="1"/>
  <c r="EI538" i="1"/>
  <c r="CZ297" i="1"/>
  <c r="Y297" i="1" s="1"/>
  <c r="CY297" i="1"/>
  <c r="X297" i="1" s="1"/>
  <c r="CY32" i="1"/>
  <c r="X32" i="1" s="1"/>
  <c r="CZ32" i="1"/>
  <c r="Y32" i="1" s="1"/>
  <c r="V538" i="1"/>
  <c r="F612" i="1"/>
  <c r="FT192" i="1"/>
  <c r="EK225" i="1"/>
  <c r="CY835" i="1"/>
  <c r="X835" i="1" s="1"/>
  <c r="CZ835" i="1"/>
  <c r="Y835" i="1" s="1"/>
  <c r="CF1060" i="1"/>
  <c r="AW1099" i="1"/>
  <c r="DM26" i="1"/>
  <c r="DM255" i="1"/>
  <c r="P131" i="1"/>
  <c r="EM922" i="1"/>
  <c r="P1148" i="1"/>
  <c r="FW1023" i="1"/>
  <c r="EN1028" i="1"/>
  <c r="U1202" i="1"/>
  <c r="U1165" i="1"/>
  <c r="F1194" i="1"/>
  <c r="F1034" i="1"/>
  <c r="AW1023" i="1"/>
  <c r="GA1023" i="1"/>
  <c r="ER1028" i="1"/>
  <c r="P1257" i="1"/>
  <c r="EV18" i="1"/>
  <c r="T1161" i="1"/>
  <c r="F1223" i="1"/>
  <c r="CY969" i="1"/>
  <c r="X969" i="1" s="1"/>
  <c r="CZ969" i="1"/>
  <c r="Y969" i="1" s="1"/>
  <c r="CZ296" i="1"/>
  <c r="Y296" i="1" s="1"/>
  <c r="CY296" i="1"/>
  <c r="X296" i="1" s="1"/>
  <c r="CY955" i="1"/>
  <c r="X955" i="1" s="1"/>
  <c r="CZ955" i="1"/>
  <c r="Y955" i="1" s="1"/>
  <c r="CZ854" i="1"/>
  <c r="Y854" i="1" s="1"/>
  <c r="CY854" i="1"/>
  <c r="X854" i="1" s="1"/>
  <c r="ER825" i="1"/>
  <c r="P901" i="1"/>
  <c r="FW306" i="1"/>
  <c r="DH306" i="1"/>
  <c r="FX306" i="1"/>
  <c r="DU291" i="1"/>
  <c r="FZ306" i="1"/>
  <c r="CF1172" i="1"/>
  <c r="P1172" i="1"/>
  <c r="AC1165" i="1"/>
  <c r="CE1172" i="1"/>
  <c r="CH1172" i="1"/>
  <c r="CY553" i="1"/>
  <c r="X553" i="1" s="1"/>
  <c r="CZ553" i="1"/>
  <c r="Y553" i="1" s="1"/>
  <c r="CY304" i="1"/>
  <c r="X304" i="1" s="1"/>
  <c r="CZ304" i="1"/>
  <c r="Y304" i="1" s="1"/>
  <c r="CP857" i="1"/>
  <c r="O857" i="1" s="1"/>
  <c r="W1161" i="1"/>
  <c r="F1226" i="1"/>
  <c r="EP141" i="1"/>
  <c r="P167" i="1"/>
  <c r="F1102" i="1"/>
  <c r="P1060" i="1"/>
  <c r="CY980" i="1"/>
  <c r="X980" i="1" s="1"/>
  <c r="CZ980" i="1"/>
  <c r="Y980" i="1" s="1"/>
  <c r="DI559" i="1"/>
  <c r="DV542" i="1"/>
  <c r="CY551" i="1"/>
  <c r="X551" i="1" s="1"/>
  <c r="CZ551" i="1"/>
  <c r="Y551" i="1" s="1"/>
  <c r="AZ922" i="1"/>
  <c r="F1140" i="1"/>
  <c r="AX922" i="1"/>
  <c r="F1136" i="1"/>
  <c r="CP297" i="1"/>
  <c r="O297" i="1" s="1"/>
  <c r="CP837" i="1"/>
  <c r="O837" i="1" s="1"/>
  <c r="EU18" i="1"/>
  <c r="P1248" i="1"/>
  <c r="AX1161" i="1"/>
  <c r="F1209" i="1"/>
  <c r="CP981" i="1"/>
  <c r="O981" i="1" s="1"/>
  <c r="GM294" i="1"/>
  <c r="CP841" i="1"/>
  <c r="O841" i="1" s="1"/>
  <c r="DM1161" i="1"/>
  <c r="P1224" i="1"/>
  <c r="F1030" i="1"/>
  <c r="O1023" i="1"/>
  <c r="AC141" i="1"/>
  <c r="CF160" i="1"/>
  <c r="CH160" i="1"/>
  <c r="P160" i="1"/>
  <c r="CE160" i="1"/>
  <c r="CY146" i="1"/>
  <c r="X146" i="1" s="1"/>
  <c r="CZ146" i="1"/>
  <c r="Y146" i="1" s="1"/>
  <c r="GM61" i="1"/>
  <c r="GN61" i="1" s="1"/>
  <c r="DM291" i="1"/>
  <c r="P328" i="1"/>
  <c r="DM336" i="1"/>
  <c r="CP1169" i="1"/>
  <c r="O1169" i="1" s="1"/>
  <c r="DO287" i="1"/>
  <c r="P360" i="1"/>
  <c r="CY298" i="1"/>
  <c r="X298" i="1" s="1"/>
  <c r="CZ298" i="1"/>
  <c r="Y298" i="1" s="1"/>
  <c r="ER542" i="1"/>
  <c r="P570" i="1"/>
  <c r="ER589" i="1"/>
  <c r="F613" i="1"/>
  <c r="W538" i="1"/>
  <c r="CP551" i="1"/>
  <c r="O551" i="1" s="1"/>
  <c r="GM551" i="1" s="1"/>
  <c r="GP551" i="1" s="1"/>
  <c r="CY29" i="1"/>
  <c r="X29" i="1" s="1"/>
  <c r="CZ29" i="1"/>
  <c r="Y29" i="1" s="1"/>
  <c r="DX109" i="1"/>
  <c r="P1183" i="1"/>
  <c r="ER1202" i="1"/>
  <c r="ER1165" i="1"/>
  <c r="F356" i="1"/>
  <c r="BA287" i="1"/>
  <c r="CY940" i="1"/>
  <c r="X940" i="1" s="1"/>
  <c r="CZ940" i="1"/>
  <c r="Y940" i="1" s="1"/>
  <c r="W922" i="1"/>
  <c r="F1153" i="1"/>
  <c r="DW1165" i="1"/>
  <c r="DJ1172" i="1"/>
  <c r="DV306" i="1"/>
  <c r="T192" i="1"/>
  <c r="F246" i="1"/>
  <c r="F581" i="1"/>
  <c r="U542" i="1"/>
  <c r="U589" i="1"/>
  <c r="V192" i="1"/>
  <c r="F248" i="1"/>
  <c r="DG1028" i="1"/>
  <c r="DT1023" i="1"/>
  <c r="FZ1060" i="1"/>
  <c r="EQ1099" i="1"/>
  <c r="GM65" i="1"/>
  <c r="GN65" i="1" s="1"/>
  <c r="W890" i="1"/>
  <c r="W829" i="1"/>
  <c r="F884" i="1"/>
  <c r="R192" i="1"/>
  <c r="F239" i="1"/>
  <c r="DW542" i="1"/>
  <c r="DJ559" i="1"/>
  <c r="CP144" i="1"/>
  <c r="O144" i="1" s="1"/>
  <c r="AO18" i="1"/>
  <c r="F1236" i="1"/>
  <c r="EJ1028" i="1"/>
  <c r="FS1023" i="1"/>
  <c r="DL1161" i="1"/>
  <c r="P1223" i="1"/>
  <c r="EI922" i="1"/>
  <c r="P1139" i="1"/>
  <c r="EQ192" i="1"/>
  <c r="P233" i="1"/>
  <c r="AD542" i="1"/>
  <c r="Q559" i="1"/>
  <c r="AZ890" i="1"/>
  <c r="AZ829" i="1"/>
  <c r="F871" i="1"/>
  <c r="CP838" i="1"/>
  <c r="O838" i="1" s="1"/>
  <c r="AB192" i="1"/>
  <c r="O225" i="1"/>
  <c r="DT192" i="1"/>
  <c r="DG225" i="1"/>
  <c r="CZ301" i="1"/>
  <c r="Y301" i="1" s="1"/>
  <c r="CY301" i="1"/>
  <c r="X301" i="1" s="1"/>
  <c r="P897" i="1"/>
  <c r="EP825" i="1"/>
  <c r="CE192" i="1"/>
  <c r="AV225" i="1"/>
  <c r="CZ300" i="1"/>
  <c r="Y300" i="1" s="1"/>
  <c r="CY300" i="1"/>
  <c r="X300" i="1" s="1"/>
  <c r="GM300" i="1" s="1"/>
  <c r="GP300" i="1" s="1"/>
  <c r="CZ833" i="1"/>
  <c r="Y833" i="1" s="1"/>
  <c r="GM833" i="1" s="1"/>
  <c r="GP833" i="1" s="1"/>
  <c r="CY833" i="1"/>
  <c r="X833" i="1" s="1"/>
  <c r="CP147" i="1"/>
  <c r="O147" i="1" s="1"/>
  <c r="EP542" i="1"/>
  <c r="EP589" i="1"/>
  <c r="P566" i="1"/>
  <c r="CY102" i="1"/>
  <c r="X102" i="1" s="1"/>
  <c r="CZ102" i="1"/>
  <c r="Y102" i="1" s="1"/>
  <c r="CZ53" i="1"/>
  <c r="Y53" i="1" s="1"/>
  <c r="CY53" i="1"/>
  <c r="X53" i="1" s="1"/>
  <c r="F1149" i="1"/>
  <c r="BA922" i="1"/>
  <c r="CP52" i="1"/>
  <c r="O52" i="1" s="1"/>
  <c r="GM52" i="1" s="1"/>
  <c r="GN52" i="1" s="1"/>
  <c r="AX542" i="1"/>
  <c r="AX589" i="1"/>
  <c r="F566" i="1"/>
  <c r="F317" i="1"/>
  <c r="AZ336" i="1"/>
  <c r="AZ291" i="1"/>
  <c r="CY546" i="1"/>
  <c r="X546" i="1" s="1"/>
  <c r="CZ546" i="1"/>
  <c r="Y546" i="1" s="1"/>
  <c r="AV1023" i="1"/>
  <c r="F1033" i="1"/>
  <c r="CP858" i="1"/>
  <c r="O858" i="1" s="1"/>
  <c r="AL1060" i="1"/>
  <c r="Y1099" i="1"/>
  <c r="CZ145" i="1"/>
  <c r="Y145" i="1" s="1"/>
  <c r="CY145" i="1"/>
  <c r="X145" i="1" s="1"/>
  <c r="GM145" i="1" s="1"/>
  <c r="GN145" i="1" s="1"/>
  <c r="CY843" i="1"/>
  <c r="X843" i="1" s="1"/>
  <c r="CZ843" i="1"/>
  <c r="Y843" i="1" s="1"/>
  <c r="EP287" i="1"/>
  <c r="P343" i="1"/>
  <c r="DO141" i="1"/>
  <c r="P184" i="1"/>
  <c r="CY550" i="1"/>
  <c r="X550" i="1" s="1"/>
  <c r="GM550" i="1" s="1"/>
  <c r="GP550" i="1" s="1"/>
  <c r="CZ550" i="1"/>
  <c r="Y550" i="1" s="1"/>
  <c r="F183" i="1"/>
  <c r="CY90" i="1"/>
  <c r="X90" i="1" s="1"/>
  <c r="CZ90" i="1"/>
  <c r="Y90" i="1" s="1"/>
  <c r="CZ148" i="1"/>
  <c r="Y148" i="1" s="1"/>
  <c r="CY148" i="1"/>
  <c r="X148" i="1" s="1"/>
  <c r="CY143" i="1"/>
  <c r="X143" i="1" s="1"/>
  <c r="AF160" i="1"/>
  <c r="CZ143" i="1"/>
  <c r="Y143" i="1" s="1"/>
  <c r="CP980" i="1"/>
  <c r="O980" i="1" s="1"/>
  <c r="CP835" i="1"/>
  <c r="O835" i="1" s="1"/>
  <c r="AZ538" i="1"/>
  <c r="F600" i="1"/>
  <c r="CZ842" i="1"/>
  <c r="Y842" i="1" s="1"/>
  <c r="CY842" i="1"/>
  <c r="X842" i="1" s="1"/>
  <c r="P252" i="1"/>
  <c r="DQ192" i="1"/>
  <c r="F1117" i="1"/>
  <c r="AT1060" i="1"/>
  <c r="CY554" i="1"/>
  <c r="X554" i="1" s="1"/>
  <c r="CZ554" i="1"/>
  <c r="Y554" i="1" s="1"/>
  <c r="CP548" i="1"/>
  <c r="O548" i="1" s="1"/>
  <c r="V287" i="1"/>
  <c r="F359" i="1"/>
  <c r="EP1060" i="1"/>
  <c r="P1106" i="1"/>
  <c r="Q1060" i="1"/>
  <c r="F1111" i="1"/>
  <c r="CZ95" i="1"/>
  <c r="Y95" i="1" s="1"/>
  <c r="CY95" i="1"/>
  <c r="X95" i="1" s="1"/>
  <c r="CZ299" i="1"/>
  <c r="Y299" i="1" s="1"/>
  <c r="CY299" i="1"/>
  <c r="X299" i="1" s="1"/>
  <c r="H20" i="2"/>
  <c r="CP834" i="1"/>
  <c r="O834" i="1" s="1"/>
  <c r="CY936" i="1"/>
  <c r="X936" i="1" s="1"/>
  <c r="CZ936" i="1"/>
  <c r="Y936" i="1" s="1"/>
  <c r="P230" i="1"/>
  <c r="EN192" i="1"/>
  <c r="CP969" i="1"/>
  <c r="O969" i="1" s="1"/>
  <c r="EO1099" i="1"/>
  <c r="FX1060" i="1"/>
  <c r="CZ850" i="1"/>
  <c r="Y850" i="1" s="1"/>
  <c r="CY850" i="1"/>
  <c r="X850" i="1" s="1"/>
  <c r="GM850" i="1" s="1"/>
  <c r="GP850" i="1" s="1"/>
  <c r="CP103" i="1"/>
  <c r="O103" i="1" s="1"/>
  <c r="GM103" i="1" s="1"/>
  <c r="GO103" i="1" s="1"/>
  <c r="CP843" i="1"/>
  <c r="O843" i="1" s="1"/>
  <c r="GM843" i="1" s="1"/>
  <c r="GP843" i="1" s="1"/>
  <c r="CY948" i="1"/>
  <c r="X948" i="1" s="1"/>
  <c r="CZ948" i="1"/>
  <c r="Y948" i="1" s="1"/>
  <c r="CP839" i="1"/>
  <c r="O839" i="1" s="1"/>
  <c r="CZ556" i="1"/>
  <c r="Y556" i="1" s="1"/>
  <c r="GM556" i="1" s="1"/>
  <c r="GP556" i="1" s="1"/>
  <c r="CY556" i="1"/>
  <c r="X556" i="1" s="1"/>
  <c r="DU1172" i="1"/>
  <c r="CP1168" i="1"/>
  <c r="O1168" i="1" s="1"/>
  <c r="CP102" i="1"/>
  <c r="O102" i="1" s="1"/>
  <c r="CY549" i="1"/>
  <c r="X549" i="1" s="1"/>
  <c r="CZ549" i="1"/>
  <c r="Y549" i="1" s="1"/>
  <c r="CZ544" i="1"/>
  <c r="Y544" i="1" s="1"/>
  <c r="CY544" i="1"/>
  <c r="X544" i="1" s="1"/>
  <c r="AF559" i="1"/>
  <c r="CZ857" i="1"/>
  <c r="Y857" i="1" s="1"/>
  <c r="CY857" i="1"/>
  <c r="X857" i="1" s="1"/>
  <c r="AQ22" i="1"/>
  <c r="F265" i="1"/>
  <c r="AQ1232" i="1"/>
  <c r="CY295" i="1"/>
  <c r="X295" i="1" s="1"/>
  <c r="CZ295" i="1"/>
  <c r="Y295" i="1" s="1"/>
  <c r="GM69" i="1"/>
  <c r="GN69" i="1" s="1"/>
  <c r="CY555" i="1"/>
  <c r="X555" i="1" s="1"/>
  <c r="CZ555" i="1"/>
  <c r="Y555" i="1" s="1"/>
  <c r="ES538" i="1"/>
  <c r="P609" i="1"/>
  <c r="EG18" i="1"/>
  <c r="P1236" i="1"/>
  <c r="P347" i="1"/>
  <c r="ER287" i="1"/>
  <c r="CH1060" i="1"/>
  <c r="AY1099" i="1"/>
  <c r="V926" i="1"/>
  <c r="V1129" i="1"/>
  <c r="F1014" i="1"/>
  <c r="P180" i="1"/>
  <c r="ES141" i="1"/>
  <c r="ES26" i="1"/>
  <c r="ES255" i="1"/>
  <c r="P129" i="1"/>
  <c r="EI18" i="1"/>
  <c r="P1242" i="1"/>
  <c r="CE1060" i="1"/>
  <c r="AV1099" i="1"/>
  <c r="CZ832" i="1"/>
  <c r="Y832" i="1" s="1"/>
  <c r="DX860" i="1"/>
  <c r="CY832" i="1"/>
  <c r="X832" i="1" s="1"/>
  <c r="AQ287" i="1"/>
  <c r="F346" i="1"/>
  <c r="S192" i="1"/>
  <c r="F240" i="1"/>
  <c r="CP955" i="1"/>
  <c r="O955" i="1" s="1"/>
  <c r="CP854" i="1"/>
  <c r="O854" i="1" s="1"/>
  <c r="GM72" i="1"/>
  <c r="GN72" i="1" s="1"/>
  <c r="P1014" i="1"/>
  <c r="DN1129" i="1"/>
  <c r="DN926" i="1"/>
  <c r="CZ1170" i="1"/>
  <c r="Y1170" i="1" s="1"/>
  <c r="CY1170" i="1"/>
  <c r="X1170" i="1" s="1"/>
  <c r="F1036" i="1"/>
  <c r="AY1023" i="1"/>
  <c r="EN1099" i="1"/>
  <c r="FW1060" i="1"/>
  <c r="CZ839" i="1"/>
  <c r="Y839" i="1" s="1"/>
  <c r="CY839" i="1"/>
  <c r="X839" i="1" s="1"/>
  <c r="CZ845" i="1"/>
  <c r="Y845" i="1" s="1"/>
  <c r="CY845" i="1"/>
  <c r="X845" i="1" s="1"/>
  <c r="CP844" i="1"/>
  <c r="O844" i="1" s="1"/>
  <c r="CY970" i="1"/>
  <c r="X970" i="1" s="1"/>
  <c r="CZ970" i="1"/>
  <c r="Y970" i="1" s="1"/>
  <c r="F1222" i="1"/>
  <c r="BA1161" i="1"/>
  <c r="CP987" i="1"/>
  <c r="O987" i="1" s="1"/>
  <c r="DH1060" i="1"/>
  <c r="P1102" i="1"/>
  <c r="CY855" i="1"/>
  <c r="X855" i="1" s="1"/>
  <c r="CZ855" i="1"/>
  <c r="Y855" i="1" s="1"/>
  <c r="CZ545" i="1"/>
  <c r="Y545" i="1" s="1"/>
  <c r="DX559" i="1"/>
  <c r="CY545" i="1"/>
  <c r="X545" i="1" s="1"/>
  <c r="GM545" i="1" s="1"/>
  <c r="P881" i="1"/>
  <c r="DL890" i="1"/>
  <c r="DL829" i="1"/>
  <c r="CY949" i="1"/>
  <c r="X949" i="1" s="1"/>
  <c r="CZ949" i="1"/>
  <c r="Y949" i="1" s="1"/>
  <c r="U860" i="1"/>
  <c r="AH829" i="1"/>
  <c r="CP32" i="1"/>
  <c r="O32" i="1" s="1"/>
  <c r="CP153" i="1"/>
  <c r="O153" i="1" s="1"/>
  <c r="CY840" i="1"/>
  <c r="X840" i="1" s="1"/>
  <c r="CZ840" i="1"/>
  <c r="Y840" i="1" s="1"/>
  <c r="CY74" i="1"/>
  <c r="X74" i="1" s="1"/>
  <c r="CZ74" i="1"/>
  <c r="Y74" i="1" s="1"/>
  <c r="X1099" i="1"/>
  <c r="AK1060" i="1"/>
  <c r="CP949" i="1"/>
  <c r="O949" i="1" s="1"/>
  <c r="DX1172" i="1"/>
  <c r="CZ1168" i="1"/>
  <c r="Y1168" i="1" s="1"/>
  <c r="CY1168" i="1"/>
  <c r="X1168" i="1" s="1"/>
  <c r="CY856" i="1"/>
  <c r="X856" i="1" s="1"/>
  <c r="CZ856" i="1"/>
  <c r="Y856" i="1" s="1"/>
  <c r="CY94" i="1"/>
  <c r="X94" i="1" s="1"/>
  <c r="CZ94" i="1"/>
  <c r="Y94" i="1" s="1"/>
  <c r="AU22" i="1"/>
  <c r="F274" i="1"/>
  <c r="CY557" i="1"/>
  <c r="X557" i="1" s="1"/>
  <c r="CZ557" i="1"/>
  <c r="Y557" i="1" s="1"/>
  <c r="F610" i="1"/>
  <c r="T538" i="1"/>
  <c r="EP1165" i="1"/>
  <c r="EP1202" i="1"/>
  <c r="P1179" i="1"/>
  <c r="P353" i="1"/>
  <c r="T17" i="2" s="1"/>
  <c r="EK287" i="1"/>
  <c r="CY941" i="1"/>
  <c r="X941" i="1" s="1"/>
  <c r="CZ941" i="1"/>
  <c r="Y941" i="1" s="1"/>
  <c r="CY853" i="1"/>
  <c r="X853" i="1" s="1"/>
  <c r="CZ853" i="1"/>
  <c r="Y853" i="1" s="1"/>
  <c r="CZ987" i="1"/>
  <c r="Y987" i="1" s="1"/>
  <c r="CY987" i="1"/>
  <c r="X987" i="1" s="1"/>
  <c r="DU860" i="1"/>
  <c r="F1056" i="1"/>
  <c r="AR1023" i="1"/>
  <c r="CP553" i="1"/>
  <c r="O553" i="1" s="1"/>
  <c r="DN141" i="1"/>
  <c r="P183" i="1"/>
  <c r="F133" i="1"/>
  <c r="W26" i="1"/>
  <c r="W255" i="1"/>
  <c r="F131" i="1"/>
  <c r="U255" i="1"/>
  <c r="U26" i="1"/>
  <c r="FS192" i="1"/>
  <c r="EJ225" i="1"/>
  <c r="P1037" i="1"/>
  <c r="EH1023" i="1"/>
  <c r="EH1129" i="1"/>
  <c r="GM842" i="1"/>
  <c r="GP842" i="1" s="1"/>
  <c r="Q306" i="1"/>
  <c r="AD291" i="1"/>
  <c r="F132" i="1"/>
  <c r="V26" i="1"/>
  <c r="GM975" i="1"/>
  <c r="GO975" i="1" s="1"/>
  <c r="CA1060" i="1"/>
  <c r="AR1099" i="1"/>
  <c r="DL26" i="1"/>
  <c r="DL255" i="1"/>
  <c r="P130" i="1"/>
  <c r="BB18" i="1"/>
  <c r="F1245" i="1"/>
  <c r="CP944" i="1"/>
  <c r="O944" i="1" s="1"/>
  <c r="EP255" i="1"/>
  <c r="CZ981" i="1"/>
  <c r="Y981" i="1" s="1"/>
  <c r="CY981" i="1"/>
  <c r="X981" i="1" s="1"/>
  <c r="CP304" i="1"/>
  <c r="O304" i="1" s="1"/>
  <c r="T825" i="1"/>
  <c r="F911" i="1"/>
  <c r="AF109" i="1"/>
  <c r="CY28" i="1"/>
  <c r="X28" i="1" s="1"/>
  <c r="CZ28" i="1"/>
  <c r="Y28" i="1" s="1"/>
  <c r="F120" i="1"/>
  <c r="AZ26" i="1"/>
  <c r="AZ255" i="1"/>
  <c r="CY1169" i="1"/>
  <c r="X1169" i="1" s="1"/>
  <c r="CZ1169" i="1"/>
  <c r="Y1169" i="1" s="1"/>
  <c r="CY147" i="1"/>
  <c r="X147" i="1" s="1"/>
  <c r="CZ147" i="1"/>
  <c r="Y147" i="1" s="1"/>
  <c r="AX22" i="1"/>
  <c r="F262" i="1"/>
  <c r="CP948" i="1"/>
  <c r="O948" i="1" s="1"/>
  <c r="BA192" i="1"/>
  <c r="F245" i="1"/>
  <c r="CY154" i="1"/>
  <c r="X154" i="1" s="1"/>
  <c r="CZ154" i="1"/>
  <c r="Y154" i="1" s="1"/>
  <c r="AE1172" i="1"/>
  <c r="CZ944" i="1"/>
  <c r="Y944" i="1" s="1"/>
  <c r="CY944" i="1"/>
  <c r="X944" i="1" s="1"/>
  <c r="F171" i="1"/>
  <c r="AZ141" i="1"/>
  <c r="EP926" i="1"/>
  <c r="P998" i="1"/>
  <c r="EP1129" i="1"/>
  <c r="CP28" i="1"/>
  <c r="O28" i="1" s="1"/>
  <c r="CY928" i="1"/>
  <c r="X928" i="1" s="1"/>
  <c r="AF991" i="1"/>
  <c r="CZ928" i="1"/>
  <c r="Y928" i="1" s="1"/>
  <c r="CP544" i="1"/>
  <c r="O544" i="1" s="1"/>
  <c r="AC559" i="1"/>
  <c r="BA825" i="1"/>
  <c r="F910" i="1"/>
  <c r="CP295" i="1"/>
  <c r="O295" i="1" s="1"/>
  <c r="GM70" i="1"/>
  <c r="GN70" i="1" s="1"/>
  <c r="CY838" i="1"/>
  <c r="X838" i="1" s="1"/>
  <c r="CZ838" i="1"/>
  <c r="Y838" i="1" s="1"/>
  <c r="CZ836" i="1"/>
  <c r="Y836" i="1" s="1"/>
  <c r="CY836" i="1"/>
  <c r="X836" i="1" s="1"/>
  <c r="GM836" i="1" s="1"/>
  <c r="GP836" i="1" s="1"/>
  <c r="DG1060" i="1"/>
  <c r="P1101" i="1"/>
  <c r="CP832" i="1"/>
  <c r="O832" i="1" s="1"/>
  <c r="P1011" i="1"/>
  <c r="ES926" i="1"/>
  <c r="ES1129" i="1"/>
  <c r="CZ954" i="1"/>
  <c r="Y954" i="1" s="1"/>
  <c r="CY954" i="1"/>
  <c r="X954" i="1" s="1"/>
  <c r="F599" i="1"/>
  <c r="AQ538" i="1"/>
  <c r="DO192" i="1"/>
  <c r="P249" i="1"/>
  <c r="BA26" i="1"/>
  <c r="BA255" i="1"/>
  <c r="F129" i="1"/>
  <c r="AE542" i="1"/>
  <c r="R559" i="1"/>
  <c r="Y225" i="1"/>
  <c r="AL192" i="1"/>
  <c r="AZ1023" i="1"/>
  <c r="F1039" i="1"/>
  <c r="CB1060" i="1"/>
  <c r="AS1099" i="1"/>
  <c r="CY974" i="1"/>
  <c r="X974" i="1" s="1"/>
  <c r="CZ974" i="1"/>
  <c r="Y974" i="1" s="1"/>
  <c r="CZ1167" i="1"/>
  <c r="Y1167" i="1" s="1"/>
  <c r="AF1172" i="1"/>
  <c r="CY1167" i="1"/>
  <c r="X1167" i="1" s="1"/>
  <c r="AK1172" i="1" s="1"/>
  <c r="CP75" i="1"/>
  <c r="O75" i="1" s="1"/>
  <c r="GM33" i="1"/>
  <c r="GN33" i="1" s="1"/>
  <c r="CY846" i="1"/>
  <c r="X846" i="1" s="1"/>
  <c r="CZ846" i="1"/>
  <c r="Y846" i="1" s="1"/>
  <c r="CY986" i="1"/>
  <c r="X986" i="1" s="1"/>
  <c r="CZ986" i="1"/>
  <c r="Y986" i="1" s="1"/>
  <c r="CP855" i="1"/>
  <c r="O855" i="1" s="1"/>
  <c r="CP74" i="1"/>
  <c r="O74" i="1" s="1"/>
  <c r="CP299" i="1"/>
  <c r="O299" i="1" s="1"/>
  <c r="CP940" i="1"/>
  <c r="O940" i="1" s="1"/>
  <c r="CZ91" i="1"/>
  <c r="Y91" i="1" s="1"/>
  <c r="CY91" i="1"/>
  <c r="X91" i="1" s="1"/>
  <c r="CY858" i="1"/>
  <c r="X858" i="1" s="1"/>
  <c r="CZ858" i="1"/>
  <c r="Y858" i="1" s="1"/>
  <c r="F900" i="1"/>
  <c r="AQ825" i="1"/>
  <c r="CP146" i="1"/>
  <c r="O146" i="1" s="1"/>
  <c r="DM141" i="1"/>
  <c r="P182" i="1"/>
  <c r="AF306" i="1"/>
  <c r="CY293" i="1"/>
  <c r="X293" i="1" s="1"/>
  <c r="CZ293" i="1"/>
  <c r="Y293" i="1" s="1"/>
  <c r="P1212" i="1"/>
  <c r="EI1161" i="1"/>
  <c r="DO829" i="1"/>
  <c r="P884" i="1"/>
  <c r="DO890" i="1"/>
  <c r="CP941" i="1"/>
  <c r="O941" i="1" s="1"/>
  <c r="CP546" i="1"/>
  <c r="O546" i="1" s="1"/>
  <c r="V825" i="1"/>
  <c r="F913" i="1"/>
  <c r="CP301" i="1"/>
  <c r="O301" i="1" s="1"/>
  <c r="DK192" i="1"/>
  <c r="P240" i="1"/>
  <c r="U336" i="1"/>
  <c r="F328" i="1"/>
  <c r="U291" i="1"/>
  <c r="T26" i="1"/>
  <c r="F130" i="1"/>
  <c r="T255" i="1"/>
  <c r="L226" i="9" l="1"/>
  <c r="L203" i="9"/>
  <c r="V255" i="1"/>
  <c r="GM840" i="1"/>
  <c r="GP840" i="1" s="1"/>
  <c r="AE26" i="1"/>
  <c r="P306" i="1"/>
  <c r="GM74" i="1"/>
  <c r="GN74" i="1" s="1"/>
  <c r="GM928" i="1"/>
  <c r="DJ109" i="1"/>
  <c r="P123" i="1" s="1"/>
  <c r="CE306" i="1"/>
  <c r="GM854" i="1"/>
  <c r="GP854" i="1" s="1"/>
  <c r="GM95" i="1"/>
  <c r="GN95" i="1" s="1"/>
  <c r="CE991" i="1"/>
  <c r="AV991" i="1" s="1"/>
  <c r="AC291" i="1"/>
  <c r="GM75" i="1"/>
  <c r="GN75" i="1" s="1"/>
  <c r="AK559" i="1"/>
  <c r="EC306" i="1"/>
  <c r="GM91" i="1"/>
  <c r="GO91" i="1" s="1"/>
  <c r="FU109" i="1" s="1"/>
  <c r="FU26" i="1" s="1"/>
  <c r="GM1170" i="1"/>
  <c r="GP1170" i="1" s="1"/>
  <c r="DI991" i="1"/>
  <c r="DI926" i="1" s="1"/>
  <c r="GM53" i="1"/>
  <c r="GN53" i="1" s="1"/>
  <c r="CF306" i="1"/>
  <c r="GM293" i="1"/>
  <c r="GM94" i="1"/>
  <c r="GN94" i="1" s="1"/>
  <c r="ED306" i="1"/>
  <c r="ED291" i="1" s="1"/>
  <c r="AB991" i="1"/>
  <c r="O991" i="1" s="1"/>
  <c r="CH991" i="1"/>
  <c r="AC926" i="1"/>
  <c r="GM954" i="1"/>
  <c r="GN954" i="1" s="1"/>
  <c r="DV141" i="1"/>
  <c r="AB160" i="1"/>
  <c r="P991" i="1"/>
  <c r="P1129" i="1" s="1"/>
  <c r="ED1172" i="1"/>
  <c r="ED1165" i="1" s="1"/>
  <c r="AB306" i="1"/>
  <c r="GM949" i="1"/>
  <c r="GO949" i="1" s="1"/>
  <c r="GM974" i="1"/>
  <c r="GO974" i="1" s="1"/>
  <c r="GM554" i="1"/>
  <c r="GP554" i="1" s="1"/>
  <c r="GM849" i="1"/>
  <c r="GP849" i="1" s="1"/>
  <c r="GM856" i="1"/>
  <c r="GP856" i="1" s="1"/>
  <c r="GM555" i="1"/>
  <c r="GP555" i="1" s="1"/>
  <c r="GM549" i="1"/>
  <c r="GP549" i="1" s="1"/>
  <c r="Q160" i="1"/>
  <c r="F172" i="1" s="1"/>
  <c r="GM304" i="1"/>
  <c r="GP304" i="1" s="1"/>
  <c r="GM969" i="1"/>
  <c r="GN969" i="1" s="1"/>
  <c r="GM90" i="1"/>
  <c r="GO90" i="1" s="1"/>
  <c r="GM853" i="1"/>
  <c r="GP853" i="1" s="1"/>
  <c r="DJ860" i="1"/>
  <c r="DJ829" i="1" s="1"/>
  <c r="GM955" i="1"/>
  <c r="GN955" i="1" s="1"/>
  <c r="GM966" i="1"/>
  <c r="GN966" i="1" s="1"/>
  <c r="GM557" i="1"/>
  <c r="GP557" i="1" s="1"/>
  <c r="GM936" i="1"/>
  <c r="GO936" i="1" s="1"/>
  <c r="GM835" i="1"/>
  <c r="GP835" i="1" s="1"/>
  <c r="GM1169" i="1"/>
  <c r="GP1169" i="1" s="1"/>
  <c r="GM945" i="1"/>
  <c r="GO945" i="1" s="1"/>
  <c r="GM846" i="1"/>
  <c r="GP846" i="1" s="1"/>
  <c r="GM940" i="1"/>
  <c r="GO940" i="1" s="1"/>
  <c r="GM548" i="1"/>
  <c r="GP548" i="1" s="1"/>
  <c r="DP306" i="1"/>
  <c r="EC291" i="1"/>
  <c r="AL160" i="1"/>
  <c r="F901" i="1"/>
  <c r="AZ825" i="1"/>
  <c r="EN306" i="1"/>
  <c r="FW291" i="1"/>
  <c r="S1172" i="1"/>
  <c r="AF1165" i="1"/>
  <c r="F1107" i="1"/>
  <c r="AY1060" i="1"/>
  <c r="AV1060" i="1"/>
  <c r="F1104" i="1"/>
  <c r="DJ291" i="1"/>
  <c r="P320" i="1"/>
  <c r="DJ336" i="1"/>
  <c r="DI1129" i="1"/>
  <c r="DI141" i="1"/>
  <c r="P172" i="1"/>
  <c r="FZ542" i="1"/>
  <c r="EQ559" i="1"/>
  <c r="AB559" i="1"/>
  <c r="GM544" i="1"/>
  <c r="GM987" i="1"/>
  <c r="GO987" i="1" s="1"/>
  <c r="F347" i="1"/>
  <c r="AZ287" i="1"/>
  <c r="CH1165" i="1"/>
  <c r="AY1172" i="1"/>
  <c r="ER1023" i="1"/>
  <c r="P1039" i="1"/>
  <c r="ER1129" i="1"/>
  <c r="AK860" i="1"/>
  <c r="GM851" i="1"/>
  <c r="GP851" i="1" s="1"/>
  <c r="R306" i="1"/>
  <c r="AE291" i="1"/>
  <c r="AE829" i="1"/>
  <c r="R860" i="1"/>
  <c r="P251" i="1"/>
  <c r="DP192" i="1"/>
  <c r="GP545" i="1"/>
  <c r="AE926" i="1"/>
  <c r="R991" i="1"/>
  <c r="DH542" i="1"/>
  <c r="P562" i="1"/>
  <c r="DH589" i="1"/>
  <c r="P336" i="1"/>
  <c r="P291" i="1"/>
  <c r="F309" i="1"/>
  <c r="DL922" i="1"/>
  <c r="P1150" i="1"/>
  <c r="GM301" i="1"/>
  <c r="GP301" i="1" s="1"/>
  <c r="AK306" i="1"/>
  <c r="GM299" i="1"/>
  <c r="GP299" i="1" s="1"/>
  <c r="AL991" i="1"/>
  <c r="AZ22" i="1"/>
  <c r="F266" i="1"/>
  <c r="AZ1232" i="1"/>
  <c r="GM944" i="1"/>
  <c r="GO944" i="1" s="1"/>
  <c r="GM102" i="1"/>
  <c r="GO102" i="1" s="1"/>
  <c r="P596" i="1"/>
  <c r="EP538" i="1"/>
  <c r="U538" i="1"/>
  <c r="F611" i="1"/>
  <c r="GM297" i="1"/>
  <c r="GP297" i="1" s="1"/>
  <c r="AV1172" i="1"/>
  <c r="CE1165" i="1"/>
  <c r="DM22" i="1"/>
  <c r="P277" i="1"/>
  <c r="DM1232" i="1"/>
  <c r="AL860" i="1"/>
  <c r="FX160" i="1"/>
  <c r="DH160" i="1"/>
  <c r="FZ160" i="1"/>
  <c r="DU141" i="1"/>
  <c r="FW160" i="1"/>
  <c r="GM971" i="1"/>
  <c r="GO971" i="1" s="1"/>
  <c r="CE26" i="1"/>
  <c r="AV109" i="1"/>
  <c r="DK991" i="1"/>
  <c r="DX926" i="1"/>
  <c r="DL141" i="1"/>
  <c r="P181" i="1"/>
  <c r="FW542" i="1"/>
  <c r="EN559" i="1"/>
  <c r="DJ141" i="1"/>
  <c r="P174" i="1"/>
  <c r="CE291" i="1"/>
  <c r="AV306" i="1"/>
  <c r="DJ1202" i="1"/>
  <c r="DJ1165" i="1"/>
  <c r="P1186" i="1"/>
  <c r="DI542" i="1"/>
  <c r="DI589" i="1"/>
  <c r="P571" i="1"/>
  <c r="AL559" i="1"/>
  <c r="AY192" i="1"/>
  <c r="F233" i="1"/>
  <c r="DT860" i="1"/>
  <c r="GM832" i="1"/>
  <c r="AK160" i="1"/>
  <c r="AL306" i="1"/>
  <c r="F275" i="1"/>
  <c r="BA22" i="1"/>
  <c r="BA1232" i="1"/>
  <c r="GM1168" i="1"/>
  <c r="DT1172" i="1"/>
  <c r="ED991" i="1"/>
  <c r="F1116" i="1"/>
  <c r="AS1060" i="1"/>
  <c r="DX829" i="1"/>
  <c r="DK860" i="1"/>
  <c r="R542" i="1"/>
  <c r="R589" i="1"/>
  <c r="F573" i="1"/>
  <c r="AK542" i="1"/>
  <c r="X559" i="1"/>
  <c r="F358" i="1"/>
  <c r="U287" i="1"/>
  <c r="DK1172" i="1"/>
  <c r="DX1165" i="1"/>
  <c r="S160" i="1"/>
  <c r="AF141" i="1"/>
  <c r="DT160" i="1"/>
  <c r="GM144" i="1"/>
  <c r="GP293" i="1"/>
  <c r="P358" i="1"/>
  <c r="DM287" i="1"/>
  <c r="DO922" i="1"/>
  <c r="P1153" i="1"/>
  <c r="CF291" i="1"/>
  <c r="AW306" i="1"/>
  <c r="AL1172" i="1"/>
  <c r="AE1165" i="1"/>
  <c r="R1172" i="1"/>
  <c r="EP22" i="1"/>
  <c r="P262" i="1"/>
  <c r="EP1232" i="1"/>
  <c r="V1232" i="1"/>
  <c r="V22" i="1"/>
  <c r="F278" i="1"/>
  <c r="F279" i="1"/>
  <c r="W22" i="1"/>
  <c r="W1232" i="1"/>
  <c r="EO1060" i="1"/>
  <c r="P1105" i="1"/>
  <c r="GM841" i="1"/>
  <c r="GP841" i="1" s="1"/>
  <c r="DN26" i="1"/>
  <c r="P132" i="1"/>
  <c r="DN255" i="1"/>
  <c r="CB192" i="1"/>
  <c r="AS225" i="1"/>
  <c r="GM855" i="1"/>
  <c r="GP855" i="1" s="1"/>
  <c r="AK991" i="1"/>
  <c r="DL825" i="1"/>
  <c r="P911" i="1"/>
  <c r="AX538" i="1"/>
  <c r="F596" i="1"/>
  <c r="DT306" i="1"/>
  <c r="P1165" i="1"/>
  <c r="F1175" i="1"/>
  <c r="P1202" i="1"/>
  <c r="DV26" i="1"/>
  <c r="DI109" i="1"/>
  <c r="DM825" i="1"/>
  <c r="P912" i="1"/>
  <c r="CH291" i="1"/>
  <c r="AY306" i="1"/>
  <c r="AL109" i="1"/>
  <c r="P1138" i="1"/>
  <c r="V20" i="2" s="1"/>
  <c r="EH922" i="1"/>
  <c r="EH1232" i="1"/>
  <c r="GM143" i="1"/>
  <c r="Y1060" i="1"/>
  <c r="F1126" i="1"/>
  <c r="AW1172" i="1"/>
  <c r="CF1165" i="1"/>
  <c r="CF26" i="1"/>
  <c r="AW109" i="1"/>
  <c r="GM296" i="1"/>
  <c r="GP296" i="1" s="1"/>
  <c r="DM538" i="1"/>
  <c r="P611" i="1"/>
  <c r="DX291" i="1"/>
  <c r="DK306" i="1"/>
  <c r="T22" i="1"/>
  <c r="F276" i="1"/>
  <c r="T1232" i="1"/>
  <c r="GM146" i="1"/>
  <c r="GN146" i="1" s="1"/>
  <c r="EP922" i="1"/>
  <c r="P1136" i="1"/>
  <c r="GM948" i="1"/>
  <c r="GO948" i="1" s="1"/>
  <c r="AK109" i="1"/>
  <c r="DL22" i="1"/>
  <c r="P276" i="1"/>
  <c r="DL1232" i="1"/>
  <c r="GM553" i="1"/>
  <c r="GP553" i="1" s="1"/>
  <c r="EC559" i="1"/>
  <c r="GM844" i="1"/>
  <c r="GP844" i="1" s="1"/>
  <c r="P1152" i="1"/>
  <c r="DN922" i="1"/>
  <c r="ED860" i="1"/>
  <c r="F914" i="1"/>
  <c r="W825" i="1"/>
  <c r="CE141" i="1"/>
  <c r="AV160" i="1"/>
  <c r="EQ306" i="1"/>
  <c r="FZ291" i="1"/>
  <c r="F231" i="1"/>
  <c r="AW192" i="1"/>
  <c r="GM298" i="1"/>
  <c r="GP298" i="1" s="1"/>
  <c r="GM937" i="1"/>
  <c r="DT991" i="1"/>
  <c r="CF860" i="1"/>
  <c r="P860" i="1"/>
  <c r="AC829" i="1"/>
  <c r="CE860" i="1"/>
  <c r="CH860" i="1"/>
  <c r="P926" i="1"/>
  <c r="F994" i="1"/>
  <c r="Q542" i="1"/>
  <c r="Q589" i="1"/>
  <c r="F571" i="1"/>
  <c r="DG1023" i="1"/>
  <c r="P1030" i="1"/>
  <c r="GN928" i="1"/>
  <c r="CB991" i="1" s="1"/>
  <c r="U829" i="1"/>
  <c r="F882" i="1"/>
  <c r="U890" i="1"/>
  <c r="U1232" i="1" s="1"/>
  <c r="P573" i="1"/>
  <c r="DJ589" i="1"/>
  <c r="DJ542" i="1"/>
  <c r="DO22" i="1"/>
  <c r="DO1232" i="1"/>
  <c r="P279" i="1"/>
  <c r="AF291" i="1"/>
  <c r="S306" i="1"/>
  <c r="H16" i="2"/>
  <c r="P227" i="1"/>
  <c r="DG192" i="1"/>
  <c r="P600" i="1"/>
  <c r="ER538" i="1"/>
  <c r="EO559" i="1"/>
  <c r="FX542" i="1"/>
  <c r="EC860" i="1"/>
  <c r="EC991" i="1"/>
  <c r="AB109" i="1"/>
  <c r="GM28" i="1"/>
  <c r="EP1161" i="1"/>
  <c r="P1209" i="1"/>
  <c r="GM839" i="1"/>
  <c r="GP839" i="1" s="1"/>
  <c r="GM858" i="1"/>
  <c r="GP858" i="1" s="1"/>
  <c r="GM838" i="1"/>
  <c r="GP838" i="1" s="1"/>
  <c r="DV291" i="1"/>
  <c r="DI306" i="1"/>
  <c r="ER1161" i="1"/>
  <c r="P1213" i="1"/>
  <c r="F163" i="1"/>
  <c r="P141" i="1"/>
  <c r="GM981" i="1"/>
  <c r="GO981" i="1" s="1"/>
  <c r="DX141" i="1"/>
  <c r="DK160" i="1"/>
  <c r="EK1060" i="1"/>
  <c r="P1116" i="1"/>
  <c r="AD926" i="1"/>
  <c r="Q991" i="1"/>
  <c r="X192" i="1"/>
  <c r="F251" i="1"/>
  <c r="R141" i="1"/>
  <c r="F174" i="1"/>
  <c r="DI890" i="1"/>
  <c r="DI829" i="1"/>
  <c r="P872" i="1"/>
  <c r="GM845" i="1"/>
  <c r="GP845" i="1" s="1"/>
  <c r="CF926" i="1"/>
  <c r="AW991" i="1"/>
  <c r="V922" i="1"/>
  <c r="F1152" i="1"/>
  <c r="AY991" i="1"/>
  <c r="CH926" i="1"/>
  <c r="GM941" i="1"/>
  <c r="GO941" i="1" s="1"/>
  <c r="DX542" i="1"/>
  <c r="DK559" i="1"/>
  <c r="ED559" i="1"/>
  <c r="AY160" i="1"/>
  <c r="CH141" i="1"/>
  <c r="GM857" i="1"/>
  <c r="GP857" i="1" s="1"/>
  <c r="FX291" i="1"/>
  <c r="EO306" i="1"/>
  <c r="U1161" i="1"/>
  <c r="F1224" i="1"/>
  <c r="EC160" i="1"/>
  <c r="AX825" i="1"/>
  <c r="F897" i="1"/>
  <c r="GM848" i="1"/>
  <c r="GP848" i="1" s="1"/>
  <c r="P1005" i="1"/>
  <c r="DJ926" i="1"/>
  <c r="DJ1129" i="1"/>
  <c r="EJ1060" i="1"/>
  <c r="P1127" i="1"/>
  <c r="GM302" i="1"/>
  <c r="GP302" i="1" s="1"/>
  <c r="EO1023" i="1"/>
  <c r="P1034" i="1"/>
  <c r="ED109" i="1"/>
  <c r="F1151" i="1"/>
  <c r="U922" i="1"/>
  <c r="EQ1023" i="1"/>
  <c r="P1036" i="1"/>
  <c r="O306" i="1"/>
  <c r="AB291" i="1"/>
  <c r="Q829" i="1"/>
  <c r="Q890" i="1"/>
  <c r="F872" i="1"/>
  <c r="GM29" i="1"/>
  <c r="DT109" i="1"/>
  <c r="X1172" i="1"/>
  <c r="AK1165" i="1"/>
  <c r="U22" i="1"/>
  <c r="F277" i="1"/>
  <c r="EC109" i="1"/>
  <c r="AB860" i="1"/>
  <c r="GM831" i="1"/>
  <c r="Q26" i="1"/>
  <c r="F121" i="1"/>
  <c r="AC542" i="1"/>
  <c r="P559" i="1"/>
  <c r="CE559" i="1"/>
  <c r="CF559" i="1"/>
  <c r="CH559" i="1"/>
  <c r="P1104" i="1"/>
  <c r="EN1060" i="1"/>
  <c r="GM837" i="1"/>
  <c r="GP837" i="1" s="1"/>
  <c r="S860" i="1"/>
  <c r="AF829" i="1"/>
  <c r="DI1202" i="1"/>
  <c r="P1184" i="1"/>
  <c r="DI1165" i="1"/>
  <c r="DT559" i="1"/>
  <c r="AF926" i="1"/>
  <c r="S991" i="1"/>
  <c r="F318" i="1"/>
  <c r="Q336" i="1"/>
  <c r="Q291" i="1"/>
  <c r="F1125" i="1"/>
  <c r="X1060" i="1"/>
  <c r="AQ18" i="1"/>
  <c r="F1242" i="1"/>
  <c r="GM154" i="1"/>
  <c r="GO154" i="1" s="1"/>
  <c r="FU160" i="1" s="1"/>
  <c r="P26" i="1"/>
  <c r="F112" i="1"/>
  <c r="P255" i="1"/>
  <c r="AB1172" i="1"/>
  <c r="GM1167" i="1"/>
  <c r="F1101" i="1"/>
  <c r="O1060" i="1"/>
  <c r="AB141" i="1"/>
  <c r="O160" i="1"/>
  <c r="FW1172" i="1"/>
  <c r="FX1172" i="1"/>
  <c r="DH1172" i="1"/>
  <c r="DU1165" i="1"/>
  <c r="FZ1172" i="1"/>
  <c r="GM147" i="1"/>
  <c r="GO147" i="1" s="1"/>
  <c r="CC160" i="1" s="1"/>
  <c r="F1105" i="1"/>
  <c r="AW1060" i="1"/>
  <c r="W287" i="1"/>
  <c r="F360" i="1"/>
  <c r="AY109" i="1"/>
  <c r="CH26" i="1"/>
  <c r="Q1172" i="1"/>
  <c r="AD1165" i="1"/>
  <c r="CA192" i="1"/>
  <c r="AR225" i="1"/>
  <c r="GM546" i="1"/>
  <c r="GP546" i="1" s="1"/>
  <c r="ES22" i="1"/>
  <c r="P275" i="1"/>
  <c r="W16" i="2" s="1"/>
  <c r="ES1232" i="1"/>
  <c r="F227" i="1"/>
  <c r="O192" i="1"/>
  <c r="GP294" i="1"/>
  <c r="AF26" i="1"/>
  <c r="S109" i="1"/>
  <c r="P914" i="1"/>
  <c r="DO825" i="1"/>
  <c r="GM295" i="1"/>
  <c r="GP295" i="1" s="1"/>
  <c r="AX1232" i="1"/>
  <c r="AR1060" i="1"/>
  <c r="F1127" i="1"/>
  <c r="P253" i="1"/>
  <c r="EJ192" i="1"/>
  <c r="GM153" i="1"/>
  <c r="GO153" i="1" s="1"/>
  <c r="P1056" i="1"/>
  <c r="EJ1023" i="1"/>
  <c r="EQ1060" i="1"/>
  <c r="P1107" i="1"/>
  <c r="Y192" i="1"/>
  <c r="F252" i="1"/>
  <c r="ES922" i="1"/>
  <c r="P1149" i="1"/>
  <c r="W20" i="2" s="1"/>
  <c r="FX860" i="1"/>
  <c r="FZ860" i="1"/>
  <c r="DH860" i="1"/>
  <c r="DU829" i="1"/>
  <c r="FW860" i="1"/>
  <c r="EC1172" i="1"/>
  <c r="GM32" i="1"/>
  <c r="GN32" i="1" s="1"/>
  <c r="R26" i="1"/>
  <c r="R255" i="1"/>
  <c r="F123" i="1"/>
  <c r="S559" i="1"/>
  <c r="AF542" i="1"/>
  <c r="GM834" i="1"/>
  <c r="GP834" i="1" s="1"/>
  <c r="GM980" i="1"/>
  <c r="GO980" i="1" s="1"/>
  <c r="F230" i="1"/>
  <c r="AV192" i="1"/>
  <c r="DX26" i="1"/>
  <c r="DK109" i="1"/>
  <c r="CF141" i="1"/>
  <c r="AW160" i="1"/>
  <c r="P309" i="1"/>
  <c r="DH336" i="1"/>
  <c r="DH291" i="1"/>
  <c r="EN1023" i="1"/>
  <c r="P1033" i="1"/>
  <c r="EK192" i="1"/>
  <c r="P242" i="1"/>
  <c r="ED160" i="1"/>
  <c r="GM847" i="1"/>
  <c r="GP847" i="1" s="1"/>
  <c r="DU26" i="1"/>
  <c r="FX109" i="1"/>
  <c r="DH109" i="1"/>
  <c r="FZ109" i="1"/>
  <c r="FW109" i="1"/>
  <c r="DH991" i="1"/>
  <c r="FW991" i="1"/>
  <c r="FZ991" i="1"/>
  <c r="DU926" i="1"/>
  <c r="FX991" i="1"/>
  <c r="AB926" i="1" l="1"/>
  <c r="CE926" i="1"/>
  <c r="EL109" i="1"/>
  <c r="DQ306" i="1"/>
  <c r="FT991" i="1"/>
  <c r="FT926" i="1" s="1"/>
  <c r="DJ26" i="1"/>
  <c r="DQ1172" i="1"/>
  <c r="DQ1165" i="1" s="1"/>
  <c r="FV559" i="1"/>
  <c r="FV542" i="1" s="1"/>
  <c r="P1003" i="1"/>
  <c r="CC109" i="1"/>
  <c r="DJ255" i="1"/>
  <c r="DJ22" i="1" s="1"/>
  <c r="DJ890" i="1"/>
  <c r="DJ825" i="1" s="1"/>
  <c r="P874" i="1"/>
  <c r="Q141" i="1"/>
  <c r="Q255" i="1"/>
  <c r="CC991" i="1"/>
  <c r="AT991" i="1"/>
  <c r="CC926" i="1"/>
  <c r="O109" i="1"/>
  <c r="AB26" i="1"/>
  <c r="AV926" i="1"/>
  <c r="AV1129" i="1"/>
  <c r="F996" i="1"/>
  <c r="AY1165" i="1"/>
  <c r="AY1202" i="1"/>
  <c r="F1180" i="1"/>
  <c r="Q825" i="1"/>
  <c r="F902" i="1"/>
  <c r="EC542" i="1"/>
  <c r="DP559" i="1"/>
  <c r="CA160" i="1"/>
  <c r="GN143" i="1"/>
  <c r="CB160" i="1" s="1"/>
  <c r="V18" i="1"/>
  <c r="F1255" i="1"/>
  <c r="EN542" i="1"/>
  <c r="EN589" i="1"/>
  <c r="P564" i="1"/>
  <c r="DH141" i="1"/>
  <c r="P163" i="1"/>
  <c r="R829" i="1"/>
  <c r="R890" i="1"/>
  <c r="F874" i="1"/>
  <c r="P350" i="1"/>
  <c r="DJ287" i="1"/>
  <c r="P1214" i="1"/>
  <c r="DI1161" i="1"/>
  <c r="P902" i="1"/>
  <c r="DI825" i="1"/>
  <c r="S141" i="1"/>
  <c r="F175" i="1"/>
  <c r="FZ26" i="1"/>
  <c r="EQ109" i="1"/>
  <c r="EO336" i="1"/>
  <c r="EO291" i="1"/>
  <c r="P312" i="1"/>
  <c r="DI291" i="1"/>
  <c r="P318" i="1"/>
  <c r="DI336" i="1"/>
  <c r="EO542" i="1"/>
  <c r="EO589" i="1"/>
  <c r="P565" i="1"/>
  <c r="DJ538" i="1"/>
  <c r="P603" i="1"/>
  <c r="P321" i="1"/>
  <c r="DK291" i="1"/>
  <c r="DK336" i="1"/>
  <c r="EH18" i="1"/>
  <c r="P1241" i="1"/>
  <c r="DN22" i="1"/>
  <c r="P278" i="1"/>
  <c r="DN1232" i="1"/>
  <c r="P1239" i="1"/>
  <c r="EP18" i="1"/>
  <c r="EL160" i="1"/>
  <c r="FU141" i="1"/>
  <c r="ED926" i="1"/>
  <c r="DQ991" i="1"/>
  <c r="AL542" i="1"/>
  <c r="Y559" i="1"/>
  <c r="FX141" i="1"/>
  <c r="EO160" i="1"/>
  <c r="Y160" i="1"/>
  <c r="AL141" i="1"/>
  <c r="DP160" i="1"/>
  <c r="EC141" i="1"/>
  <c r="F1205" i="1"/>
  <c r="P1161" i="1"/>
  <c r="P922" i="1"/>
  <c r="F1132" i="1"/>
  <c r="CA559" i="1"/>
  <c r="GP544" i="1"/>
  <c r="CD559" i="1" s="1"/>
  <c r="EQ291" i="1"/>
  <c r="EQ336" i="1"/>
  <c r="P314" i="1"/>
  <c r="FS1172" i="1"/>
  <c r="GP1168" i="1"/>
  <c r="FV1172" i="1" s="1"/>
  <c r="AW926" i="1"/>
  <c r="AW1129" i="1"/>
  <c r="F997" i="1"/>
  <c r="Y109" i="1"/>
  <c r="AL26" i="1"/>
  <c r="F1186" i="1"/>
  <c r="R1202" i="1"/>
  <c r="R1165" i="1"/>
  <c r="CD306" i="1"/>
  <c r="X542" i="1"/>
  <c r="F585" i="1"/>
  <c r="X589" i="1"/>
  <c r="BA18" i="1"/>
  <c r="F1252" i="1"/>
  <c r="P567" i="1"/>
  <c r="EQ589" i="1"/>
  <c r="EQ542" i="1"/>
  <c r="FW926" i="1"/>
  <c r="EN991" i="1"/>
  <c r="F267" i="1"/>
  <c r="Q22" i="1"/>
  <c r="FS109" i="1"/>
  <c r="GN29" i="1"/>
  <c r="FT109" i="1" s="1"/>
  <c r="AW1165" i="1"/>
  <c r="F1178" i="1"/>
  <c r="AW1202" i="1"/>
  <c r="GP832" i="1"/>
  <c r="FV860" i="1" s="1"/>
  <c r="FS860" i="1"/>
  <c r="FW141" i="1"/>
  <c r="EN160" i="1"/>
  <c r="S589" i="1"/>
  <c r="S542" i="1"/>
  <c r="F574" i="1"/>
  <c r="GO937" i="1"/>
  <c r="FU991" i="1" s="1"/>
  <c r="FS991" i="1"/>
  <c r="DG860" i="1"/>
  <c r="DT829" i="1"/>
  <c r="EN291" i="1"/>
  <c r="P311" i="1"/>
  <c r="EN336" i="1"/>
  <c r="P339" i="1"/>
  <c r="DH287" i="1"/>
  <c r="CA860" i="1"/>
  <c r="GP831" i="1"/>
  <c r="CD860" i="1" s="1"/>
  <c r="F999" i="1"/>
  <c r="AY1129" i="1"/>
  <c r="AY926" i="1"/>
  <c r="F601" i="1"/>
  <c r="Q538" i="1"/>
  <c r="FX26" i="1"/>
  <c r="EO109" i="1"/>
  <c r="AT160" i="1"/>
  <c r="CC141" i="1"/>
  <c r="F308" i="1"/>
  <c r="O291" i="1"/>
  <c r="O336" i="1"/>
  <c r="DL18" i="1"/>
  <c r="P1253" i="1"/>
  <c r="DT291" i="1"/>
  <c r="DG306" i="1"/>
  <c r="P127" i="1"/>
  <c r="EL26" i="1"/>
  <c r="DG1172" i="1"/>
  <c r="DT1165" i="1"/>
  <c r="CA1172" i="1"/>
  <c r="GP1167" i="1"/>
  <c r="CD1172" i="1" s="1"/>
  <c r="CH542" i="1"/>
  <c r="AY559" i="1"/>
  <c r="P1143" i="1"/>
  <c r="DJ922" i="1"/>
  <c r="F912" i="1"/>
  <c r="U825" i="1"/>
  <c r="P601" i="1"/>
  <c r="DI538" i="1"/>
  <c r="AZ18" i="1"/>
  <c r="F1243" i="1"/>
  <c r="DH538" i="1"/>
  <c r="P592" i="1"/>
  <c r="F320" i="1"/>
  <c r="R336" i="1"/>
  <c r="R291" i="1"/>
  <c r="AB542" i="1"/>
  <c r="O559" i="1"/>
  <c r="EN860" i="1"/>
  <c r="FW829" i="1"/>
  <c r="FS306" i="1"/>
  <c r="Q1202" i="1"/>
  <c r="Q1165" i="1"/>
  <c r="F1184" i="1"/>
  <c r="AB1165" i="1"/>
  <c r="O1172" i="1"/>
  <c r="S1129" i="1"/>
  <c r="F1006" i="1"/>
  <c r="S926" i="1"/>
  <c r="CF542" i="1"/>
  <c r="AW559" i="1"/>
  <c r="CH829" i="1"/>
  <c r="AY860" i="1"/>
  <c r="F165" i="1"/>
  <c r="AV141" i="1"/>
  <c r="DQ160" i="1"/>
  <c r="ED141" i="1"/>
  <c r="FV306" i="1"/>
  <c r="DH1202" i="1"/>
  <c r="P1175" i="1"/>
  <c r="DH1165" i="1"/>
  <c r="P22" i="1"/>
  <c r="F258" i="1"/>
  <c r="P1232" i="1"/>
  <c r="AV559" i="1"/>
  <c r="CE542" i="1"/>
  <c r="AY141" i="1"/>
  <c r="F168" i="1"/>
  <c r="CE829" i="1"/>
  <c r="AV860" i="1"/>
  <c r="AK26" i="1"/>
  <c r="X109" i="1"/>
  <c r="F314" i="1"/>
  <c r="AY291" i="1"/>
  <c r="AY336" i="1"/>
  <c r="CA306" i="1"/>
  <c r="DK926" i="1"/>
  <c r="DK1129" i="1"/>
  <c r="P1006" i="1"/>
  <c r="AK829" i="1"/>
  <c r="X860" i="1"/>
  <c r="DP291" i="1"/>
  <c r="DP336" i="1"/>
  <c r="P332" i="1"/>
  <c r="DH926" i="1"/>
  <c r="DH1129" i="1"/>
  <c r="P994" i="1"/>
  <c r="T18" i="1"/>
  <c r="F1253" i="1"/>
  <c r="F875" i="1"/>
  <c r="S829" i="1"/>
  <c r="S890" i="1"/>
  <c r="AB829" i="1"/>
  <c r="O860" i="1"/>
  <c r="S26" i="1"/>
  <c r="S255" i="1"/>
  <c r="F124" i="1"/>
  <c r="AL829" i="1"/>
  <c r="Y860" i="1"/>
  <c r="AY26" i="1"/>
  <c r="F117" i="1"/>
  <c r="AY255" i="1"/>
  <c r="CA991" i="1"/>
  <c r="AW255" i="1"/>
  <c r="AW26" i="1"/>
  <c r="F115" i="1"/>
  <c r="AL1165" i="1"/>
  <c r="Y1172" i="1"/>
  <c r="FS160" i="1"/>
  <c r="GN144" i="1"/>
  <c r="FT160" i="1" s="1"/>
  <c r="AV26" i="1"/>
  <c r="AV255" i="1"/>
  <c r="F114" i="1"/>
  <c r="Y991" i="1"/>
  <c r="AL926" i="1"/>
  <c r="R926" i="1"/>
  <c r="R1129" i="1"/>
  <c r="F1005" i="1"/>
  <c r="P1140" i="1"/>
  <c r="ER922" i="1"/>
  <c r="ER1232" i="1"/>
  <c r="DQ336" i="1"/>
  <c r="P333" i="1"/>
  <c r="DQ291" i="1"/>
  <c r="DQ109" i="1"/>
  <c r="ED26" i="1"/>
  <c r="EC926" i="1"/>
  <c r="DP991" i="1"/>
  <c r="AW141" i="1"/>
  <c r="F166" i="1"/>
  <c r="F348" i="1"/>
  <c r="Q287" i="1"/>
  <c r="F339" i="1"/>
  <c r="P287" i="1"/>
  <c r="DP1172" i="1"/>
  <c r="EC1165" i="1"/>
  <c r="U18" i="1"/>
  <c r="F1254" i="1"/>
  <c r="CB926" i="1"/>
  <c r="AS991" i="1"/>
  <c r="F863" i="1"/>
  <c r="P890" i="1"/>
  <c r="P829" i="1"/>
  <c r="W18" i="1"/>
  <c r="F1256" i="1"/>
  <c r="AW291" i="1"/>
  <c r="F312" i="1"/>
  <c r="AW336" i="1"/>
  <c r="DG160" i="1"/>
  <c r="DT141" i="1"/>
  <c r="F603" i="1"/>
  <c r="R538" i="1"/>
  <c r="Y306" i="1"/>
  <c r="AL291" i="1"/>
  <c r="DJ1161" i="1"/>
  <c r="P1216" i="1"/>
  <c r="AV1202" i="1"/>
  <c r="F1177" i="1"/>
  <c r="AV1165" i="1"/>
  <c r="DT926" i="1"/>
  <c r="DG991" i="1"/>
  <c r="DI26" i="1"/>
  <c r="DI255" i="1"/>
  <c r="P121" i="1"/>
  <c r="DK890" i="1"/>
  <c r="P875" i="1"/>
  <c r="DK829" i="1"/>
  <c r="AX18" i="1"/>
  <c r="F1239" i="1"/>
  <c r="DO18" i="1"/>
  <c r="P1256" i="1"/>
  <c r="EN109" i="1"/>
  <c r="FW26" i="1"/>
  <c r="EC829" i="1"/>
  <c r="DP860" i="1"/>
  <c r="AS192" i="1"/>
  <c r="F242" i="1"/>
  <c r="DK1165" i="1"/>
  <c r="DK1202" i="1"/>
  <c r="P1187" i="1"/>
  <c r="FZ141" i="1"/>
  <c r="EQ160" i="1"/>
  <c r="R22" i="1"/>
  <c r="F269" i="1"/>
  <c r="R1232" i="1"/>
  <c r="DH26" i="1"/>
  <c r="P112" i="1"/>
  <c r="DH255" i="1"/>
  <c r="F253" i="1"/>
  <c r="AR192" i="1"/>
  <c r="EC26" i="1"/>
  <c r="DP109" i="1"/>
  <c r="Q926" i="1"/>
  <c r="Q1129" i="1"/>
  <c r="F1003" i="1"/>
  <c r="AT109" i="1"/>
  <c r="CC26" i="1"/>
  <c r="DK26" i="1"/>
  <c r="DK255" i="1"/>
  <c r="P124" i="1"/>
  <c r="FZ1165" i="1"/>
  <c r="EQ1172" i="1"/>
  <c r="DM18" i="1"/>
  <c r="P1254" i="1"/>
  <c r="EO991" i="1"/>
  <c r="FX926" i="1"/>
  <c r="DH890" i="1"/>
  <c r="DH829" i="1"/>
  <c r="P863" i="1"/>
  <c r="FX1165" i="1"/>
  <c r="EO1172" i="1"/>
  <c r="DG559" i="1"/>
  <c r="DT542" i="1"/>
  <c r="F562" i="1"/>
  <c r="P589" i="1"/>
  <c r="P542" i="1"/>
  <c r="ED542" i="1"/>
  <c r="DQ559" i="1"/>
  <c r="P175" i="1"/>
  <c r="DK141" i="1"/>
  <c r="EQ860" i="1"/>
  <c r="FZ829" i="1"/>
  <c r="EN1172" i="1"/>
  <c r="FW1165" i="1"/>
  <c r="F1198" i="1"/>
  <c r="X1202" i="1"/>
  <c r="X1165" i="1"/>
  <c r="F993" i="1"/>
  <c r="O1129" i="1"/>
  <c r="O926" i="1"/>
  <c r="DK589" i="1"/>
  <c r="DK542" i="1"/>
  <c r="P574" i="1"/>
  <c r="S336" i="1"/>
  <c r="F321" i="1"/>
  <c r="S291" i="1"/>
  <c r="AK926" i="1"/>
  <c r="X991" i="1"/>
  <c r="EQ991" i="1"/>
  <c r="FZ926" i="1"/>
  <c r="EO860" i="1"/>
  <c r="FX829" i="1"/>
  <c r="ES18" i="1"/>
  <c r="P1252" i="1"/>
  <c r="O141" i="1"/>
  <c r="F162" i="1"/>
  <c r="DT26" i="1"/>
  <c r="DG109" i="1"/>
  <c r="GN28" i="1"/>
  <c r="CB109" i="1" s="1"/>
  <c r="CA109" i="1"/>
  <c r="CF829" i="1"/>
  <c r="AW860" i="1"/>
  <c r="ED829" i="1"/>
  <c r="DQ860" i="1"/>
  <c r="X160" i="1"/>
  <c r="AK141" i="1"/>
  <c r="AV291" i="1"/>
  <c r="AV336" i="1"/>
  <c r="F311" i="1"/>
  <c r="AK291" i="1"/>
  <c r="X306" i="1"/>
  <c r="FS559" i="1"/>
  <c r="DI922" i="1"/>
  <c r="P1141" i="1"/>
  <c r="S1165" i="1"/>
  <c r="F1187" i="1"/>
  <c r="S1202" i="1"/>
  <c r="EM559" i="1" l="1"/>
  <c r="P904" i="1"/>
  <c r="DJ1232" i="1"/>
  <c r="DQ1202" i="1"/>
  <c r="P1229" i="1" s="1"/>
  <c r="EK991" i="1"/>
  <c r="P269" i="1"/>
  <c r="P1199" i="1"/>
  <c r="Q1232" i="1"/>
  <c r="F1244" i="1" s="1"/>
  <c r="Q18" i="1"/>
  <c r="P1017" i="1"/>
  <c r="DP926" i="1"/>
  <c r="DP1129" i="1"/>
  <c r="F865" i="1"/>
  <c r="AV890" i="1"/>
  <c r="AV829" i="1"/>
  <c r="P117" i="1"/>
  <c r="EQ255" i="1"/>
  <c r="EQ26" i="1"/>
  <c r="DQ141" i="1"/>
  <c r="P187" i="1"/>
  <c r="FS26" i="1"/>
  <c r="EJ109" i="1"/>
  <c r="EJ1172" i="1"/>
  <c r="FS1165" i="1"/>
  <c r="AY1161" i="1"/>
  <c r="F1210" i="1"/>
  <c r="P866" i="1"/>
  <c r="EO829" i="1"/>
  <c r="EO890" i="1"/>
  <c r="O922" i="1"/>
  <c r="F1131" i="1"/>
  <c r="AT26" i="1"/>
  <c r="F127" i="1"/>
  <c r="AT255" i="1"/>
  <c r="EN26" i="1"/>
  <c r="EN255" i="1"/>
  <c r="P114" i="1"/>
  <c r="AW287" i="1"/>
  <c r="F342" i="1"/>
  <c r="AV22" i="1"/>
  <c r="F260" i="1"/>
  <c r="AV1232" i="1"/>
  <c r="DK922" i="1"/>
  <c r="P1144" i="1"/>
  <c r="Y20" i="2" s="1"/>
  <c r="Q1161" i="1"/>
  <c r="F1214" i="1"/>
  <c r="DG1202" i="1"/>
  <c r="DG1165" i="1"/>
  <c r="P1174" i="1"/>
  <c r="DP141" i="1"/>
  <c r="P186" i="1"/>
  <c r="EO538" i="1"/>
  <c r="P595" i="1"/>
  <c r="EN538" i="1"/>
  <c r="P594" i="1"/>
  <c r="P561" i="1"/>
  <c r="DG542" i="1"/>
  <c r="DG589" i="1"/>
  <c r="F261" i="1"/>
  <c r="AW22" i="1"/>
  <c r="AR991" i="1"/>
  <c r="CA926" i="1"/>
  <c r="AU1172" i="1"/>
  <c r="CD1165" i="1"/>
  <c r="DG829" i="1"/>
  <c r="DG890" i="1"/>
  <c r="P862" i="1"/>
  <c r="F1217" i="1"/>
  <c r="S1161" i="1"/>
  <c r="Y926" i="1"/>
  <c r="F1018" i="1"/>
  <c r="Y1129" i="1"/>
  <c r="EK109" i="1"/>
  <c r="FT26" i="1"/>
  <c r="EL141" i="1"/>
  <c r="P178" i="1"/>
  <c r="EL991" i="1"/>
  <c r="FU926" i="1"/>
  <c r="AW829" i="1"/>
  <c r="F866" i="1"/>
  <c r="AW890" i="1"/>
  <c r="DH825" i="1"/>
  <c r="P893" i="1"/>
  <c r="FS291" i="1"/>
  <c r="EJ306" i="1"/>
  <c r="EL255" i="1"/>
  <c r="AU306" i="1"/>
  <c r="CD291" i="1"/>
  <c r="EQ926" i="1"/>
  <c r="P999" i="1"/>
  <c r="EQ1129" i="1"/>
  <c r="DQ589" i="1"/>
  <c r="DQ542" i="1"/>
  <c r="P586" i="1"/>
  <c r="Q922" i="1"/>
  <c r="F1141" i="1"/>
  <c r="EQ141" i="1"/>
  <c r="P168" i="1"/>
  <c r="CA829" i="1"/>
  <c r="AR860" i="1"/>
  <c r="P348" i="1"/>
  <c r="DI287" i="1"/>
  <c r="CA26" i="1"/>
  <c r="AR109" i="1"/>
  <c r="EJ160" i="1"/>
  <c r="FS141" i="1"/>
  <c r="AW589" i="1"/>
  <c r="F565" i="1"/>
  <c r="AW542" i="1"/>
  <c r="P865" i="1"/>
  <c r="EN829" i="1"/>
  <c r="EN890" i="1"/>
  <c r="AT141" i="1"/>
  <c r="F178" i="1"/>
  <c r="R1161" i="1"/>
  <c r="F1216" i="1"/>
  <c r="AU559" i="1"/>
  <c r="CD542" i="1"/>
  <c r="EO141" i="1"/>
  <c r="P166" i="1"/>
  <c r="X291" i="1"/>
  <c r="F332" i="1"/>
  <c r="X336" i="1"/>
  <c r="AS109" i="1"/>
  <c r="CB26" i="1"/>
  <c r="DP26" i="1"/>
  <c r="P135" i="1"/>
  <c r="DP255" i="1"/>
  <c r="F1199" i="1"/>
  <c r="Y1165" i="1"/>
  <c r="Y1202" i="1"/>
  <c r="S1232" i="1"/>
  <c r="F270" i="1"/>
  <c r="J16" i="2" s="1"/>
  <c r="S22" i="1"/>
  <c r="O589" i="1"/>
  <c r="F561" i="1"/>
  <c r="O542" i="1"/>
  <c r="DG291" i="1"/>
  <c r="P308" i="1"/>
  <c r="DG336" i="1"/>
  <c r="P115" i="1"/>
  <c r="EO255" i="1"/>
  <c r="EO26" i="1"/>
  <c r="AR559" i="1"/>
  <c r="CA542" i="1"/>
  <c r="CB141" i="1"/>
  <c r="AS160" i="1"/>
  <c r="FV291" i="1"/>
  <c r="EM306" i="1"/>
  <c r="DI22" i="1"/>
  <c r="P267" i="1"/>
  <c r="DI1232" i="1"/>
  <c r="AY22" i="1"/>
  <c r="F263" i="1"/>
  <c r="CA1165" i="1"/>
  <c r="AR1172" i="1"/>
  <c r="EQ829" i="1"/>
  <c r="EQ890" i="1"/>
  <c r="P868" i="1"/>
  <c r="P162" i="1"/>
  <c r="DG141" i="1"/>
  <c r="F338" i="1"/>
  <c r="O287" i="1"/>
  <c r="AY829" i="1"/>
  <c r="F868" i="1"/>
  <c r="AY890" i="1"/>
  <c r="AR306" i="1"/>
  <c r="CA291" i="1"/>
  <c r="AV922" i="1"/>
  <c r="F1134" i="1"/>
  <c r="X1161" i="1"/>
  <c r="F1228" i="1"/>
  <c r="F592" i="1"/>
  <c r="P538" i="1"/>
  <c r="EJ860" i="1"/>
  <c r="FS829" i="1"/>
  <c r="Y542" i="1"/>
  <c r="Y589" i="1"/>
  <c r="F586" i="1"/>
  <c r="AR160" i="1"/>
  <c r="CA141" i="1"/>
  <c r="O26" i="1"/>
  <c r="F111" i="1"/>
  <c r="O255" i="1"/>
  <c r="X141" i="1"/>
  <c r="F186" i="1"/>
  <c r="EM1172" i="1"/>
  <c r="FV1165" i="1"/>
  <c r="P136" i="1"/>
  <c r="DQ26" i="1"/>
  <c r="DQ255" i="1"/>
  <c r="F564" i="1"/>
  <c r="AV589" i="1"/>
  <c r="AV542" i="1"/>
  <c r="DQ287" i="1"/>
  <c r="P363" i="1"/>
  <c r="P18" i="1"/>
  <c r="F1235" i="1"/>
  <c r="ER18" i="1"/>
  <c r="P1243" i="1"/>
  <c r="EN926" i="1"/>
  <c r="P996" i="1"/>
  <c r="EN1129" i="1"/>
  <c r="DG26" i="1"/>
  <c r="P111" i="1"/>
  <c r="DG255" i="1"/>
  <c r="P1217" i="1"/>
  <c r="Y21" i="2" s="1"/>
  <c r="DK1161" i="1"/>
  <c r="FV829" i="1"/>
  <c r="EM860" i="1"/>
  <c r="P597" i="1"/>
  <c r="EQ538" i="1"/>
  <c r="Y26" i="1"/>
  <c r="F136" i="1"/>
  <c r="Y255" i="1"/>
  <c r="DK287" i="1"/>
  <c r="P351" i="1"/>
  <c r="Y17" i="2" s="1"/>
  <c r="P585" i="1"/>
  <c r="DP542" i="1"/>
  <c r="DP589" i="1"/>
  <c r="DH22" i="1"/>
  <c r="DH1232" i="1"/>
  <c r="P258" i="1"/>
  <c r="AS926" i="1"/>
  <c r="F1008" i="1"/>
  <c r="AS1129" i="1"/>
  <c r="F905" i="1"/>
  <c r="S825" i="1"/>
  <c r="F1174" i="1"/>
  <c r="O1202" i="1"/>
  <c r="O1165" i="1"/>
  <c r="AW922" i="1"/>
  <c r="F1135" i="1"/>
  <c r="P1178" i="1"/>
  <c r="EO1165" i="1"/>
  <c r="EO1202" i="1"/>
  <c r="DK22" i="1"/>
  <c r="P270" i="1"/>
  <c r="DK1232" i="1"/>
  <c r="DP890" i="1"/>
  <c r="DP829" i="1"/>
  <c r="P886" i="1"/>
  <c r="X829" i="1"/>
  <c r="F886" i="1"/>
  <c r="X890" i="1"/>
  <c r="EK1129" i="1"/>
  <c r="EK926" i="1"/>
  <c r="P1008" i="1"/>
  <c r="DK538" i="1"/>
  <c r="P604" i="1"/>
  <c r="Y18" i="2" s="1"/>
  <c r="FS926" i="1"/>
  <c r="EJ991" i="1"/>
  <c r="X538" i="1"/>
  <c r="F615" i="1"/>
  <c r="DQ890" i="1"/>
  <c r="DQ829" i="1"/>
  <c r="P887" i="1"/>
  <c r="R18" i="1"/>
  <c r="F1246" i="1"/>
  <c r="P993" i="1"/>
  <c r="DG1129" i="1"/>
  <c r="DG926" i="1"/>
  <c r="F1137" i="1"/>
  <c r="AY922" i="1"/>
  <c r="P1198" i="1"/>
  <c r="DP1202" i="1"/>
  <c r="DP1165" i="1"/>
  <c r="F887" i="1"/>
  <c r="Y890" i="1"/>
  <c r="Y829" i="1"/>
  <c r="AU860" i="1"/>
  <c r="CD829" i="1"/>
  <c r="EQ287" i="1"/>
  <c r="P344" i="1"/>
  <c r="DN18" i="1"/>
  <c r="P1255" i="1"/>
  <c r="EK160" i="1"/>
  <c r="FT141" i="1"/>
  <c r="P1132" i="1"/>
  <c r="DH922" i="1"/>
  <c r="S538" i="1"/>
  <c r="F604" i="1"/>
  <c r="J18" i="2" s="1"/>
  <c r="Y141" i="1"/>
  <c r="F187" i="1"/>
  <c r="FS542" i="1"/>
  <c r="EJ559" i="1"/>
  <c r="X926" i="1"/>
  <c r="X1129" i="1"/>
  <c r="F1017" i="1"/>
  <c r="EO926" i="1"/>
  <c r="P997" i="1"/>
  <c r="EO1129" i="1"/>
  <c r="F1207" i="1"/>
  <c r="AV1161" i="1"/>
  <c r="AY287" i="1"/>
  <c r="F344" i="1"/>
  <c r="EN141" i="1"/>
  <c r="P165" i="1"/>
  <c r="EM542" i="1"/>
  <c r="EM589" i="1"/>
  <c r="P578" i="1"/>
  <c r="P341" i="1"/>
  <c r="EN287" i="1"/>
  <c r="EN1165" i="1"/>
  <c r="EN1202" i="1"/>
  <c r="P1177" i="1"/>
  <c r="P1180" i="1"/>
  <c r="EQ1165" i="1"/>
  <c r="EQ1202" i="1"/>
  <c r="F893" i="1"/>
  <c r="P825" i="1"/>
  <c r="O829" i="1"/>
  <c r="O890" i="1"/>
  <c r="F862" i="1"/>
  <c r="F135" i="1"/>
  <c r="X26" i="1"/>
  <c r="X255" i="1"/>
  <c r="F341" i="1"/>
  <c r="AV287" i="1"/>
  <c r="S287" i="1"/>
  <c r="F351" i="1"/>
  <c r="DJ18" i="1"/>
  <c r="P1246" i="1"/>
  <c r="DK825" i="1"/>
  <c r="P905" i="1"/>
  <c r="Y19" i="2" s="1"/>
  <c r="F333" i="1"/>
  <c r="Y336" i="1"/>
  <c r="Y291" i="1"/>
  <c r="F1143" i="1"/>
  <c r="R922" i="1"/>
  <c r="DP287" i="1"/>
  <c r="P362" i="1"/>
  <c r="P1205" i="1"/>
  <c r="DH1161" i="1"/>
  <c r="F1144" i="1"/>
  <c r="S922" i="1"/>
  <c r="R287" i="1"/>
  <c r="F350" i="1"/>
  <c r="AY589" i="1"/>
  <c r="F567" i="1"/>
  <c r="AY542" i="1"/>
  <c r="AW1161" i="1"/>
  <c r="F1208" i="1"/>
  <c r="DQ926" i="1"/>
  <c r="DQ1129" i="1"/>
  <c r="P1018" i="1"/>
  <c r="P342" i="1"/>
  <c r="EO287" i="1"/>
  <c r="F904" i="1"/>
  <c r="R825" i="1"/>
  <c r="AT926" i="1"/>
  <c r="F1009" i="1"/>
  <c r="AT1129" i="1"/>
  <c r="Y16" i="2" l="1"/>
  <c r="DQ1161" i="1"/>
  <c r="J20" i="2"/>
  <c r="AW1232" i="1"/>
  <c r="AW18" i="1"/>
  <c r="F1238" i="1"/>
  <c r="P898" i="1"/>
  <c r="EQ825" i="1"/>
  <c r="AV538" i="1"/>
  <c r="F594" i="1"/>
  <c r="EJ291" i="1"/>
  <c r="P334" i="1"/>
  <c r="EJ336" i="1"/>
  <c r="J19" i="2"/>
  <c r="Y22" i="1"/>
  <c r="F282" i="1"/>
  <c r="Y1232" i="1"/>
  <c r="P1134" i="1"/>
  <c r="EN922" i="1"/>
  <c r="P282" i="1"/>
  <c r="DQ22" i="1"/>
  <c r="DQ1232" i="1"/>
  <c r="F334" i="1"/>
  <c r="AR291" i="1"/>
  <c r="AR336" i="1"/>
  <c r="AR589" i="1"/>
  <c r="F587" i="1"/>
  <c r="AR542" i="1"/>
  <c r="S18" i="1"/>
  <c r="F1247" i="1"/>
  <c r="F1156" i="1"/>
  <c r="Y922" i="1"/>
  <c r="EN825" i="1"/>
  <c r="P895" i="1"/>
  <c r="AS141" i="1"/>
  <c r="F177" i="1"/>
  <c r="X287" i="1"/>
  <c r="F362" i="1"/>
  <c r="O825" i="1"/>
  <c r="F892" i="1"/>
  <c r="EL22" i="1"/>
  <c r="P273" i="1"/>
  <c r="U16" i="2" s="1"/>
  <c r="EO825" i="1"/>
  <c r="P896" i="1"/>
  <c r="EJ1129" i="1"/>
  <c r="P1019" i="1"/>
  <c r="EJ926" i="1"/>
  <c r="DK18" i="1"/>
  <c r="P1247" i="1"/>
  <c r="EJ589" i="1"/>
  <c r="EJ542" i="1"/>
  <c r="P587" i="1"/>
  <c r="AS922" i="1"/>
  <c r="F1146" i="1"/>
  <c r="E20" i="2" s="1"/>
  <c r="Y1161" i="1"/>
  <c r="F1229" i="1"/>
  <c r="F895" i="1"/>
  <c r="AV825" i="1"/>
  <c r="EO22" i="1"/>
  <c r="P261" i="1"/>
  <c r="EO1232" i="1"/>
  <c r="AU589" i="1"/>
  <c r="F578" i="1"/>
  <c r="AU542" i="1"/>
  <c r="P188" i="1"/>
  <c r="EJ141" i="1"/>
  <c r="AW825" i="1"/>
  <c r="F896" i="1"/>
  <c r="EN22" i="1"/>
  <c r="P260" i="1"/>
  <c r="EN1232" i="1"/>
  <c r="P1155" i="1"/>
  <c r="DP922" i="1"/>
  <c r="AU890" i="1"/>
  <c r="AU829" i="1"/>
  <c r="F879" i="1"/>
  <c r="EM1165" i="1"/>
  <c r="EM1202" i="1"/>
  <c r="P1191" i="1"/>
  <c r="P888" i="1"/>
  <c r="EJ890" i="1"/>
  <c r="EJ829" i="1"/>
  <c r="DI18" i="1"/>
  <c r="P1244" i="1"/>
  <c r="P338" i="1"/>
  <c r="DG287" i="1"/>
  <c r="DP22" i="1"/>
  <c r="P281" i="1"/>
  <c r="DP1232" i="1"/>
  <c r="AR26" i="1"/>
  <c r="F137" i="1"/>
  <c r="AR255" i="1"/>
  <c r="DQ538" i="1"/>
  <c r="P616" i="1"/>
  <c r="J21" i="2"/>
  <c r="P1204" i="1"/>
  <c r="DG1161" i="1"/>
  <c r="EJ1165" i="1"/>
  <c r="EJ1202" i="1"/>
  <c r="P1200" i="1"/>
  <c r="AY538" i="1"/>
  <c r="F597" i="1"/>
  <c r="DP1161" i="1"/>
  <c r="P1228" i="1"/>
  <c r="F1155" i="1"/>
  <c r="X922" i="1"/>
  <c r="J17" i="2"/>
  <c r="AY1232" i="1"/>
  <c r="EO1161" i="1"/>
  <c r="P1208" i="1"/>
  <c r="P1137" i="1"/>
  <c r="EQ922" i="1"/>
  <c r="P591" i="1"/>
  <c r="DG538" i="1"/>
  <c r="AT22" i="1"/>
  <c r="F273" i="1"/>
  <c r="F16" i="2" s="1"/>
  <c r="AT1232" i="1"/>
  <c r="P137" i="1"/>
  <c r="EJ26" i="1"/>
  <c r="EJ255" i="1"/>
  <c r="AV18" i="1"/>
  <c r="F1237" i="1"/>
  <c r="P1131" i="1"/>
  <c r="DG922" i="1"/>
  <c r="DH18" i="1"/>
  <c r="P1235" i="1"/>
  <c r="P892" i="1"/>
  <c r="DG825" i="1"/>
  <c r="Y287" i="1"/>
  <c r="F363" i="1"/>
  <c r="DQ825" i="1"/>
  <c r="P917" i="1"/>
  <c r="AS26" i="1"/>
  <c r="F126" i="1"/>
  <c r="AS255" i="1"/>
  <c r="AR829" i="1"/>
  <c r="AR890" i="1"/>
  <c r="F888" i="1"/>
  <c r="F1204" i="1"/>
  <c r="O1161" i="1"/>
  <c r="DG22" i="1"/>
  <c r="P257" i="1"/>
  <c r="DG1232" i="1"/>
  <c r="O538" i="1"/>
  <c r="F591" i="1"/>
  <c r="F325" i="1"/>
  <c r="AU291" i="1"/>
  <c r="AU336" i="1"/>
  <c r="F1191" i="1"/>
  <c r="AU1202" i="1"/>
  <c r="AU1165" i="1"/>
  <c r="P177" i="1"/>
  <c r="EK141" i="1"/>
  <c r="EQ22" i="1"/>
  <c r="EQ1232" i="1"/>
  <c r="P263" i="1"/>
  <c r="P608" i="1"/>
  <c r="W18" i="2" s="1"/>
  <c r="X18" i="2" s="1"/>
  <c r="AC18" i="2" s="1"/>
  <c r="EM538" i="1"/>
  <c r="P916" i="1"/>
  <c r="DP825" i="1"/>
  <c r="F188" i="1"/>
  <c r="AR141" i="1"/>
  <c r="AR1165" i="1"/>
  <c r="F1200" i="1"/>
  <c r="AR1202" i="1"/>
  <c r="EK26" i="1"/>
  <c r="P126" i="1"/>
  <c r="EK255" i="1"/>
  <c r="AR926" i="1"/>
  <c r="AR1129" i="1"/>
  <c r="F1019" i="1"/>
  <c r="Y538" i="1"/>
  <c r="F616" i="1"/>
  <c r="F898" i="1"/>
  <c r="AY825" i="1"/>
  <c r="AW538" i="1"/>
  <c r="F595" i="1"/>
  <c r="DQ922" i="1"/>
  <c r="P1156" i="1"/>
  <c r="P1210" i="1"/>
  <c r="EQ1161" i="1"/>
  <c r="P1146" i="1"/>
  <c r="T20" i="2" s="1"/>
  <c r="EK922" i="1"/>
  <c r="P879" i="1"/>
  <c r="EM890" i="1"/>
  <c r="EM829" i="1"/>
  <c r="F1147" i="1"/>
  <c r="F20" i="2" s="1"/>
  <c r="AT922" i="1"/>
  <c r="X22" i="1"/>
  <c r="F281" i="1"/>
  <c r="X1232" i="1"/>
  <c r="EN1161" i="1"/>
  <c r="P1207" i="1"/>
  <c r="Y825" i="1"/>
  <c r="F917" i="1"/>
  <c r="F916" i="1"/>
  <c r="X825" i="1"/>
  <c r="EO922" i="1"/>
  <c r="P1135" i="1"/>
  <c r="DP538" i="1"/>
  <c r="P615" i="1"/>
  <c r="O22" i="1"/>
  <c r="F257" i="1"/>
  <c r="O1232" i="1"/>
  <c r="P325" i="1"/>
  <c r="EM336" i="1"/>
  <c r="EM291" i="1"/>
  <c r="EL1129" i="1"/>
  <c r="EL1232" i="1" s="1"/>
  <c r="P1009" i="1"/>
  <c r="EL926" i="1"/>
  <c r="I20" i="2" l="1"/>
  <c r="N20" i="2" s="1"/>
  <c r="EO18" i="1"/>
  <c r="P1238" i="1"/>
  <c r="EJ22" i="1"/>
  <c r="P283" i="1"/>
  <c r="EJ1232" i="1"/>
  <c r="F364" i="1"/>
  <c r="AR287" i="1"/>
  <c r="EJ287" i="1"/>
  <c r="P364" i="1"/>
  <c r="EK22" i="1"/>
  <c r="EK1232" i="1"/>
  <c r="P272" i="1"/>
  <c r="T16" i="2" s="1"/>
  <c r="X16" i="2" s="1"/>
  <c r="AC16" i="2" s="1"/>
  <c r="EQ18" i="1"/>
  <c r="P1240" i="1"/>
  <c r="DG18" i="1"/>
  <c r="P1234" i="1"/>
  <c r="EN18" i="1"/>
  <c r="P1237" i="1"/>
  <c r="P1230" i="1"/>
  <c r="EJ1161" i="1"/>
  <c r="EM287" i="1"/>
  <c r="P355" i="1"/>
  <c r="W17" i="2" s="1"/>
  <c r="X17" i="2" s="1"/>
  <c r="AC17" i="2" s="1"/>
  <c r="EM1232" i="1"/>
  <c r="AR922" i="1"/>
  <c r="F1157" i="1"/>
  <c r="EJ538" i="1"/>
  <c r="P617" i="1"/>
  <c r="O18" i="1"/>
  <c r="F1234" i="1"/>
  <c r="AT18" i="1"/>
  <c r="F1250" i="1"/>
  <c r="EJ825" i="1"/>
  <c r="P918" i="1"/>
  <c r="AR22" i="1"/>
  <c r="F283" i="1"/>
  <c r="AR1232" i="1"/>
  <c r="F909" i="1"/>
  <c r="H19" i="2" s="1"/>
  <c r="I19" i="2" s="1"/>
  <c r="N19" i="2" s="1"/>
  <c r="AU825" i="1"/>
  <c r="F617" i="1"/>
  <c r="AR538" i="1"/>
  <c r="EJ922" i="1"/>
  <c r="P1157" i="1"/>
  <c r="EM1161" i="1"/>
  <c r="P1221" i="1"/>
  <c r="W21" i="2" s="1"/>
  <c r="X21" i="2" s="1"/>
  <c r="AC21" i="2" s="1"/>
  <c r="EL18" i="1"/>
  <c r="P1250" i="1"/>
  <c r="AS22" i="1"/>
  <c r="F272" i="1"/>
  <c r="E16" i="2" s="1"/>
  <c r="I16" i="2" s="1"/>
  <c r="N16" i="2" s="1"/>
  <c r="AS1232" i="1"/>
  <c r="F608" i="1"/>
  <c r="H18" i="2" s="1"/>
  <c r="I18" i="2" s="1"/>
  <c r="N18" i="2" s="1"/>
  <c r="AU538" i="1"/>
  <c r="AY18" i="1"/>
  <c r="F1240" i="1"/>
  <c r="X18" i="1"/>
  <c r="F1258" i="1"/>
  <c r="AR1161" i="1"/>
  <c r="F1230" i="1"/>
  <c r="DQ18" i="1"/>
  <c r="P1259" i="1"/>
  <c r="AU1161" i="1"/>
  <c r="F1221" i="1"/>
  <c r="H21" i="2" s="1"/>
  <c r="I21" i="2" s="1"/>
  <c r="N21" i="2" s="1"/>
  <c r="EM825" i="1"/>
  <c r="P909" i="1"/>
  <c r="W19" i="2" s="1"/>
  <c r="X19" i="2" s="1"/>
  <c r="AC19" i="2" s="1"/>
  <c r="F918" i="1"/>
  <c r="AR825" i="1"/>
  <c r="DP18" i="1"/>
  <c r="P1258" i="1"/>
  <c r="P1147" i="1"/>
  <c r="U20" i="2" s="1"/>
  <c r="X20" i="2" s="1"/>
  <c r="AC20" i="2" s="1"/>
  <c r="EL922" i="1"/>
  <c r="F355" i="1"/>
  <c r="H17" i="2" s="1"/>
  <c r="I17" i="2" s="1"/>
  <c r="N17" i="2" s="1"/>
  <c r="AU287" i="1"/>
  <c r="AU1232" i="1"/>
  <c r="Y18" i="1"/>
  <c r="F1259" i="1"/>
  <c r="AR18" i="1" l="1"/>
  <c r="F1260" i="1"/>
  <c r="EM18" i="1"/>
  <c r="P1251" i="1"/>
  <c r="EK18" i="1"/>
  <c r="P1249" i="1"/>
  <c r="EJ18" i="1"/>
  <c r="P1260" i="1"/>
  <c r="AS18" i="1"/>
  <c r="F1249" i="1"/>
  <c r="AU18" i="1"/>
  <c r="F1251" i="1"/>
  <c r="K133" i="11"/>
  <c r="I133" i="11" s="1"/>
  <c r="L128" i="11" l="1"/>
  <c r="AR133" i="11"/>
  <c r="AN133" i="11"/>
  <c r="L426" i="11" l="1"/>
  <c r="L424" i="11" s="1"/>
  <c r="L438" i="11"/>
  <c r="L232" i="11"/>
  <c r="L230" i="11" s="1"/>
  <c r="L253" i="11" s="1"/>
  <c r="L244" i="11"/>
  <c r="K39" i="11"/>
  <c r="L377" i="11"/>
  <c r="L375" i="11" s="1"/>
  <c r="L373" i="11" s="1"/>
  <c r="L422" i="11" s="1"/>
  <c r="L130" i="11"/>
  <c r="L389" i="11"/>
</calcChain>
</file>

<file path=xl/sharedStrings.xml><?xml version="1.0" encoding="utf-8"?>
<sst xmlns="http://schemas.openxmlformats.org/spreadsheetml/2006/main" count="28075" uniqueCount="964">
  <si>
    <t>Smeta.RU Flash  (495) 974-1589</t>
  </si>
  <si>
    <t>_PS_</t>
  </si>
  <si>
    <t>Smeta.RU Flash</t>
  </si>
  <si>
    <t/>
  </si>
  <si>
    <t>Новый объект_(Копия)_(Копия)_(Копия)_(Копия)_(Копия)_(Копия) (ФСНБ-2022) (ФСНБ-2022) (ФСНБ-2022) (ФСНБ-2022) (ФСНБ-2022) (ФСНБ-2022)</t>
  </si>
  <si>
    <t>Строительство  МТП 3 кв</t>
  </si>
  <si>
    <t>Сметные нормы списания</t>
  </si>
  <si>
    <t>Коды ценников</t>
  </si>
  <si>
    <t>Версия 1.15.0 для ФСНБ-2022 И15</t>
  </si>
  <si>
    <t>ФСНБ-2022 - Изменения И15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</si>
  <si>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</si>
  <si>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</si>
  <si>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</si>
  <si>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Август, 2025 г.</t>
  </si>
  <si>
    <t>Новая локальная смета</t>
  </si>
  <si>
    <t>ВЛИ</t>
  </si>
  <si>
    <t>Новый раздел</t>
  </si>
  <si>
    <t>Монтажные работы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</si>
  <si>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</si>
  <si>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</si>
  <si>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</si>
  <si>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</si>
  <si>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</si>
  <si>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</si>
  <si>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</si>
  <si>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</si>
  <si>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</si>
  <si>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</si>
  <si>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</si>
  <si>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</si>
  <si>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</si>
  <si>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</si>
  <si>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</si>
  <si>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</si>
  <si>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</si>
  <si>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</si>
  <si>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</si>
  <si>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</si>
  <si>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одностоечных+подкос</t>
  </si>
  <si>
    <t>ГЭСН-2022 доп.15, 33-04-003-01, приказ Минстроя России от 14.08.2025 г. № 490/пр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</si>
  <si>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</si>
  <si>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</si>
  <si>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</si>
  <si>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</si>
  <si>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</si>
  <si>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</si>
  <si>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</si>
  <si>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</si>
  <si>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</si>
  <si>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</si>
  <si>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</si>
  <si>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</si>
  <si>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</si>
  <si>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</si>
  <si>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</si>
  <si>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</si>
  <si>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</si>
  <si>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</si>
  <si>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</si>
  <si>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</si>
  <si>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</si>
  <si>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</si>
  <si>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22.2.02.21</t>
  </si>
  <si>
    <t>Штыри</t>
  </si>
  <si>
    <t>4,8</t>
  </si>
  <si>
    <t>22.2.02.23</t>
  </si>
  <si>
    <t>Металлические плакаты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</si>
  <si>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</si>
  <si>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</si>
  <si>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</si>
  <si>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</si>
  <si>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5,1</t>
  </si>
  <si>
    <t>5,2</t>
  </si>
  <si>
    <t>5,3</t>
  </si>
  <si>
    <t>5,4</t>
  </si>
  <si>
    <t>5,5</t>
  </si>
  <si>
    <t>5,6</t>
  </si>
  <si>
    <t>5,7</t>
  </si>
  <si>
    <t>22.2.02.07</t>
  </si>
  <si>
    <t>Детали крепления стальные</t>
  </si>
  <si>
    <t>5,8</t>
  </si>
  <si>
    <t>22.2.02.09</t>
  </si>
  <si>
    <t>5,9</t>
  </si>
  <si>
    <t>5,10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</si>
  <si>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</si>
  <si>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</si>
  <si>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</si>
  <si>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</si>
  <si>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</si>
  <si>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</si>
  <si>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6,1</t>
  </si>
  <si>
    <t>20.1.01.01</t>
  </si>
  <si>
    <t>Комплект линейной арматуры для крепления СИП-2 на опоре ВЛИ</t>
  </si>
  <si>
    <t>6,2</t>
  </si>
  <si>
    <t>20.1.01.11</t>
  </si>
  <si>
    <t>Комплект линейной арматуры для устройства заземлений на опорах ВЛИ</t>
  </si>
  <si>
    <t>6,3</t>
  </si>
  <si>
    <t>21.2.01.01</t>
  </si>
  <si>
    <t>Провода самонесущие изолированные для ВЛИ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</si>
  <si>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</si>
  <si>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</si>
  <si>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</si>
  <si>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</si>
  <si>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</si>
  <si>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</si>
  <si>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</si>
  <si>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</si>
  <si>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</si>
  <si>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</si>
  <si>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</si>
  <si>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</si>
  <si>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</si>
  <si>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</si>
  <si>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</si>
  <si>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</si>
  <si>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</si>
  <si>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</si>
  <si>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</si>
  <si>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</si>
  <si>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</si>
  <si>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</si>
  <si>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</si>
  <si>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</si>
  <si>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</si>
  <si>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</si>
  <si>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</si>
  <si>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</si>
  <si>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</si>
  <si>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</si>
  <si>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</si>
  <si>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8,1</t>
  </si>
  <si>
    <t>14.4.02.04</t>
  </si>
  <si>
    <t>Краски для внутренних работ масляные готовые к применению</t>
  </si>
  <si>
    <t>8,2</t>
  </si>
  <si>
    <t>14.5.05.01</t>
  </si>
  <si>
    <t>Олифы комбинированные</t>
  </si>
  <si>
    <t>8,3</t>
  </si>
  <si>
    <t>14.4.04.08-0001</t>
  </si>
  <si>
    <t>Эмаль ПФ-115, цветная, белый</t>
  </si>
  <si>
    <t>ФСБЦ-2022 доп.13, 14.4.04.08-0001, приказ Минстроя России от 07.02.2025 г. № 69/пр</t>
  </si>
  <si>
    <t>9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</si>
  <si>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</si>
  <si>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</si>
  <si>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100 м</t>
  </si>
  <si>
    <t>ГЭСНм-2022, м08-02-409-03, приказ Минстроя России от 18.05.2022 г. № 378/пр</t>
  </si>
  <si>
    <t>9,1</t>
  </si>
  <si>
    <t>20.2.12.03-0002</t>
  </si>
  <si>
    <t>Трубы гибкие гофрированные двустенные из ПВХ, диаметр 63 мм</t>
  </si>
  <si>
    <t>м</t>
  </si>
  <si>
    <t>ФСБЦ-2022, 20.2.12.03-0002, приказ Минстроя России от 18.05.2022 г. № 378/пр</t>
  </si>
  <si>
    <t>9,2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</si>
  <si>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</si>
  <si>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</si>
  <si>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</si>
  <si>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</si>
  <si>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</si>
  <si>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</si>
  <si>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</si>
  <si>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</si>
  <si>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</si>
  <si>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</si>
  <si>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</si>
  <si>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</si>
  <si>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</si>
  <si>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</si>
  <si>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</si>
  <si>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</si>
  <si>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</si>
  <si>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</si>
  <si>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</si>
  <si>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</si>
  <si>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</si>
  <si>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</si>
  <si>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</si>
  <si>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</si>
  <si>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</si>
  <si>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</si>
  <si>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</si>
  <si>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</si>
  <si>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</si>
  <si>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</si>
  <si>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</si>
  <si>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</si>
  <si>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</si>
  <si>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</si>
  <si>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</si>
  <si>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</si>
  <si>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</si>
  <si>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</si>
  <si>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</si>
  <si>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</si>
  <si>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</si>
  <si>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</si>
  <si>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</si>
  <si>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</si>
  <si>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</si>
  <si>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</si>
  <si>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</si>
  <si>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</si>
  <si>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</si>
  <si>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</si>
  <si>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</si>
  <si>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</si>
  <si>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</si>
  <si>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</si>
  <si>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</si>
  <si>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</si>
  <si>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</si>
  <si>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</si>
  <si>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</si>
  <si>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</si>
  <si>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</si>
  <si>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</si>
  <si>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</si>
  <si>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</si>
  <si>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</si>
  <si>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</si>
  <si>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</si>
  <si>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</si>
  <si>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</si>
  <si>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12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</si>
  <si>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</si>
  <si>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</si>
  <si>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</si>
  <si>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</si>
  <si>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12,1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</si>
  <si>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</si>
  <si>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</si>
  <si>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</si>
  <si>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12,2</t>
  </si>
  <si>
    <t>13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</si>
  <si>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</si>
  <si>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</si>
  <si>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</si>
  <si>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13,1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</si>
  <si>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</si>
  <si>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</si>
  <si>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</si>
  <si>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13,2</t>
  </si>
  <si>
    <t>Материал не учтенный ценником</t>
  </si>
  <si>
    <t>14</t>
  </si>
  <si>
    <t>ООО Норма-кабель от 31.07.2025г.</t>
  </si>
  <si>
    <t>Заземляющий проводник ЗП6</t>
  </si>
  <si>
    <t>М.</t>
  </si>
  <si>
    <t>Материалы строительные</t>
  </si>
  <si>
    <t>Материалы, изделия и конструкции</t>
  </si>
  <si>
    <t>материалы (03)</t>
  </si>
  <si>
    <t>[178,3 / 1,2] +  3% Трансп +  2% Заг.скл</t>
  </si>
  <si>
    <t>15</t>
  </si>
  <si>
    <t>РМР/МВ/03/ВН-197 от 12.05.2025</t>
  </si>
  <si>
    <t>Провод СИП-2 3х95+1х95</t>
  </si>
  <si>
    <t>488 +  3% Трансп +  2% Заг.скл</t>
  </si>
  <si>
    <t>16</t>
  </si>
  <si>
    <t>Стойка СВ 95-3</t>
  </si>
  <si>
    <t>шт.</t>
  </si>
  <si>
    <t>11 986,76 +  3% Трансп +  2% Заг.скл</t>
  </si>
  <si>
    <t>17</t>
  </si>
  <si>
    <t>Кронштейн У3,4</t>
  </si>
  <si>
    <t>[1 526,2 / 1,2] +  3% Трансп +  2% Заг.скл</t>
  </si>
  <si>
    <t>18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</si>
  <si>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</si>
  <si>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</si>
  <si>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</si>
  <si>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</si>
  <si>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</si>
  <si>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19</t>
  </si>
  <si>
    <t>Бугель NB 20</t>
  </si>
  <si>
    <t>[43,2 / 1,2] +  3% Трансп +  2% Заг.скл</t>
  </si>
  <si>
    <t>20</t>
  </si>
  <si>
    <t>Скрепа NС 20</t>
  </si>
  <si>
    <t>[32,4 / 1,2] +  3% Трансп +  2% Заг.скл</t>
  </si>
  <si>
    <t>21</t>
  </si>
  <si>
    <t>Кронштейн анкерный СS10.3</t>
  </si>
  <si>
    <t>[517,2 / 1,2] +  3% Трансп +  2% Заг.скл</t>
  </si>
  <si>
    <t>22</t>
  </si>
  <si>
    <t>Стяжной хомут Е778</t>
  </si>
  <si>
    <t>[10,8 / 1,2] +  3% Трансп +  2% Заг.скл</t>
  </si>
  <si>
    <t>23</t>
  </si>
  <si>
    <t>20.1.01.11-0021</t>
  </si>
  <si>
    <t>Зажим плашечный соединительный ПС-1-1, ПС-2-1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</si>
  <si>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</si>
  <si>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</si>
  <si>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</si>
  <si>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</si>
  <si>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24</t>
  </si>
  <si>
    <t>Дистанционный фиксатор ВIC-15.50</t>
  </si>
  <si>
    <t>[120 / 1,2] +  3% Трансп +  2% Заг.скл</t>
  </si>
  <si>
    <t>25</t>
  </si>
  <si>
    <t>Зажим РС 481</t>
  </si>
  <si>
    <t>[950,4 / 1,2] +  3% Трансп +  2% Заг.скл</t>
  </si>
  <si>
    <t>26</t>
  </si>
  <si>
    <t>Зажим анкерный клиновой PA2200</t>
  </si>
  <si>
    <t>[496 / 1,2] +  3% Трансп +  2% Заг.скл</t>
  </si>
  <si>
    <t>27</t>
  </si>
  <si>
    <t>Защитный колпачок СЕ 25.95</t>
  </si>
  <si>
    <t>[30 / 1,2] +  3% Трансп +  2% Заг.скл</t>
  </si>
  <si>
    <t>28</t>
  </si>
  <si>
    <t>20.2.10.04-0009</t>
  </si>
  <si>
    <t>Наконечники кабельные медные луженые 95-10-15</t>
  </si>
  <si>
    <t>ФСБЦ-2022 доп.11, 20.2.10.04-0009, приказ Минстроя России от 09.08.2024 г. № 524/пр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</si>
  <si>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</si>
  <si>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</si>
  <si>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</si>
  <si>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</si>
  <si>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</si>
  <si>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</si>
  <si>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</si>
  <si>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</si>
  <si>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</si>
  <si>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</si>
  <si>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</si>
  <si>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</si>
  <si>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</si>
  <si>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</si>
  <si>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</si>
  <si>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</si>
  <si>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</si>
  <si>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</si>
  <si>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</si>
  <si>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</si>
  <si>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</si>
  <si>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</si>
  <si>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</si>
  <si>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</si>
  <si>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</si>
  <si>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</si>
  <si>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</si>
  <si>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ВЛЗ</t>
  </si>
  <si>
    <t>Оборудование</t>
  </si>
  <si>
    <t>ПНР ВЛЗ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</si>
  <si>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</si>
  <si>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</si>
  <si>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</si>
  <si>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</si>
  <si>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</si>
  <si>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</si>
  <si>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</si>
  <si>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 (Разрядник)</t>
  </si>
  <si>
    <t>ГЭСНп-2022, п01-11-027-01,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</si>
  <si>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</si>
  <si>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</si>
  <si>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</si>
  <si>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</si>
  <si>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СМР</t>
  </si>
  <si>
    <t>Ограждение</t>
  </si>
  <si>
    <t>ПНР МТП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</si>
  <si>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</si>
  <si>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</si>
  <si>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</si>
  <si>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</si>
  <si>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</si>
  <si>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</si>
  <si>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</si>
  <si>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</si>
  <si>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</si>
  <si>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п01-12-010-02</t>
  </si>
  <si>
    <t>Испытание: первичной обмотки трансформатора измерительного</t>
  </si>
  <si>
    <t>испытание</t>
  </si>
  <si>
    <t>ГЭСНп-2022, п01-12-010-02,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</si>
  <si>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</si>
  <si>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</si>
  <si>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</si>
  <si>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</si>
  <si>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</si>
  <si>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</si>
  <si>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</si>
  <si>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</si>
  <si>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</si>
  <si>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КЛ -0,4кВ L=155м</t>
  </si>
  <si>
    <t>01-01-006-05</t>
  </si>
  <si>
    <t>Разработка грунта в котлованах объемом до 500 м3 экскаваторами с ковшом вместимостью 0,25 м3, группа грунтов: 2</t>
  </si>
  <si>
    <t>1000 м3</t>
  </si>
  <si>
    <t>ГЭСН-2022, 01-01-006-05,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</si>
  <si>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</si>
  <si>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</si>
  <si>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</si>
  <si>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</si>
  <si>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</si>
  <si>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</si>
  <si>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3,1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</si>
  <si>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</si>
  <si>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</si>
  <si>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ГЭСНм-2022, м08-02-143-06, приказ Минстроя России от 18.05.2022 г. № 378/пр</t>
  </si>
  <si>
    <t>м10-06-034-15</t>
  </si>
  <si>
    <t>Защита кабеля металлическими желобами на стене: бетонной</t>
  </si>
  <si>
    <t>ГЭСНм-2022 доп.14, м10-06-034-15,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</si>
  <si>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</si>
  <si>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</si>
  <si>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</si>
  <si>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</si>
  <si>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</si>
  <si>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</si>
  <si>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</si>
  <si>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</si>
  <si>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</si>
  <si>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ГЭСНм-2022 доп.7, м08-02-147-04, приказ Минстроя России от 02.08.2023 г. № 551/пр</t>
  </si>
  <si>
    <t>ТЦ_{Код КСР}_77_7720302216_30.10.2023_01</t>
  </si>
  <si>
    <t>Кабель АПвГуг 1х240/50</t>
  </si>
  <si>
    <t>Материалы, отсутствующие в СНБ (Строительные)</t>
  </si>
  <si>
    <t>МР КА Строительные</t>
  </si>
  <si>
    <t>2 012,88 +  3% Трансп +  2% Заг.скл</t>
  </si>
  <si>
    <t>33-04-030-01</t>
  </si>
  <si>
    <t>Установка разрядников: с помощью механизмов (РВО-6 шт)</t>
  </si>
  <si>
    <t>КОМПЛ</t>
  </si>
  <si>
    <t>ГЭСН-2022, 33-04-030-01, приказ Минстроя России от 18.05.2022 г. № 378/пр</t>
  </si>
  <si>
    <t>9,3</t>
  </si>
  <si>
    <t>9,4</t>
  </si>
  <si>
    <t>Изоляторы линейные штыревые фарфоровые</t>
  </si>
  <si>
    <t>9,5</t>
  </si>
  <si>
    <t>22.2.02.03</t>
  </si>
  <si>
    <t>01-01-034-01</t>
  </si>
  <si>
    <t>Засыпка траншей и котлованов с перемещением грунта до 5 м бульдозерами мощностью: 96 кВт (130 л.с.), группа грунтов 1</t>
  </si>
  <si>
    <t>ГЭСН-2022, 01-01-034-01, приказ Минстроя России от 18.05.2022 г. № 378/пр</t>
  </si>
  <si>
    <t>м08-02-159-03</t>
  </si>
  <si>
    <t>Заделка концевая в резиновой перчатке для 3-5-жильного кабеля напряжением: до 1 кВ, сечение одной жилы до 120 мм2</t>
  </si>
  <si>
    <t>ГЭСНм-2022, м08-02-159-03, приказ Минстроя России от 18.05.2022 г. № 378/пр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</si>
  <si>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</si>
  <si>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</si>
  <si>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м08-02-188-02, приказ Минстроя России от 26.10.2022 г. № 905/пр</t>
  </si>
  <si>
    <t>РМР/ЛЮ/133/ВН-220 от 20.08.2023</t>
  </si>
  <si>
    <t>Муфта концевая  КВТп 10-70-120</t>
  </si>
  <si>
    <t>4 380 +  3% Трансп +  2% Заг.скл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</si>
  <si>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</si>
  <si>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</si>
  <si>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</si>
  <si>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15,1</t>
  </si>
  <si>
    <t>01.5.03.03-1050</t>
  </si>
  <si>
    <t>Указатель визуальной информации коммунальных сетей, размеры 170х120х15 мм</t>
  </si>
  <si>
    <t>ФСБЦ-2022, 01.5.03.03-1050, приказ Минстроя России от 18.05.2022 г. № 378/пр</t>
  </si>
  <si>
    <t>17,1</t>
  </si>
  <si>
    <t>ТЦ_89.1.62.01_77_7724367221_31.07.2025_01_3.1</t>
  </si>
  <si>
    <t>Разрядник вентильный облегченный, климатическое исполнение У1, класс напряжения 10 кВ</t>
  </si>
  <si>
    <t>Оборудование, отсутствующее в СНБ</t>
  </si>
  <si>
    <t>Оборуд. КА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</si>
  <si>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</si>
  <si>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</si>
  <si>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</si>
  <si>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</si>
  <si>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</si>
  <si>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</si>
  <si>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</si>
  <si>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20.2.10.04-0021</t>
  </si>
  <si>
    <t>Наконечник кабельный медный луженый под пайку для оконцевания медных жил, сечение 120 мм2, длина 60 мм, наружный диаметр 22,0 мм</t>
  </si>
  <si>
    <t>ФСБЦ-2022, 20.2.10.04-0021, приказ Минстроя России от 18.05.2022 г. № 378/пр</t>
  </si>
  <si>
    <t>Хомут Х51 27.0002-42</t>
  </si>
  <si>
    <t>[335,9 / 1,2] +  3% Трансп +  0,75% Заг.скл</t>
  </si>
  <si>
    <t>0,75</t>
  </si>
  <si>
    <t>20.1.01.11-0004</t>
  </si>
  <si>
    <t>Зажим плашечный соединительный ПА 2-2</t>
  </si>
  <si>
    <t>ФСБЦ-2022, 20.1.01.11-0004, приказ Минстроя России от 18.05.2022 г. № 378/пр</t>
  </si>
  <si>
    <t>Зажим ответвительный RP150</t>
  </si>
  <si>
    <t>[2 400 / 1,2] +  3% Трансп +  2% Заг.скл</t>
  </si>
  <si>
    <t>29</t>
  </si>
  <si>
    <t>20.1.01.02-0049</t>
  </si>
  <si>
    <t>Зажимы аппаратные прессуемые А2А-120-Т</t>
  </si>
  <si>
    <t>ФСБЦ-2022, 20.1.01.02-0049, приказ Минстроя России от 18.05.2022 г. № 378/пр</t>
  </si>
  <si>
    <t>30</t>
  </si>
  <si>
    <t>Хомут Х42  3.407.1-143.8.49</t>
  </si>
  <si>
    <t>[260,9 / 1,2] +  3% Трансп +  0,75% Заг.скл</t>
  </si>
  <si>
    <t>31</t>
  </si>
  <si>
    <t>22.2.02.18-0005</t>
  </si>
  <si>
    <t>Траверса стальная 2-штырная</t>
  </si>
  <si>
    <t>ФСБЦ-2022, 22.2.02.18-0005, приказ Минстроя России от 18.05.2022 г. № 378/пр</t>
  </si>
  <si>
    <t>32</t>
  </si>
  <si>
    <t>22.2.02.18-0006</t>
  </si>
  <si>
    <t>Траверса стальная 4-штырная (Примен. ТМ 2)</t>
  </si>
  <si>
    <t>ФСБЦ-2022, 22.2.02.18-0006, приказ Минстроя России от 18.05.2022 г. № 378/пр</t>
  </si>
  <si>
    <t>33</t>
  </si>
  <si>
    <t>22.2.02.20-0001</t>
  </si>
  <si>
    <t>Хомут для крепления траверс окрашенный</t>
  </si>
  <si>
    <t>ФСБЦ-2022, 22.2.02.20-0001, приказ Минстроя России от 18.05.2022 г. № 378/пр</t>
  </si>
  <si>
    <t>34</t>
  </si>
  <si>
    <t>07.2.06.06-1100</t>
  </si>
  <si>
    <t>Кронштейны стальные оцинкованные угловые, размеры 50х50х40 мм, толщина 2 мм</t>
  </si>
  <si>
    <t>ФСБЦ-2022, 07.2.06.06-1100, приказ Минстроя России от 18.05.2022 г. № 378/пр</t>
  </si>
  <si>
    <t>35</t>
  </si>
  <si>
    <t>25.2.02.04-0013</t>
  </si>
  <si>
    <t>Кронштейн РА-2 для установки разъединителя (тип РЛНД) на воздушных ЛЭП 6-10 кВ (Примен. Р4)</t>
  </si>
  <si>
    <t>ФСБЦ-2022, 25.2.02.04-0013, приказ Минстроя России от 18.05.2022 г. № 378/пр</t>
  </si>
  <si>
    <t>36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</si>
  <si>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</si>
  <si>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</si>
  <si>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ФСБЦ-2022, 25.2.02.04-0014, приказ Минстроя России от 18.05.2022 г. № 378/пр</t>
  </si>
  <si>
    <t>ПНР КЛ</t>
  </si>
  <si>
    <t>п01-12-027-01</t>
  </si>
  <si>
    <t>Испытание кабеля силового длиной до 500 м напряжением: до 10 кВ</t>
  </si>
  <si>
    <t>ГЭСНп-2022, п01-12-027-01,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</si>
  <si>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</si>
  <si>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</si>
  <si>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</si>
  <si>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</si>
  <si>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</si>
  <si>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</si>
  <si>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</si>
  <si>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</si>
  <si>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</si>
  <si>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</si>
  <si>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</si>
  <si>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</si>
  <si>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</si>
  <si>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</si>
  <si>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</si>
  <si>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</si>
  <si>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</si>
  <si>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</si>
  <si>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</si>
  <si>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</si>
  <si>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</si>
  <si>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</si>
  <si>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</si>
  <si>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</si>
  <si>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</si>
  <si>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</si>
  <si>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</si>
  <si>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</si>
  <si>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</si>
  <si>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</si>
  <si>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</si>
  <si>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</si>
  <si>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</si>
  <si>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</si>
  <si>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</si>
  <si>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</si>
  <si>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</si>
  <si>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</si>
  <si>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</si>
  <si>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</si>
  <si>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</si>
  <si>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</si>
  <si>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</si>
  <si>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</si>
  <si>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</si>
  <si>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</si>
  <si>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</si>
  <si>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</si>
  <si>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</si>
  <si>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</si>
  <si>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</si>
  <si>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</si>
  <si>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</si>
  <si>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</si>
  <si>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</si>
  <si>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</si>
  <si>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</si>
  <si>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</si>
  <si>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</si>
  <si>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</si>
  <si>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</si>
  <si>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</si>
  <si>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</si>
  <si>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</si>
  <si>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</si>
  <si>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</si>
  <si>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</si>
  <si>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</si>
  <si>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</si>
  <si>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</si>
  <si>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</si>
  <si>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</si>
  <si>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</si>
  <si>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</si>
  <si>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</si>
  <si>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</si>
  <si>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</si>
  <si>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</si>
  <si>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</si>
  <si>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</si>
  <si>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</si>
  <si>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</si>
  <si>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</si>
  <si>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</si>
  <si>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</si>
  <si>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</si>
  <si>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</si>
  <si>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</si>
  <si>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</si>
  <si>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</si>
  <si>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</si>
  <si>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</si>
  <si>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</si>
  <si>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</si>
  <si>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</si>
  <si>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</si>
  <si>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</si>
  <si>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</si>
  <si>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</si>
  <si>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</si>
  <si>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</si>
  <si>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</si>
  <si>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</si>
  <si>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</si>
  <si>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</si>
  <si>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</si>
  <si>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</si>
  <si>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</si>
  <si>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</si>
  <si>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</si>
  <si>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</si>
  <si>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</si>
  <si>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</si>
  <si>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</si>
  <si>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</si>
  <si>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</si>
  <si>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</si>
  <si>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</si>
  <si>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</si>
  <si>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</si>
  <si>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</si>
  <si>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</si>
  <si>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</si>
  <si>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</si>
  <si>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</si>
  <si>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</si>
  <si>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</si>
  <si>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</si>
  <si>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</si>
  <si>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</si>
  <si>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</si>
  <si>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</si>
  <si>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</si>
  <si>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</si>
  <si>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</si>
  <si>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</si>
  <si>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</si>
  <si>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</si>
  <si>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</si>
  <si>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</si>
  <si>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</si>
  <si>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</si>
  <si>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Средний разряд работы 3,9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</si>
  <si>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</si>
  <si>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</si>
  <si>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</si>
  <si>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</si>
  <si>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</si>
  <si>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</si>
  <si>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</si>
  <si>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</si>
  <si>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</si>
  <si>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</si>
  <si>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</si>
  <si>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</si>
  <si>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</si>
  <si>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</si>
  <si>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</si>
  <si>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</si>
  <si>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</si>
  <si>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</si>
  <si>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</si>
  <si>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</si>
  <si>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</si>
  <si>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</si>
  <si>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</si>
  <si>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</si>
  <si>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</si>
  <si>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</si>
  <si>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</si>
  <si>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</si>
  <si>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</si>
  <si>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</si>
  <si>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</si>
  <si>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</si>
  <si>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</si>
  <si>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</si>
  <si>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</si>
  <si>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</si>
  <si>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</si>
  <si>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</si>
  <si>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</si>
  <si>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</si>
  <si>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</si>
  <si>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</si>
  <si>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1-100-38</t>
  </si>
  <si>
    <t>Средний разряд работы 3,8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</si>
  <si>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</si>
  <si>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</si>
  <si>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</si>
  <si>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</si>
  <si>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</si>
  <si>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</si>
  <si>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</si>
  <si>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14.1.02.01-0002</t>
  </si>
  <si>
    <t>ФСБЦ-2022, 14.1.02.01-0002, приказ Минстроя России от 18.05.2022 г. № 378/пр</t>
  </si>
  <si>
    <t>Клей, марка БМК-5к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</si>
  <si>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</si>
  <si>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</si>
  <si>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</si>
  <si>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</si>
  <si>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</si>
  <si>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</si>
  <si>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</si>
  <si>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</si>
  <si>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</si>
  <si>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</si>
  <si>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</si>
  <si>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</si>
  <si>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</si>
  <si>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</si>
  <si>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</si>
  <si>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</si>
  <si>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</si>
  <si>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</si>
  <si>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</si>
  <si>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</si>
  <si>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</si>
  <si>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</si>
  <si>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</si>
  <si>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1-100-23</t>
  </si>
  <si>
    <t>Средний разряд работы 2,3</t>
  </si>
  <si>
    <t>1-100-30</t>
  </si>
  <si>
    <t>Средний разряд работы 3,0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</si>
  <si>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</si>
  <si>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</si>
  <si>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</si>
  <si>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</si>
  <si>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</si>
  <si>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</si>
  <si>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</si>
  <si>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</si>
  <si>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</si>
  <si>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</si>
  <si>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</si>
  <si>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</si>
  <si>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</si>
  <si>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</si>
  <si>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</si>
  <si>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</si>
  <si>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</si>
  <si>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</si>
  <si>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</si>
  <si>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</si>
  <si>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</si>
  <si>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</si>
  <si>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</si>
  <si>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</si>
  <si>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</si>
  <si>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</si>
  <si>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</si>
  <si>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</si>
  <si>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</si>
  <si>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</si>
  <si>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</si>
  <si>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</si>
  <si>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</si>
  <si>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</si>
  <si>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</si>
  <si>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ФСБЦ-2022 доп.4, 14.4.03.03-0002, приказ Минстроя России от 27.12.2022 г. № 1133/пр</t>
  </si>
  <si>
    <t>Лак битумный БТ-123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</si>
  <si>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</si>
  <si>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</si>
  <si>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</si>
  <si>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</si>
  <si>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</si>
  <si>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</si>
  <si>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91.01.01-036</t>
  </si>
  <si>
    <t>ФСЭМ-2022, 91.01.01-036, приказ Минстроя России от 18.05.2022 г. № 378/пр</t>
  </si>
  <si>
    <t>Бульдозеры, мощность 96 кВт (130 л.с.)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</si>
  <si>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</si>
  <si>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</si>
  <si>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</si>
  <si>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</si>
  <si>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</si>
  <si>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</si>
  <si>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</si>
  <si>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</si>
  <si>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</si>
  <si>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</si>
  <si>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</si>
  <si>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</si>
  <si>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Детали крепления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</si>
  <si>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</si>
  <si>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</si>
  <si>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</si>
  <si>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</si>
  <si>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</si>
  <si>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</si>
  <si>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</si>
  <si>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</si>
  <si>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</si>
  <si>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</si>
  <si>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</si>
  <si>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</si>
  <si>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</si>
  <si>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</si>
  <si>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</si>
  <si>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</si>
  <si>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</si>
  <si>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</si>
  <si>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</si>
  <si>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</si>
  <si>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</si>
  <si>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</si>
  <si>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</si>
  <si>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</si>
  <si>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</si>
  <si>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</si>
  <si>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</si>
  <si>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</si>
  <si>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</si>
  <si>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</si>
  <si>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</si>
  <si>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</si>
  <si>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</si>
  <si>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</si>
  <si>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</si>
  <si>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</si>
  <si>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</si>
  <si>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</si>
  <si>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</si>
  <si>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</si>
  <si>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</si>
  <si>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</si>
  <si>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</si>
  <si>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июнь 2025 года</t>
  </si>
  <si>
    <t>Раздел: Монтажные работы</t>
  </si>
  <si>
    <t>ГЭСН 33-04-016-02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</si>
  <si>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</si>
  <si>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</si>
  <si>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</si>
  <si>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</si>
  <si>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</si>
  <si>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</si>
  <si>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</si>
  <si>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</si>
  <si>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</si>
  <si>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</si>
  <si>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</si>
  <si>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</si>
  <si>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33-04-003-02</t>
  </si>
  <si>
    <t>ОТм(ЗТм) Средний разряд машинистов 5</t>
  </si>
  <si>
    <t>М</t>
  </si>
  <si>
    <t>ГЭСН 33-04-017-01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</si>
  <si>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</si>
  <si>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</si>
  <si>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</si>
  <si>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</si>
  <si>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</si>
  <si>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</si>
  <si>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8.3</t>
  </si>
  <si>
    <t>НР Отделочные работы</t>
  </si>
  <si>
    <t>СП Отделочные работы</t>
  </si>
  <si>
    <t>ГЭСНм 08-02-409-03</t>
  </si>
  <si>
    <t>9.1</t>
  </si>
  <si>
    <t>9.2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</si>
  <si>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</si>
  <si>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</si>
  <si>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</si>
  <si>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</si>
  <si>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</si>
  <si>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</si>
  <si>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</si>
  <si>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</si>
  <si>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</si>
  <si>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</si>
  <si>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</si>
  <si>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</si>
  <si>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</si>
  <si>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</si>
  <si>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</si>
  <si>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</si>
  <si>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</si>
  <si>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</si>
  <si>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</si>
  <si>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</si>
  <si>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</si>
  <si>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</si>
  <si>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</si>
  <si>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</si>
  <si>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</si>
  <si>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</si>
  <si>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</si>
  <si>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</si>
  <si>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</si>
  <si>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</si>
  <si>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</si>
  <si>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</si>
  <si>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12.1</t>
  </si>
  <si>
    <t>12.2</t>
  </si>
  <si>
    <t>ГЭСНм 08-02-472-09</t>
  </si>
  <si>
    <t>13.1</t>
  </si>
  <si>
    <t>13.2</t>
  </si>
  <si>
    <t>Раздел: Материал не учтенный ценником</t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</si>
  <si>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156,10 = [178,3 / 1,2] +  3% Трансп +  2% Заг.скл</t>
    </r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</si>
  <si>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</si>
  <si>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</si>
  <si>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У3,4</t>
    </r>
    <r>
      <rPr>
        <i/>
        <sz val="11"/>
        <rFont val="Arial"/>
        <family val="2"/>
        <charset val="204"/>
      </rPr>
      <t xml:space="preserve">
1 336,18 = [1 526,2 / 1,2]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</si>
  <si>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37,82 = [43,2 / 1,2]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</si>
  <si>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28,37 = [32,4 / 1,2] +  3% Трансп +  2% Заг.скл</t>
    </r>
  </si>
  <si>
    <r>
      <t>Кронштейн анкерный СS10.3</t>
    </r>
    <r>
      <rPr>
        <i/>
        <sz val="11"/>
        <rFont val="Arial"/>
        <family val="2"/>
        <charset val="204"/>
      </rPr>
      <t xml:space="preserve">
452,81 = [517,2 / 1,2] +  3% Трансп +  2% Заг.скл</t>
    </r>
  </si>
  <si>
    <r>
      <t>Стяжной хомут Е778</t>
    </r>
    <r>
      <rPr>
        <i/>
        <sz val="11"/>
        <rFont val="Arial"/>
        <family val="2"/>
        <charset val="204"/>
      </rPr>
      <t xml:space="preserve">
9,46 = [10,8 / 1,2] +  3% Трансп +  2% Заг.скл</t>
    </r>
  </si>
  <si>
    <r>
      <t>Дистанционный фиксатор ВIC-15.50</t>
    </r>
    <r>
      <rPr>
        <i/>
        <sz val="11"/>
        <rFont val="Arial"/>
        <family val="2"/>
        <charset val="204"/>
      </rPr>
      <t xml:space="preserve">
105,06 = [120 / 1,2] +  3% Трансп +  2% Заг.скл</t>
    </r>
  </si>
  <si>
    <r>
      <t>Зажим РС 481</t>
    </r>
    <r>
      <rPr>
        <i/>
        <sz val="11"/>
        <rFont val="Arial"/>
        <family val="2"/>
        <charset val="204"/>
      </rPr>
      <t xml:space="preserve">
832,08 = [950,4 / 1,2] +  3% Трансп +  2% Заг.скл</t>
    </r>
  </si>
  <si>
    <r>
      <t>Зажим анкерный клиновой PA2200</t>
    </r>
    <r>
      <rPr>
        <i/>
        <sz val="11"/>
        <rFont val="Arial"/>
        <family val="2"/>
        <charset val="204"/>
      </rPr>
      <t xml:space="preserve">
434,24 = [496 / 1,2] +  3% Трансп +  2% Заг.скл</t>
    </r>
  </si>
  <si>
    <r>
      <t>Защитный колпачок СЕ 25.95</t>
    </r>
    <r>
      <rPr>
        <i/>
        <sz val="11"/>
        <rFont val="Arial"/>
        <family val="2"/>
        <charset val="204"/>
      </rPr>
      <t xml:space="preserve">
26,27 = [30 / 1,2]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</si>
  <si>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</si>
  <si>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</si>
  <si>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</si>
  <si>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</si>
  <si>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</si>
  <si>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</si>
  <si>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</si>
  <si>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</si>
  <si>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</si>
  <si>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</si>
  <si>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</si>
  <si>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</si>
  <si>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</si>
  <si>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</si>
  <si>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</si>
  <si>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</si>
  <si>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</si>
  <si>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</si>
  <si>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</si>
  <si>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</si>
  <si>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</si>
  <si>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</si>
  <si>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</si>
  <si>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</si>
  <si>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01-11-013-01</t>
  </si>
  <si>
    <t>ГЭСНп 01-03-005-01</t>
  </si>
  <si>
    <t>ГЭСНп 01-11-024-02</t>
  </si>
  <si>
    <t>ГЭСНп 01-11-027-01</t>
  </si>
  <si>
    <t>ГЭСНп 01-02-002-01</t>
  </si>
  <si>
    <t>ГЭСНп 01-02-017-01</t>
  </si>
  <si>
    <t>ГЭСНп 01-11-027-02</t>
  </si>
  <si>
    <t>ГЭСНп 01-12-010-02</t>
  </si>
  <si>
    <t>ГЭСНп 01-12-010-03</t>
  </si>
  <si>
    <t>ГЭСНп 01-03-002-06</t>
  </si>
  <si>
    <t>ГЭСНп 01-03-002-05</t>
  </si>
  <si>
    <t>ГЭСНп 01-11-010-02</t>
  </si>
  <si>
    <t>ГЭСНп 01-11-012-01</t>
  </si>
  <si>
    <t>ГЭСНп 01-11-028-01</t>
  </si>
  <si>
    <t>ГЭСНм 08-02-143-06</t>
  </si>
  <si>
    <t>4.1</t>
  </si>
  <si>
    <t>ГЭСНм 10-06-034-15</t>
  </si>
  <si>
    <t>5.1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</si>
  <si>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</si>
  <si>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</si>
  <si>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08-02-141-04</t>
  </si>
  <si>
    <t>6.1</t>
  </si>
  <si>
    <t>ГЭСНм 08-02-147-04</t>
  </si>
  <si>
    <r>
      <t>Кабель АПвГуг 1х240/50</t>
    </r>
    <r>
      <rPr>
        <i/>
        <sz val="11"/>
        <rFont val="Arial"/>
        <family val="2"/>
        <charset val="204"/>
      </rPr>
      <t xml:space="preserve">
2 114,74 = 2 012,88 +  3% Трансп +  2% Заг.скл</t>
    </r>
  </si>
  <si>
    <t>ГЭСН 33-04-030-01</t>
  </si>
  <si>
    <t>ГЭСН 01-01-034-01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</si>
  <si>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</si>
  <si>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</si>
  <si>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ГЭСНм 08-02-159-03</t>
  </si>
  <si>
    <r>
      <t>Муфта концевая  КВТп 10-70-120</t>
    </r>
    <r>
      <rPr>
        <i/>
        <sz val="11"/>
        <rFont val="Arial"/>
        <family val="2"/>
        <charset val="204"/>
      </rPr>
      <t xml:space="preserve">
4 601,63 = 4 380 +  3% Трансп +  2% Заг.скл</t>
    </r>
  </si>
  <si>
    <t>ГЭСНм 08-02-177-01</t>
  </si>
  <si>
    <t>15.1</t>
  </si>
  <si>
    <t>17.1</t>
  </si>
  <si>
    <t>Раздел: Оборудование</t>
  </si>
  <si>
    <t>Оборудование :_x000D_
Разрядник вентильный облегченный, климатическое исполнение У1, класс напряжения 10 кВ</t>
  </si>
  <si>
    <r>
      <t>Хомут Х51 27.0002-42</t>
    </r>
    <r>
      <rPr>
        <i/>
        <sz val="11"/>
        <rFont val="Arial"/>
        <family val="2"/>
        <charset val="204"/>
      </rPr>
      <t xml:space="preserve">
290,48 = [335,9 / 1,2] +  3% Трансп +  0,75% Заг.скл</t>
    </r>
  </si>
  <si>
    <r>
      <t>Зажим ответвительный RP150</t>
    </r>
    <r>
      <rPr>
        <i/>
        <sz val="11"/>
        <rFont val="Arial"/>
        <family val="2"/>
        <charset val="204"/>
      </rPr>
      <t xml:space="preserve">
2 101,20 = [2 400 / 1,2] +  3% Трансп +  2% Заг.скл</t>
    </r>
  </si>
  <si>
    <r>
      <t>Хомут Х42  3.407.1-143.8.49</t>
    </r>
    <r>
      <rPr>
        <i/>
        <sz val="11"/>
        <rFont val="Arial"/>
        <family val="2"/>
        <charset val="204"/>
      </rPr>
      <t xml:space="preserve">
225,62 = [260,9 / 1,2] +  3% Трансп +  0,75% Заг.скл</t>
    </r>
  </si>
  <si>
    <t>ГЭСНп 01-12-027-01</t>
  </si>
  <si>
    <t xml:space="preserve">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</si>
  <si>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ЛОКАЛЬНАЯ СМЕТА №09-01-04</t>
  </si>
  <si>
    <t>ЛОКАЛЬНАЯ СМЕТА №02-01-04</t>
  </si>
  <si>
    <t>ЛОКАЛЬНАЯ СМЕТА №09-01-03</t>
  </si>
  <si>
    <t>ЛОКАЛЬНАЯ СМЕТА № 09-01-02</t>
  </si>
  <si>
    <t>ЛОКАЛЬНАЯ СМЕТА № 09-01-01</t>
  </si>
  <si>
    <t>ЛОКАЛЬНАЯ СМЕТА №02-01-01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</si>
</sst>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85C9-583B-4685-9AA4-4EF55BC2C244}">
  <sheetPr>
    <pageSetUpPr fitToPage="1"/>
  </sheetPr>
  <dimension ref="A1:CO491"/>
  <sheetViews>
    <sheetView tabSelected="1" topLeftCell="A13" zoomScaleNormal="100" workbookViewId="0">
      <selection activeCell="A26" sqref="A2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963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IF(Source!G20&lt;&gt;"Новая локальная смета", Source!G20, "")</f>
        <v>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72.23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ROUND(SUM(AR52:AR484)/1000, 2)</f>
        <v>7.2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ROUND(SUM(AT52:AT484)/1000, 2)</f>
        <v>1.98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ROUND((Source!F272)/1000, 2)</f>
        <v>61.54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Source!F277</f>
        <v>14.691649999999999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ROUND((Source!F273)/1000, 2)</f>
        <v>10.69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Source!F278</f>
        <v>3.3568899999999999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ROUND((Source!F264)/1000, 2)</f>
        <v>0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ROUND((Source!F274)/1000, 2)</f>
        <v>0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814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41.4" x14ac:dyDescent="0.25">
      <c r="A54" s="60" t="s">
        <v>18</v>
      </c>
      <c r="B54" s="62" t="s">
        <v>815</v>
      </c>
      <c r="C54" s="62" t="str">
        <f>Source!G28</f>
        <v>Развозка конструкций и материалов опор ВЛ 0,38-10 кВ по трассе: одностоечных железобетонных опор</v>
      </c>
      <c r="D54" s="63" t="str">
        <f>Source!H28</f>
        <v>ШТ</v>
      </c>
      <c r="E54" s="64">
        <f>Source!K28</f>
        <v>2</v>
      </c>
      <c r="F54" s="64"/>
      <c r="G54" s="64">
        <f>Source!I28</f>
        <v>2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Source!U28</f>
        <v>0.88</v>
      </c>
      <c r="H55" s="64"/>
      <c r="I55" s="64"/>
      <c r="J55" s="64"/>
      <c r="K55" s="64"/>
      <c r="L55" s="68">
        <f>SUM(L56:L56)-SUMIF(CE56:CE56, 1, L56:L56)</f>
        <v>391.34</v>
      </c>
    </row>
    <row r="56" spans="1:83" ht="14.4" x14ac:dyDescent="0.25">
      <c r="A56" s="62"/>
      <c r="B56" s="62" t="s">
        <v>566</v>
      </c>
      <c r="C56" s="62" t="s">
        <v>567</v>
      </c>
      <c r="D56" s="63" t="s">
        <v>568</v>
      </c>
      <c r="E56" s="64">
        <v>0.44</v>
      </c>
      <c r="F56" s="64"/>
      <c r="G56" s="64">
        <f>SmtRes!CX1</f>
        <v>0.88</v>
      </c>
      <c r="H56" s="66"/>
      <c r="I56" s="65"/>
      <c r="J56" s="66">
        <f>SmtRes!CZ1</f>
        <v>444.71</v>
      </c>
      <c r="K56" s="65"/>
      <c r="L56" s="66">
        <f>SmtRes!DI1</f>
        <v>391.34</v>
      </c>
    </row>
    <row r="57" spans="1:83" ht="14.4" x14ac:dyDescent="0.25">
      <c r="A57" s="61"/>
      <c r="B57" s="64">
        <v>2</v>
      </c>
      <c r="C57" s="61" t="s">
        <v>817</v>
      </c>
      <c r="D57" s="63"/>
      <c r="E57" s="67"/>
      <c r="F57" s="64"/>
      <c r="G57" s="67"/>
      <c r="H57" s="64"/>
      <c r="I57" s="64"/>
      <c r="J57" s="64"/>
      <c r="K57" s="64"/>
      <c r="L57" s="68">
        <f>SUM(L58:L63)-SUMIF(CE58:CE63, 1, L58:L63)</f>
        <v>988.63999999999987</v>
      </c>
    </row>
    <row r="58" spans="1:83" ht="14.4" x14ac:dyDescent="0.25">
      <c r="A58" s="61"/>
      <c r="B58" s="64"/>
      <c r="C58" s="61" t="s">
        <v>820</v>
      </c>
      <c r="D58" s="63" t="s">
        <v>568</v>
      </c>
      <c r="E58" s="67"/>
      <c r="F58" s="64"/>
      <c r="G58" s="67">
        <f>Source!V28</f>
        <v>0.96</v>
      </c>
      <c r="H58" s="64"/>
      <c r="I58" s="64"/>
      <c r="J58" s="64"/>
      <c r="K58" s="64"/>
      <c r="L58" s="68">
        <f>SUMIF(CE59:CE63, 1, L59:L63)</f>
        <v>587.96</v>
      </c>
      <c r="CE58">
        <v>1</v>
      </c>
    </row>
    <row r="59" spans="1:83" ht="27.6" x14ac:dyDescent="0.25">
      <c r="A59" s="62"/>
      <c r="B59" s="62" t="s">
        <v>571</v>
      </c>
      <c r="C59" s="62" t="s">
        <v>573</v>
      </c>
      <c r="D59" s="63" t="s">
        <v>574</v>
      </c>
      <c r="E59" s="64">
        <v>0.24</v>
      </c>
      <c r="F59" s="64"/>
      <c r="G59" s="64">
        <f>SmtRes!CX3</f>
        <v>0.48</v>
      </c>
      <c r="H59" s="66"/>
      <c r="I59" s="65"/>
      <c r="J59" s="66">
        <f>SmtRes!CZ3</f>
        <v>1488.78</v>
      </c>
      <c r="K59" s="65"/>
      <c r="L59" s="66">
        <f>SmtRes!DG3</f>
        <v>714.61</v>
      </c>
    </row>
    <row r="60" spans="1:83" ht="14.4" x14ac:dyDescent="0.25">
      <c r="A60" s="62"/>
      <c r="B60" s="62" t="s">
        <v>575</v>
      </c>
      <c r="C60" s="62" t="s">
        <v>818</v>
      </c>
      <c r="D60" s="63" t="s">
        <v>568</v>
      </c>
      <c r="E60" s="64">
        <f>SmtRes!DO3*SmtRes!AT3</f>
        <v>0.24</v>
      </c>
      <c r="F60" s="64"/>
      <c r="G60" s="64">
        <f>ROUND(E60*G54, 7)</f>
        <v>0.48</v>
      </c>
      <c r="H60" s="66"/>
      <c r="I60" s="65"/>
      <c r="J60" s="66">
        <f>ROUND(SmtRes!AG3/SmtRes!DO3, 2)</f>
        <v>702.18</v>
      </c>
      <c r="K60" s="65"/>
      <c r="L60" s="66">
        <f>SmtRes!DH3</f>
        <v>337.05</v>
      </c>
      <c r="CE60">
        <v>1</v>
      </c>
    </row>
    <row r="61" spans="1:83" ht="27.6" x14ac:dyDescent="0.25">
      <c r="A61" s="62"/>
      <c r="B61" s="62" t="s">
        <v>576</v>
      </c>
      <c r="C61" s="62" t="s">
        <v>578</v>
      </c>
      <c r="D61" s="63" t="s">
        <v>574</v>
      </c>
      <c r="E61" s="64">
        <v>0.24</v>
      </c>
      <c r="F61" s="64"/>
      <c r="G61" s="64">
        <f>SmtRes!CX4</f>
        <v>0.48</v>
      </c>
      <c r="H61" s="66"/>
      <c r="I61" s="65"/>
      <c r="J61" s="66">
        <f>SmtRes!CZ4</f>
        <v>14.64</v>
      </c>
      <c r="K61" s="65"/>
      <c r="L61" s="66">
        <f>SmtRes!DG4</f>
        <v>7.03</v>
      </c>
    </row>
    <row r="62" spans="1:83" ht="27.6" x14ac:dyDescent="0.25">
      <c r="A62" s="62"/>
      <c r="B62" s="62" t="s">
        <v>579</v>
      </c>
      <c r="C62" s="62" t="s">
        <v>581</v>
      </c>
      <c r="D62" s="63" t="s">
        <v>574</v>
      </c>
      <c r="E62" s="64">
        <v>0.24</v>
      </c>
      <c r="F62" s="64"/>
      <c r="G62" s="64">
        <f>SmtRes!CX5</f>
        <v>0.48</v>
      </c>
      <c r="H62" s="66">
        <f>SmtRes!CZ5</f>
        <v>487.94</v>
      </c>
      <c r="I62" s="65">
        <f>SmtRes!AJ5</f>
        <v>1.1399999999999999</v>
      </c>
      <c r="J62" s="66">
        <f>ROUND(H62*I62, 2)</f>
        <v>556.25</v>
      </c>
      <c r="K62" s="65"/>
      <c r="L62" s="66">
        <f>SmtRes!DG5</f>
        <v>267</v>
      </c>
    </row>
    <row r="63" spans="1:83" ht="14.4" x14ac:dyDescent="0.25">
      <c r="A63" s="62"/>
      <c r="B63" s="62" t="s">
        <v>582</v>
      </c>
      <c r="C63" s="69" t="s">
        <v>819</v>
      </c>
      <c r="D63" s="70" t="s">
        <v>568</v>
      </c>
      <c r="E63" s="71">
        <f>SmtRes!DO5*SmtRes!AT5</f>
        <v>0.24</v>
      </c>
      <c r="F63" s="71"/>
      <c r="G63" s="71">
        <f>ROUND(E63*G54, 7)</f>
        <v>0.48</v>
      </c>
      <c r="H63" s="72"/>
      <c r="I63" s="73"/>
      <c r="J63" s="72">
        <f>ROUND(SmtRes!AG5/SmtRes!DO5, 2)</f>
        <v>522.73</v>
      </c>
      <c r="K63" s="73"/>
      <c r="L63" s="72">
        <f>SmtRes!DH5</f>
        <v>250.91</v>
      </c>
      <c r="CE63">
        <v>1</v>
      </c>
    </row>
    <row r="64" spans="1:83" ht="14.4" x14ac:dyDescent="0.25">
      <c r="A64" s="62"/>
      <c r="B64" s="62"/>
      <c r="C64" s="75" t="s">
        <v>821</v>
      </c>
      <c r="D64" s="63"/>
      <c r="E64" s="64"/>
      <c r="F64" s="64"/>
      <c r="G64" s="64"/>
      <c r="H64" s="66"/>
      <c r="I64" s="65"/>
      <c r="J64" s="66"/>
      <c r="K64" s="65"/>
      <c r="L64" s="66">
        <f>L55+L57+L58</f>
        <v>1967.9399999999998</v>
      </c>
    </row>
    <row r="65" spans="1:83" ht="14.4" x14ac:dyDescent="0.25">
      <c r="A65" s="62"/>
      <c r="B65" s="62"/>
      <c r="C65" s="62" t="s">
        <v>822</v>
      </c>
      <c r="D65" s="63"/>
      <c r="E65" s="64"/>
      <c r="F65" s="64"/>
      <c r="G65" s="64"/>
      <c r="H65" s="66"/>
      <c r="I65" s="65"/>
      <c r="J65" s="66"/>
      <c r="K65" s="65"/>
      <c r="L65" s="66">
        <f>SUM(AR54:AR68)+SUM(AS54:AS68)+SUM(AT54:AT68)+SUM(AU54:AU68)+SUM(AV54:AV68)</f>
        <v>979.3</v>
      </c>
    </row>
    <row r="66" spans="1:83" ht="14.4" x14ac:dyDescent="0.25">
      <c r="A66" s="62"/>
      <c r="B66" s="62" t="s">
        <v>26</v>
      </c>
      <c r="C66" s="62" t="s">
        <v>823</v>
      </c>
      <c r="D66" s="63" t="s">
        <v>120</v>
      </c>
      <c r="E66" s="64">
        <f>Source!BZ28</f>
        <v>103</v>
      </c>
      <c r="F66" s="64"/>
      <c r="G66" s="64">
        <f>Source!AT28</f>
        <v>103</v>
      </c>
      <c r="H66" s="66"/>
      <c r="I66" s="65"/>
      <c r="J66" s="66"/>
      <c r="K66" s="65"/>
      <c r="L66" s="66">
        <f>SUM(AZ54:AZ68)</f>
        <v>1008.68</v>
      </c>
    </row>
    <row r="67" spans="1:83" ht="14.4" x14ac:dyDescent="0.25">
      <c r="A67" s="69"/>
      <c r="B67" s="69" t="s">
        <v>27</v>
      </c>
      <c r="C67" s="69" t="s">
        <v>824</v>
      </c>
      <c r="D67" s="70" t="s">
        <v>120</v>
      </c>
      <c r="E67" s="71">
        <f>Source!CA28</f>
        <v>60</v>
      </c>
      <c r="F67" s="71"/>
      <c r="G67" s="71">
        <f>Source!AU28</f>
        <v>60</v>
      </c>
      <c r="H67" s="72"/>
      <c r="I67" s="73"/>
      <c r="J67" s="72"/>
      <c r="K67" s="73"/>
      <c r="L67" s="72">
        <f>SUM(BA54:BA68)</f>
        <v>587.58000000000004</v>
      </c>
    </row>
    <row r="68" spans="1:83" ht="13.8" x14ac:dyDescent="0.25">
      <c r="C68" s="77" t="s">
        <v>825</v>
      </c>
      <c r="D68" s="77"/>
      <c r="E68" s="77"/>
      <c r="F68" s="77"/>
      <c r="G68" s="77"/>
      <c r="H68" s="77"/>
      <c r="I68" s="78">
        <f>IF(E54&lt;&gt;0,K68/E54, 0)</f>
        <v>1782.1</v>
      </c>
      <c r="J68" s="78"/>
      <c r="K68" s="78">
        <f>L55+L57+L66+L67+L58</f>
        <v>3564.2</v>
      </c>
      <c r="L68" s="78"/>
      <c r="AD68">
        <f>ROUND((Source!AT28/100)*((ROUND(SUMIF(SmtRes!AQ1:'SmtRes'!AQ5,"=1",SmtRes!AD1:'SmtRes'!AD5)*Source!I28, 2)+ROUND(SUMIF(SmtRes!AQ1:'SmtRes'!AQ5,"=1",SmtRes!AC1:'SmtRes'!AC5)*Source!I28, 2))), 2)</f>
        <v>3439.42</v>
      </c>
      <c r="AE68">
        <f>ROUND((Source!AU28/100)*((ROUND(SUMIF(SmtRes!AQ1:'SmtRes'!AQ5,"=1",SmtRes!AD1:'SmtRes'!AD5)*Source!I28, 2)+ROUND(SUMIF(SmtRes!AQ1:'SmtRes'!AQ5,"=1",SmtRes!AC1:'SmtRes'!AC5)*Source!I28, 2))), 2)</f>
        <v>2003.54</v>
      </c>
      <c r="AN68" s="74">
        <f>L55+L57+L66+L67+L58</f>
        <v>3564.2</v>
      </c>
      <c r="AO68" s="74">
        <f>L57</f>
        <v>988.63999999999987</v>
      </c>
      <c r="AQ68" t="s">
        <v>826</v>
      </c>
      <c r="AR68" s="74">
        <f>L55</f>
        <v>391.34</v>
      </c>
      <c r="AT68" s="74">
        <f>L58</f>
        <v>587.96</v>
      </c>
      <c r="AV68" t="s">
        <v>826</v>
      </c>
      <c r="AW68">
        <f>0</f>
        <v>0</v>
      </c>
      <c r="AZ68">
        <f>Source!X28</f>
        <v>1008.68</v>
      </c>
      <c r="BA68">
        <f>Source!Y28</f>
        <v>587.58000000000004</v>
      </c>
      <c r="CD68">
        <v>1</v>
      </c>
    </row>
    <row r="69" spans="1:83" ht="41.4" x14ac:dyDescent="0.25">
      <c r="A69" s="60" t="s">
        <v>32</v>
      </c>
      <c r="B69" s="62" t="s">
        <v>827</v>
      </c>
      <c r="C69" s="62" t="str">
        <f>Source!G32</f>
        <v>Развозка конструкций и материалов опор ВЛ 0,38-10 кВ по трассе: материалов оснастки сложных опор</v>
      </c>
      <c r="D69" s="63" t="str">
        <f>Source!H32</f>
        <v>ШТ</v>
      </c>
      <c r="E69" s="64">
        <f>Source!K32</f>
        <v>1</v>
      </c>
      <c r="F69" s="64"/>
      <c r="G69" s="64">
        <f>Source!I32</f>
        <v>1</v>
      </c>
      <c r="H69" s="66"/>
      <c r="I69" s="65"/>
      <c r="J69" s="66"/>
      <c r="K69" s="65"/>
      <c r="L69" s="66"/>
    </row>
    <row r="70" spans="1:83" ht="14.4" x14ac:dyDescent="0.25">
      <c r="A70" s="61"/>
      <c r="B70" s="64">
        <v>1</v>
      </c>
      <c r="C70" s="61" t="s">
        <v>816</v>
      </c>
      <c r="D70" s="63" t="s">
        <v>568</v>
      </c>
      <c r="E70" s="67"/>
      <c r="F70" s="64"/>
      <c r="G70" s="67">
        <f>Source!U32</f>
        <v>0.3</v>
      </c>
      <c r="H70" s="64"/>
      <c r="I70" s="64"/>
      <c r="J70" s="64"/>
      <c r="K70" s="64"/>
      <c r="L70" s="68">
        <f>SUM(L71:L71)-SUMIF(CE71:CE71, 1, L71:L71)</f>
        <v>133.41</v>
      </c>
    </row>
    <row r="71" spans="1:83" ht="14.4" x14ac:dyDescent="0.25">
      <c r="A71" s="62"/>
      <c r="B71" s="62" t="s">
        <v>566</v>
      </c>
      <c r="C71" s="62" t="s">
        <v>567</v>
      </c>
      <c r="D71" s="63" t="s">
        <v>568</v>
      </c>
      <c r="E71" s="64">
        <v>0.3</v>
      </c>
      <c r="F71" s="64"/>
      <c r="G71" s="64">
        <f>SmtRes!CX19</f>
        <v>0.3</v>
      </c>
      <c r="H71" s="66"/>
      <c r="I71" s="65"/>
      <c r="J71" s="66">
        <f>SmtRes!CZ19</f>
        <v>444.71</v>
      </c>
      <c r="K71" s="65"/>
      <c r="L71" s="66">
        <f>SmtRes!DI19</f>
        <v>133.41</v>
      </c>
    </row>
    <row r="72" spans="1:83" ht="14.4" x14ac:dyDescent="0.25">
      <c r="A72" s="61"/>
      <c r="B72" s="64">
        <v>2</v>
      </c>
      <c r="C72" s="61" t="s">
        <v>817</v>
      </c>
      <c r="D72" s="63"/>
      <c r="E72" s="67"/>
      <c r="F72" s="64"/>
      <c r="G72" s="67"/>
      <c r="H72" s="64"/>
      <c r="I72" s="64"/>
      <c r="J72" s="64"/>
      <c r="K72" s="64"/>
      <c r="L72" s="68">
        <f>SUM(L73:L76)-SUMIF(CE73:CE76, 1, L73:L76)</f>
        <v>91.34</v>
      </c>
    </row>
    <row r="73" spans="1:83" ht="14.4" x14ac:dyDescent="0.25">
      <c r="A73" s="61"/>
      <c r="B73" s="64"/>
      <c r="C73" s="61" t="s">
        <v>820</v>
      </c>
      <c r="D73" s="63" t="s">
        <v>568</v>
      </c>
      <c r="E73" s="67"/>
      <c r="F73" s="64"/>
      <c r="G73" s="67">
        <f>Source!V32</f>
        <v>0.16</v>
      </c>
      <c r="H73" s="64"/>
      <c r="I73" s="64"/>
      <c r="J73" s="64"/>
      <c r="K73" s="64"/>
      <c r="L73" s="68">
        <f>SUMIF(CE74:CE76, 1, L74:L76)</f>
        <v>83.64</v>
      </c>
      <c r="CE73">
        <v>1</v>
      </c>
    </row>
    <row r="74" spans="1:83" ht="27.6" x14ac:dyDescent="0.25">
      <c r="A74" s="62"/>
      <c r="B74" s="62" t="s">
        <v>576</v>
      </c>
      <c r="C74" s="62" t="s">
        <v>578</v>
      </c>
      <c r="D74" s="63" t="s">
        <v>574</v>
      </c>
      <c r="E74" s="64">
        <v>0.16</v>
      </c>
      <c r="F74" s="64"/>
      <c r="G74" s="64">
        <f>SmtRes!CX21</f>
        <v>0.16</v>
      </c>
      <c r="H74" s="66"/>
      <c r="I74" s="65"/>
      <c r="J74" s="66">
        <f>SmtRes!CZ21</f>
        <v>14.64</v>
      </c>
      <c r="K74" s="65"/>
      <c r="L74" s="66">
        <f>SmtRes!DG21</f>
        <v>2.34</v>
      </c>
    </row>
    <row r="75" spans="1:83" ht="27.6" x14ac:dyDescent="0.25">
      <c r="A75" s="62"/>
      <c r="B75" s="62" t="s">
        <v>579</v>
      </c>
      <c r="C75" s="62" t="s">
        <v>581</v>
      </c>
      <c r="D75" s="63" t="s">
        <v>574</v>
      </c>
      <c r="E75" s="64">
        <v>0.16</v>
      </c>
      <c r="F75" s="64"/>
      <c r="G75" s="64">
        <f>SmtRes!CX22</f>
        <v>0.16</v>
      </c>
      <c r="H75" s="66">
        <f>SmtRes!CZ22</f>
        <v>487.94</v>
      </c>
      <c r="I75" s="65">
        <f>SmtRes!AJ22</f>
        <v>1.1399999999999999</v>
      </c>
      <c r="J75" s="66">
        <f>ROUND(H75*I75, 2)</f>
        <v>556.25</v>
      </c>
      <c r="K75" s="65"/>
      <c r="L75" s="66">
        <f>SmtRes!DG22</f>
        <v>89</v>
      </c>
    </row>
    <row r="76" spans="1:83" ht="14.4" x14ac:dyDescent="0.25">
      <c r="A76" s="62"/>
      <c r="B76" s="62" t="s">
        <v>582</v>
      </c>
      <c r="C76" s="69" t="s">
        <v>819</v>
      </c>
      <c r="D76" s="70" t="s">
        <v>568</v>
      </c>
      <c r="E76" s="71">
        <f>SmtRes!DO22*SmtRes!AT22</f>
        <v>0.16</v>
      </c>
      <c r="F76" s="71"/>
      <c r="G76" s="71">
        <f>ROUND(E76*G69, 7)</f>
        <v>0.16</v>
      </c>
      <c r="H76" s="72"/>
      <c r="I76" s="73"/>
      <c r="J76" s="72">
        <f>ROUND(SmtRes!AG22/SmtRes!DO22, 2)</f>
        <v>522.73</v>
      </c>
      <c r="K76" s="73"/>
      <c r="L76" s="72">
        <f>SmtRes!DH22</f>
        <v>83.64</v>
      </c>
      <c r="CE76">
        <v>1</v>
      </c>
    </row>
    <row r="77" spans="1:83" ht="14.4" x14ac:dyDescent="0.25">
      <c r="A77" s="62"/>
      <c r="B77" s="62"/>
      <c r="C77" s="75" t="s">
        <v>821</v>
      </c>
      <c r="D77" s="63"/>
      <c r="E77" s="64"/>
      <c r="F77" s="64"/>
      <c r="G77" s="64"/>
      <c r="H77" s="66"/>
      <c r="I77" s="65"/>
      <c r="J77" s="66"/>
      <c r="K77" s="65"/>
      <c r="L77" s="66">
        <f>L70+L72+L73</f>
        <v>308.39</v>
      </c>
    </row>
    <row r="78" spans="1:83" ht="14.4" x14ac:dyDescent="0.25">
      <c r="A78" s="62"/>
      <c r="B78" s="62"/>
      <c r="C78" s="62" t="s">
        <v>822</v>
      </c>
      <c r="D78" s="63"/>
      <c r="E78" s="64"/>
      <c r="F78" s="64"/>
      <c r="G78" s="64"/>
      <c r="H78" s="66"/>
      <c r="I78" s="65"/>
      <c r="J78" s="66"/>
      <c r="K78" s="65"/>
      <c r="L78" s="66">
        <f>SUM(AR69:AR81)+SUM(AS69:AS81)+SUM(AT69:AT81)+SUM(AU69:AU81)+SUM(AV69:AV81)</f>
        <v>217.05</v>
      </c>
    </row>
    <row r="79" spans="1:83" ht="14.4" x14ac:dyDescent="0.25">
      <c r="A79" s="62"/>
      <c r="B79" s="62" t="s">
        <v>26</v>
      </c>
      <c r="C79" s="62" t="s">
        <v>823</v>
      </c>
      <c r="D79" s="63" t="s">
        <v>120</v>
      </c>
      <c r="E79" s="64">
        <f>Source!BZ32</f>
        <v>103</v>
      </c>
      <c r="F79" s="64"/>
      <c r="G79" s="64">
        <f>Source!AT32</f>
        <v>103</v>
      </c>
      <c r="H79" s="66"/>
      <c r="I79" s="65"/>
      <c r="J79" s="66"/>
      <c r="K79" s="65"/>
      <c r="L79" s="66">
        <f>SUM(AZ69:AZ81)</f>
        <v>223.56</v>
      </c>
    </row>
    <row r="80" spans="1:83" ht="14.4" x14ac:dyDescent="0.25">
      <c r="A80" s="69"/>
      <c r="B80" s="69" t="s">
        <v>27</v>
      </c>
      <c r="C80" s="69" t="s">
        <v>824</v>
      </c>
      <c r="D80" s="70" t="s">
        <v>120</v>
      </c>
      <c r="E80" s="71">
        <f>Source!CA32</f>
        <v>60</v>
      </c>
      <c r="F80" s="71"/>
      <c r="G80" s="71">
        <f>Source!AU32</f>
        <v>60</v>
      </c>
      <c r="H80" s="72"/>
      <c r="I80" s="73"/>
      <c r="J80" s="72"/>
      <c r="K80" s="73"/>
      <c r="L80" s="72">
        <f>SUM(BA69:BA81)</f>
        <v>130.22999999999999</v>
      </c>
    </row>
    <row r="81" spans="1:83" ht="13.8" x14ac:dyDescent="0.25">
      <c r="C81" s="77" t="s">
        <v>825</v>
      </c>
      <c r="D81" s="77"/>
      <c r="E81" s="77"/>
      <c r="F81" s="77"/>
      <c r="G81" s="77"/>
      <c r="H81" s="77"/>
      <c r="I81" s="78">
        <f>IF(E69&lt;&gt;0,K81/E69, 0)</f>
        <v>662.18</v>
      </c>
      <c r="J81" s="78"/>
      <c r="K81" s="78">
        <f>L70+L72+L79+L80+L73</f>
        <v>662.18</v>
      </c>
      <c r="L81" s="78"/>
      <c r="AD81">
        <f>ROUND((Source!AT32/100)*((ROUND(SUMIF(SmtRes!AQ19:'SmtRes'!AQ22,"=1",SmtRes!AD19:'SmtRes'!AD22)*Source!I32, 2)+ROUND(SUMIF(SmtRes!AQ19:'SmtRes'!AQ22,"=1",SmtRes!AC19:'SmtRes'!AC22)*Source!I32, 2))), 2)</f>
        <v>996.46</v>
      </c>
      <c r="AE81">
        <f>ROUND((Source!AU32/100)*((ROUND(SUMIF(SmtRes!AQ19:'SmtRes'!AQ22,"=1",SmtRes!AD19:'SmtRes'!AD22)*Source!I32, 2)+ROUND(SUMIF(SmtRes!AQ19:'SmtRes'!AQ22,"=1",SmtRes!AC19:'SmtRes'!AC22)*Source!I32, 2))), 2)</f>
        <v>580.46</v>
      </c>
      <c r="AN81" s="74">
        <f>L70+L72+L79+L80+L73</f>
        <v>662.18</v>
      </c>
      <c r="AO81" s="74">
        <f>L72</f>
        <v>91.34</v>
      </c>
      <c r="AQ81" t="s">
        <v>826</v>
      </c>
      <c r="AR81" s="74">
        <f>L70</f>
        <v>133.41</v>
      </c>
      <c r="AT81" s="74">
        <f>L73</f>
        <v>83.64</v>
      </c>
      <c r="AV81" t="s">
        <v>826</v>
      </c>
      <c r="AW81">
        <f>0</f>
        <v>0</v>
      </c>
      <c r="AZ81">
        <f>Source!X32</f>
        <v>223.56</v>
      </c>
      <c r="BA81">
        <f>Source!Y32</f>
        <v>130.22999999999999</v>
      </c>
      <c r="CD81">
        <v>1</v>
      </c>
    </row>
    <row r="82" spans="1:83" ht="41.4" x14ac:dyDescent="0.25">
      <c r="A82" s="60" t="s">
        <v>67</v>
      </c>
      <c r="B82" s="62" t="s">
        <v>828</v>
      </c>
      <c r="C82" s="62" t="str">
        <f>Source!G52</f>
        <v>Установка железобетонных опор ВЛ 0,38; 6-10 кВ с траверсами без приставок: одностоечных с одним подкосом</v>
      </c>
      <c r="D82" s="63" t="str">
        <f>Source!H52</f>
        <v>ШТ</v>
      </c>
      <c r="E82" s="64">
        <f>Source!K52</f>
        <v>1</v>
      </c>
      <c r="F82" s="64"/>
      <c r="G82" s="64">
        <f>Source!I52</f>
        <v>1</v>
      </c>
      <c r="H82" s="66"/>
      <c r="I82" s="65"/>
      <c r="J82" s="66"/>
      <c r="K82" s="65"/>
      <c r="L82" s="66"/>
    </row>
    <row r="83" spans="1:83" ht="14.4" x14ac:dyDescent="0.25">
      <c r="A83" s="61"/>
      <c r="B83" s="64">
        <v>1</v>
      </c>
      <c r="C83" s="61" t="s">
        <v>816</v>
      </c>
      <c r="D83" s="63" t="s">
        <v>568</v>
      </c>
      <c r="E83" s="67"/>
      <c r="F83" s="64"/>
      <c r="G83" s="67">
        <f>Source!U52</f>
        <v>5.98</v>
      </c>
      <c r="H83" s="64"/>
      <c r="I83" s="64"/>
      <c r="J83" s="64"/>
      <c r="K83" s="64"/>
      <c r="L83" s="68">
        <f>SUM(L84:L84)-SUMIF(CE84:CE84, 1, L84:L84)</f>
        <v>2880.98</v>
      </c>
    </row>
    <row r="84" spans="1:83" ht="14.4" x14ac:dyDescent="0.25">
      <c r="A84" s="62"/>
      <c r="B84" s="62" t="s">
        <v>583</v>
      </c>
      <c r="C84" s="62" t="s">
        <v>584</v>
      </c>
      <c r="D84" s="63" t="s">
        <v>568</v>
      </c>
      <c r="E84" s="64">
        <v>5.98</v>
      </c>
      <c r="F84" s="64"/>
      <c r="G84" s="64">
        <f>SmtRes!CX63</f>
        <v>5.98</v>
      </c>
      <c r="H84" s="66"/>
      <c r="I84" s="65"/>
      <c r="J84" s="66">
        <f>SmtRes!CZ63</f>
        <v>481.77</v>
      </c>
      <c r="K84" s="65"/>
      <c r="L84" s="66">
        <f>SmtRes!DI63</f>
        <v>2880.98</v>
      </c>
    </row>
    <row r="85" spans="1:83" ht="14.4" x14ac:dyDescent="0.25">
      <c r="A85" s="61"/>
      <c r="B85" s="64">
        <v>2</v>
      </c>
      <c r="C85" s="61" t="s">
        <v>817</v>
      </c>
      <c r="D85" s="63"/>
      <c r="E85" s="67"/>
      <c r="F85" s="64"/>
      <c r="G85" s="67"/>
      <c r="H85" s="64"/>
      <c r="I85" s="64"/>
      <c r="J85" s="64"/>
      <c r="K85" s="64"/>
      <c r="L85" s="68">
        <f>SUM(L86:L90)-SUMIF(CE86:CE90, 1, L86:L90)</f>
        <v>4206.1299999999992</v>
      </c>
    </row>
    <row r="86" spans="1:83" ht="14.4" x14ac:dyDescent="0.25">
      <c r="A86" s="61"/>
      <c r="B86" s="64"/>
      <c r="C86" s="61" t="s">
        <v>820</v>
      </c>
      <c r="D86" s="63" t="s">
        <v>568</v>
      </c>
      <c r="E86" s="67"/>
      <c r="F86" s="64"/>
      <c r="G86" s="67">
        <f>Source!V52</f>
        <v>2</v>
      </c>
      <c r="H86" s="64"/>
      <c r="I86" s="64"/>
      <c r="J86" s="64"/>
      <c r="K86" s="64"/>
      <c r="L86" s="68">
        <f>SUMIF(CE87:CE90, 1, L87:L90)</f>
        <v>1170.29</v>
      </c>
      <c r="CE86">
        <v>1</v>
      </c>
    </row>
    <row r="87" spans="1:83" ht="41.4" x14ac:dyDescent="0.25">
      <c r="A87" s="62"/>
      <c r="B87" s="62" t="s">
        <v>585</v>
      </c>
      <c r="C87" s="62" t="s">
        <v>587</v>
      </c>
      <c r="D87" s="63" t="s">
        <v>574</v>
      </c>
      <c r="E87" s="64">
        <v>1.6</v>
      </c>
      <c r="F87" s="64"/>
      <c r="G87" s="64">
        <f>SmtRes!CX65</f>
        <v>1.6</v>
      </c>
      <c r="H87" s="66">
        <f>SmtRes!CZ65</f>
        <v>2088.77</v>
      </c>
      <c r="I87" s="65">
        <f>SmtRes!AJ65</f>
        <v>1.19</v>
      </c>
      <c r="J87" s="66">
        <f>ROUND(H87*I87, 2)</f>
        <v>2485.64</v>
      </c>
      <c r="K87" s="65"/>
      <c r="L87" s="66">
        <f>SmtRes!DG65</f>
        <v>3977.02</v>
      </c>
    </row>
    <row r="88" spans="1:83" ht="14.4" x14ac:dyDescent="0.25">
      <c r="A88" s="62"/>
      <c r="B88" s="62" t="s">
        <v>588</v>
      </c>
      <c r="C88" s="62" t="s">
        <v>829</v>
      </c>
      <c r="D88" s="63" t="s">
        <v>568</v>
      </c>
      <c r="E88" s="64">
        <f>SmtRes!DO65*SmtRes!AT65</f>
        <v>1.6</v>
      </c>
      <c r="F88" s="64"/>
      <c r="G88" s="64">
        <f>ROUND(E88*G82, 7)</f>
        <v>1.6</v>
      </c>
      <c r="H88" s="66"/>
      <c r="I88" s="65"/>
      <c r="J88" s="66">
        <f>ROUND(SmtRes!AG65/SmtRes!DO65, 2)</f>
        <v>600.75</v>
      </c>
      <c r="K88" s="65"/>
      <c r="L88" s="66">
        <f>SmtRes!DH65</f>
        <v>961.2</v>
      </c>
      <c r="CE88">
        <v>1</v>
      </c>
    </row>
    <row r="89" spans="1:83" ht="27.6" x14ac:dyDescent="0.25">
      <c r="A89" s="62"/>
      <c r="B89" s="62" t="s">
        <v>589</v>
      </c>
      <c r="C89" s="62" t="s">
        <v>591</v>
      </c>
      <c r="D89" s="63" t="s">
        <v>574</v>
      </c>
      <c r="E89" s="64">
        <v>0.4</v>
      </c>
      <c r="F89" s="64"/>
      <c r="G89" s="64">
        <f>SmtRes!CX66</f>
        <v>0.4</v>
      </c>
      <c r="H89" s="66"/>
      <c r="I89" s="65"/>
      <c r="J89" s="66">
        <f>SmtRes!CZ66</f>
        <v>572.77</v>
      </c>
      <c r="K89" s="65"/>
      <c r="L89" s="66">
        <f>SmtRes!DG66</f>
        <v>229.11</v>
      </c>
    </row>
    <row r="90" spans="1:83" ht="14.4" x14ac:dyDescent="0.25">
      <c r="A90" s="62"/>
      <c r="B90" s="62" t="s">
        <v>582</v>
      </c>
      <c r="C90" s="62" t="s">
        <v>819</v>
      </c>
      <c r="D90" s="63" t="s">
        <v>568</v>
      </c>
      <c r="E90" s="64">
        <f>SmtRes!DO66*SmtRes!AT66</f>
        <v>0.4</v>
      </c>
      <c r="F90" s="64"/>
      <c r="G90" s="64">
        <f>ROUND(E90*G82, 7)</f>
        <v>0.4</v>
      </c>
      <c r="H90" s="66"/>
      <c r="I90" s="65"/>
      <c r="J90" s="66">
        <f>ROUND(SmtRes!AG66/SmtRes!DO66, 2)</f>
        <v>522.73</v>
      </c>
      <c r="K90" s="65"/>
      <c r="L90" s="66">
        <f>SmtRes!DH66</f>
        <v>209.09</v>
      </c>
      <c r="CE90">
        <v>1</v>
      </c>
    </row>
    <row r="91" spans="1:83" ht="14.4" x14ac:dyDescent="0.25">
      <c r="A91" s="61"/>
      <c r="B91" s="64">
        <v>4</v>
      </c>
      <c r="C91" s="61" t="s">
        <v>830</v>
      </c>
      <c r="D91" s="63"/>
      <c r="E91" s="67"/>
      <c r="F91" s="64"/>
      <c r="G91" s="67"/>
      <c r="H91" s="64"/>
      <c r="I91" s="64"/>
      <c r="J91" s="64"/>
      <c r="K91" s="64"/>
      <c r="L91" s="68">
        <f>SUM(L92:L97)-SUMIF(CE92:CE97, 1, L92:L97)</f>
        <v>167.89</v>
      </c>
    </row>
    <row r="92" spans="1:83" ht="14.4" x14ac:dyDescent="0.25">
      <c r="A92" s="62"/>
      <c r="B92" s="62" t="s">
        <v>592</v>
      </c>
      <c r="C92" s="62" t="s">
        <v>594</v>
      </c>
      <c r="D92" s="63" t="s">
        <v>43</v>
      </c>
      <c r="E92" s="64">
        <v>0.1</v>
      </c>
      <c r="F92" s="64"/>
      <c r="G92" s="64">
        <f>SmtRes!CX67</f>
        <v>0.1</v>
      </c>
      <c r="H92" s="66">
        <f>SmtRes!CZ67</f>
        <v>238.29</v>
      </c>
      <c r="I92" s="65">
        <f>SmtRes!AI67</f>
        <v>1.69</v>
      </c>
      <c r="J92" s="66">
        <f>ROUND(H92*I92, 2)</f>
        <v>402.71</v>
      </c>
      <c r="K92" s="65"/>
      <c r="L92" s="66">
        <f>SmtRes!DF67</f>
        <v>40.270000000000003</v>
      </c>
    </row>
    <row r="93" spans="1:83" ht="14.4" x14ac:dyDescent="0.25">
      <c r="A93" s="62"/>
      <c r="B93" s="62" t="s">
        <v>595</v>
      </c>
      <c r="C93" s="62" t="s">
        <v>597</v>
      </c>
      <c r="D93" s="63" t="s">
        <v>43</v>
      </c>
      <c r="E93" s="64">
        <v>0.03</v>
      </c>
      <c r="F93" s="64"/>
      <c r="G93" s="64">
        <f>SmtRes!CX68</f>
        <v>0.03</v>
      </c>
      <c r="H93" s="66">
        <f>SmtRes!CZ68</f>
        <v>58.53</v>
      </c>
      <c r="I93" s="65">
        <f>SmtRes!AI68</f>
        <v>1.69</v>
      </c>
      <c r="J93" s="66">
        <f>ROUND(H93*I93, 2)</f>
        <v>98.92</v>
      </c>
      <c r="K93" s="65"/>
      <c r="L93" s="66">
        <f>SmtRes!DF68</f>
        <v>2.97</v>
      </c>
    </row>
    <row r="94" spans="1:83" ht="14.4" x14ac:dyDescent="0.25">
      <c r="A94" s="62"/>
      <c r="B94" s="62" t="s">
        <v>598</v>
      </c>
      <c r="C94" s="62" t="s">
        <v>600</v>
      </c>
      <c r="D94" s="63" t="s">
        <v>43</v>
      </c>
      <c r="E94" s="64">
        <v>0.02</v>
      </c>
      <c r="F94" s="64"/>
      <c r="G94" s="64">
        <f>SmtRes!CX70</f>
        <v>0.02</v>
      </c>
      <c r="H94" s="66">
        <f>SmtRes!CZ70</f>
        <v>56.11</v>
      </c>
      <c r="I94" s="65">
        <f>SmtRes!AI70</f>
        <v>1.48</v>
      </c>
      <c r="J94" s="66">
        <f>ROUND(H94*I94, 2)</f>
        <v>83.04</v>
      </c>
      <c r="K94" s="65"/>
      <c r="L94" s="66">
        <f>SmtRes!DF70</f>
        <v>1.66</v>
      </c>
    </row>
    <row r="95" spans="1:83" ht="14.4" x14ac:dyDescent="0.25">
      <c r="A95" s="62"/>
      <c r="B95" s="62" t="s">
        <v>601</v>
      </c>
      <c r="C95" s="62" t="s">
        <v>603</v>
      </c>
      <c r="D95" s="63" t="s">
        <v>51</v>
      </c>
      <c r="E95" s="64">
        <v>4.0000000000000002E-4</v>
      </c>
      <c r="F95" s="64"/>
      <c r="G95" s="64">
        <f>SmtRes!CX75</f>
        <v>4.0000000000000002E-4</v>
      </c>
      <c r="H95" s="66">
        <f>SmtRes!CZ75</f>
        <v>61265.39</v>
      </c>
      <c r="I95" s="65">
        <f>SmtRes!AI75</f>
        <v>1.44</v>
      </c>
      <c r="J95" s="66">
        <f>ROUND(H95*I95, 2)</f>
        <v>88222.16</v>
      </c>
      <c r="K95" s="65"/>
      <c r="L95" s="66">
        <f>SmtRes!DF75</f>
        <v>35.29</v>
      </c>
    </row>
    <row r="96" spans="1:83" ht="14.4" x14ac:dyDescent="0.25">
      <c r="A96" s="62"/>
      <c r="B96" s="62" t="s">
        <v>604</v>
      </c>
      <c r="C96" s="62" t="s">
        <v>606</v>
      </c>
      <c r="D96" s="63" t="s">
        <v>51</v>
      </c>
      <c r="E96" s="64">
        <v>1E-4</v>
      </c>
      <c r="F96" s="64"/>
      <c r="G96" s="64">
        <f>SmtRes!CX76</f>
        <v>1E-4</v>
      </c>
      <c r="H96" s="66">
        <f>SmtRes!CZ76</f>
        <v>80020.98</v>
      </c>
      <c r="I96" s="65">
        <f>SmtRes!AI76</f>
        <v>1.29</v>
      </c>
      <c r="J96" s="66">
        <f>ROUND(H96*I96, 2)</f>
        <v>103227.06</v>
      </c>
      <c r="K96" s="65"/>
      <c r="L96" s="66">
        <f>SmtRes!DF76</f>
        <v>10.32</v>
      </c>
    </row>
    <row r="97" spans="1:82" ht="14.4" x14ac:dyDescent="0.25">
      <c r="A97" s="62"/>
      <c r="B97" s="62" t="s">
        <v>607</v>
      </c>
      <c r="C97" s="62" t="s">
        <v>609</v>
      </c>
      <c r="D97" s="63" t="s">
        <v>111</v>
      </c>
      <c r="E97" s="64">
        <v>0.06</v>
      </c>
      <c r="F97" s="64"/>
      <c r="G97" s="64">
        <f>SmtRes!CX77</f>
        <v>0.06</v>
      </c>
      <c r="H97" s="66">
        <f>SmtRes!CZ77</f>
        <v>1031.73</v>
      </c>
      <c r="I97" s="65">
        <f>SmtRes!AI77</f>
        <v>1.25</v>
      </c>
      <c r="J97" s="66">
        <f>ROUND(H97*I97, 2)</f>
        <v>1289.6600000000001</v>
      </c>
      <c r="K97" s="65"/>
      <c r="L97" s="66">
        <f>SmtRes!DF77</f>
        <v>77.38</v>
      </c>
    </row>
    <row r="98" spans="1:82" ht="27.6" x14ac:dyDescent="0.25">
      <c r="A98" s="62"/>
      <c r="B98" s="62" t="str">
        <f>EtalonRes!I71</f>
        <v>05.1.02.07</v>
      </c>
      <c r="C98" s="62" t="str">
        <f>EtalonRes!K71</f>
        <v>Стойка железобетонная вибрированная для опор</v>
      </c>
      <c r="D98" s="63" t="str">
        <f>EtalonRes!O71</f>
        <v>ШТ</v>
      </c>
      <c r="E98" s="64">
        <f>EtalonRes!X71</f>
        <v>0</v>
      </c>
      <c r="F98" s="64"/>
      <c r="G98" s="64">
        <f>ROUND(EtalonRes!AG71*Source!I52, 7)</f>
        <v>0</v>
      </c>
      <c r="H98" s="66"/>
      <c r="I98" s="65"/>
      <c r="J98" s="66"/>
      <c r="K98" s="65"/>
      <c r="L98" s="66"/>
    </row>
    <row r="99" spans="1:82" ht="14.4" x14ac:dyDescent="0.25">
      <c r="A99" s="62"/>
      <c r="B99" s="62" t="str">
        <f>EtalonRes!I72</f>
        <v>07.2.02.05</v>
      </c>
      <c r="C99" s="62" t="str">
        <f>EtalonRes!K72</f>
        <v>Траверсы стальные</v>
      </c>
      <c r="D99" s="63" t="str">
        <f>EtalonRes!O72</f>
        <v>т</v>
      </c>
      <c r="E99" s="64">
        <f>EtalonRes!X72</f>
        <v>0</v>
      </c>
      <c r="F99" s="64"/>
      <c r="G99" s="64">
        <f>ROUND(EtalonRes!AG72*Source!I52, 7)</f>
        <v>0</v>
      </c>
      <c r="H99" s="66"/>
      <c r="I99" s="65"/>
      <c r="J99" s="66"/>
      <c r="K99" s="65"/>
      <c r="L99" s="66"/>
    </row>
    <row r="100" spans="1:82" ht="14.4" x14ac:dyDescent="0.25">
      <c r="A100" s="62"/>
      <c r="B100" s="62" t="str">
        <f>EtalonRes!I73</f>
        <v>07.2.07.13</v>
      </c>
      <c r="C100" s="62" t="str">
        <f>EtalonRes!K73</f>
        <v>Хомуты стальные</v>
      </c>
      <c r="D100" s="63" t="str">
        <f>EtalonRes!O73</f>
        <v>кг</v>
      </c>
      <c r="E100" s="64">
        <f>EtalonRes!X73</f>
        <v>0</v>
      </c>
      <c r="F100" s="64"/>
      <c r="G100" s="64">
        <f>ROUND(EtalonRes!AG73*Source!I52, 7)</f>
        <v>0</v>
      </c>
      <c r="H100" s="66"/>
      <c r="I100" s="65"/>
      <c r="J100" s="66"/>
      <c r="K100" s="65"/>
      <c r="L100" s="66"/>
    </row>
    <row r="101" spans="1:82" ht="14.4" x14ac:dyDescent="0.25">
      <c r="A101" s="62"/>
      <c r="B101" s="62" t="str">
        <f>EtalonRes!I74</f>
        <v>08.3.04.02</v>
      </c>
      <c r="C101" s="62" t="str">
        <f>EtalonRes!K74</f>
        <v>Сталь стержневая диаметром до 10 мм</v>
      </c>
      <c r="D101" s="63" t="str">
        <f>EtalonRes!O74</f>
        <v>т</v>
      </c>
      <c r="E101" s="64">
        <f>EtalonRes!X74</f>
        <v>0</v>
      </c>
      <c r="F101" s="64"/>
      <c r="G101" s="64">
        <f>ROUND(EtalonRes!AG74*Source!I52, 7)</f>
        <v>0</v>
      </c>
      <c r="H101" s="66"/>
      <c r="I101" s="65"/>
      <c r="J101" s="66"/>
      <c r="K101" s="65"/>
      <c r="L101" s="66"/>
    </row>
    <row r="102" spans="1:82" ht="14.4" x14ac:dyDescent="0.25">
      <c r="A102" s="62"/>
      <c r="B102" s="62" t="str">
        <f>EtalonRes!I78</f>
        <v>22.2.01.04</v>
      </c>
      <c r="C102" s="62" t="str">
        <f>EtalonRes!K78</f>
        <v>Изоляторы штыревые</v>
      </c>
      <c r="D102" s="63" t="str">
        <f>EtalonRes!O78</f>
        <v>ШТ</v>
      </c>
      <c r="E102" s="64">
        <f>EtalonRes!X78</f>
        <v>0</v>
      </c>
      <c r="F102" s="64"/>
      <c r="G102" s="64">
        <f>ROUND(EtalonRes!AG78*Source!I52, 7)</f>
        <v>0</v>
      </c>
      <c r="H102" s="66"/>
      <c r="I102" s="65"/>
      <c r="J102" s="66"/>
      <c r="K102" s="65"/>
      <c r="L102" s="66"/>
    </row>
    <row r="103" spans="1:82" ht="14.4" x14ac:dyDescent="0.25">
      <c r="A103" s="62"/>
      <c r="B103" s="62" t="str">
        <f>EtalonRes!I79</f>
        <v>22.2.02.07</v>
      </c>
      <c r="C103" s="62" t="str">
        <f>EtalonRes!K79</f>
        <v>Детали крепления</v>
      </c>
      <c r="D103" s="63" t="str">
        <f>EtalonRes!O79</f>
        <v>кг</v>
      </c>
      <c r="E103" s="64">
        <f>EtalonRes!X79</f>
        <v>0</v>
      </c>
      <c r="F103" s="64"/>
      <c r="G103" s="64">
        <f>ROUND(EtalonRes!AG79*Source!I52, 7)</f>
        <v>0</v>
      </c>
      <c r="H103" s="66"/>
      <c r="I103" s="65"/>
      <c r="J103" s="66"/>
      <c r="K103" s="65"/>
      <c r="L103" s="66"/>
    </row>
    <row r="104" spans="1:82" ht="14.4" x14ac:dyDescent="0.25">
      <c r="A104" s="62"/>
      <c r="B104" s="62" t="str">
        <f>EtalonRes!I80</f>
        <v>22.2.02.21</v>
      </c>
      <c r="C104" s="62" t="str">
        <f>EtalonRes!K80</f>
        <v>Штыри</v>
      </c>
      <c r="D104" s="63" t="str">
        <f>EtalonRes!O80</f>
        <v>ШТ</v>
      </c>
      <c r="E104" s="64">
        <f>EtalonRes!X80</f>
        <v>0</v>
      </c>
      <c r="F104" s="64"/>
      <c r="G104" s="64">
        <f>ROUND(EtalonRes!AG80*Source!I52, 7)</f>
        <v>0</v>
      </c>
      <c r="H104" s="66"/>
      <c r="I104" s="65"/>
      <c r="J104" s="66"/>
      <c r="K104" s="65"/>
      <c r="L104" s="66"/>
    </row>
    <row r="105" spans="1:82" ht="14.4" x14ac:dyDescent="0.25">
      <c r="A105" s="62"/>
      <c r="B105" s="62" t="str">
        <f>EtalonRes!I81</f>
        <v>22.2.02.23</v>
      </c>
      <c r="C105" s="69" t="str">
        <f>EtalonRes!K81</f>
        <v>Металлические плакаты</v>
      </c>
      <c r="D105" s="70" t="str">
        <f>EtalonRes!O81</f>
        <v>ШТ</v>
      </c>
      <c r="E105" s="71">
        <f>EtalonRes!X81</f>
        <v>0</v>
      </c>
      <c r="F105" s="71"/>
      <c r="G105" s="71">
        <f>ROUND(EtalonRes!AG81*Source!I52, 7)</f>
        <v>0</v>
      </c>
      <c r="H105" s="72"/>
      <c r="I105" s="73"/>
      <c r="J105" s="72"/>
      <c r="K105" s="73"/>
      <c r="L105" s="72"/>
    </row>
    <row r="106" spans="1:82" ht="14.4" x14ac:dyDescent="0.25">
      <c r="A106" s="62"/>
      <c r="B106" s="62"/>
      <c r="C106" s="75" t="s">
        <v>821</v>
      </c>
      <c r="D106" s="63"/>
      <c r="E106" s="64"/>
      <c r="F106" s="64"/>
      <c r="G106" s="64"/>
      <c r="H106" s="66"/>
      <c r="I106" s="65"/>
      <c r="J106" s="66"/>
      <c r="K106" s="65"/>
      <c r="L106" s="66">
        <f>L83+L85+L86+L91</f>
        <v>8425.2899999999972</v>
      </c>
    </row>
    <row r="107" spans="1:82" ht="14.4" x14ac:dyDescent="0.25">
      <c r="A107" s="62"/>
      <c r="B107" s="62"/>
      <c r="C107" s="62" t="s">
        <v>822</v>
      </c>
      <c r="D107" s="63"/>
      <c r="E107" s="64"/>
      <c r="F107" s="64"/>
      <c r="G107" s="64"/>
      <c r="H107" s="66"/>
      <c r="I107" s="65"/>
      <c r="J107" s="66"/>
      <c r="K107" s="65"/>
      <c r="L107" s="66">
        <f>SUM(AR82:AR110)+SUM(AS82:AS110)+SUM(AT82:AT110)+SUM(AU82:AU110)+SUM(AV82:AV110)</f>
        <v>4051.27</v>
      </c>
    </row>
    <row r="108" spans="1:82" ht="14.4" x14ac:dyDescent="0.25">
      <c r="A108" s="62"/>
      <c r="B108" s="62" t="s">
        <v>26</v>
      </c>
      <c r="C108" s="62" t="s">
        <v>823</v>
      </c>
      <c r="D108" s="63" t="s">
        <v>120</v>
      </c>
      <c r="E108" s="64">
        <f>Source!BZ52</f>
        <v>103</v>
      </c>
      <c r="F108" s="64"/>
      <c r="G108" s="64">
        <f>Source!AT52</f>
        <v>103</v>
      </c>
      <c r="H108" s="66"/>
      <c r="I108" s="65"/>
      <c r="J108" s="66"/>
      <c r="K108" s="65"/>
      <c r="L108" s="66">
        <f>SUM(AZ82:AZ110)</f>
        <v>4172.8100000000004</v>
      </c>
    </row>
    <row r="109" spans="1:82" ht="14.4" x14ac:dyDescent="0.25">
      <c r="A109" s="69"/>
      <c r="B109" s="69" t="s">
        <v>27</v>
      </c>
      <c r="C109" s="69" t="s">
        <v>824</v>
      </c>
      <c r="D109" s="70" t="s">
        <v>120</v>
      </c>
      <c r="E109" s="71">
        <f>Source!CA52</f>
        <v>60</v>
      </c>
      <c r="F109" s="71"/>
      <c r="G109" s="71">
        <f>Source!AU52</f>
        <v>60</v>
      </c>
      <c r="H109" s="72"/>
      <c r="I109" s="73"/>
      <c r="J109" s="72"/>
      <c r="K109" s="73"/>
      <c r="L109" s="72">
        <f>SUM(BA82:BA110)</f>
        <v>2430.7600000000002</v>
      </c>
    </row>
    <row r="110" spans="1:82" ht="13.8" x14ac:dyDescent="0.25">
      <c r="C110" s="77" t="s">
        <v>825</v>
      </c>
      <c r="D110" s="77"/>
      <c r="E110" s="77"/>
      <c r="F110" s="77"/>
      <c r="G110" s="77"/>
      <c r="H110" s="77"/>
      <c r="I110" s="78">
        <f>IF(E82&lt;&gt;0,K110/E82, 0)</f>
        <v>15028.86</v>
      </c>
      <c r="J110" s="78"/>
      <c r="K110" s="78">
        <f>L83+L85+L91+L108+L109+L86</f>
        <v>15028.86</v>
      </c>
      <c r="L110" s="78"/>
      <c r="AD110">
        <f>ROUND((Source!AT52/100)*((ROUND(SUMIF(SmtRes!AQ63:'SmtRes'!AQ82,"=1",SmtRes!AD63:'SmtRes'!AD82)*Source!I52, 2)+ROUND(SUMIF(SmtRes!AQ63:'SmtRes'!AQ82,"=1",SmtRes!AC63:'SmtRes'!AC82)*Source!I52, 2))), 2)</f>
        <v>1653.41</v>
      </c>
      <c r="AE110">
        <f>ROUND((Source!AU52/100)*((ROUND(SUMIF(SmtRes!AQ63:'SmtRes'!AQ82,"=1",SmtRes!AD63:'SmtRes'!AD82)*Source!I52, 2)+ROUND(SUMIF(SmtRes!AQ63:'SmtRes'!AQ82,"=1",SmtRes!AC63:'SmtRes'!AC82)*Source!I52, 2))), 2)</f>
        <v>963.15</v>
      </c>
      <c r="AN110" s="74">
        <f>L83+L85+L91+L108+L109+L86</f>
        <v>15028.86</v>
      </c>
      <c r="AO110" s="74">
        <f>L85</f>
        <v>4206.1299999999992</v>
      </c>
      <c r="AQ110" t="s">
        <v>826</v>
      </c>
      <c r="AR110" s="74">
        <f>L83</f>
        <v>2880.98</v>
      </c>
      <c r="AT110" s="74">
        <f>L86</f>
        <v>1170.29</v>
      </c>
      <c r="AV110" t="s">
        <v>826</v>
      </c>
      <c r="AW110" s="74">
        <f>L91</f>
        <v>167.89</v>
      </c>
      <c r="AZ110">
        <f>Source!X52</f>
        <v>4172.8100000000004</v>
      </c>
      <c r="BA110">
        <f>Source!Y52</f>
        <v>2430.7600000000002</v>
      </c>
      <c r="CD110">
        <v>1</v>
      </c>
    </row>
    <row r="111" spans="1:82" ht="55.2" x14ac:dyDescent="0.25">
      <c r="A111" s="60" t="s">
        <v>84</v>
      </c>
      <c r="B111" s="62" t="s">
        <v>831</v>
      </c>
      <c r="C111" s="62" t="str">
        <f>Source!G74</f>
        <v>Подвеска провода СИП-2 напряжением от 0,4 кВ до 1 кВ на опорах, при 32 опорах на км линии: с использованием автогидроподъемника</v>
      </c>
      <c r="D111" s="63" t="str">
        <f>Source!H74</f>
        <v>1000 м</v>
      </c>
      <c r="E111" s="64">
        <f>Source!K74</f>
        <v>5.0000000000000001E-3</v>
      </c>
      <c r="F111" s="64"/>
      <c r="G111" s="64">
        <f>Source!I74</f>
        <v>5.0000000000000001E-3</v>
      </c>
      <c r="H111" s="66"/>
      <c r="I111" s="65"/>
      <c r="J111" s="66"/>
      <c r="K111" s="65"/>
      <c r="L111" s="66"/>
    </row>
    <row r="112" spans="1:82" ht="14.4" x14ac:dyDescent="0.25">
      <c r="A112" s="61"/>
      <c r="B112" s="64">
        <v>1</v>
      </c>
      <c r="C112" s="61" t="s">
        <v>816</v>
      </c>
      <c r="D112" s="63" t="s">
        <v>568</v>
      </c>
      <c r="E112" s="67"/>
      <c r="F112" s="64"/>
      <c r="G112" s="67">
        <f>Source!U74</f>
        <v>0.47559999999999997</v>
      </c>
      <c r="H112" s="64"/>
      <c r="I112" s="64"/>
      <c r="J112" s="64"/>
      <c r="K112" s="64"/>
      <c r="L112" s="68">
        <f>SUM(L113:L116)-SUMIF(CE113:CE116, 1, L113:L116)</f>
        <v>243.42</v>
      </c>
    </row>
    <row r="113" spans="1:83" ht="14.4" x14ac:dyDescent="0.25">
      <c r="A113" s="62"/>
      <c r="B113" s="62" t="s">
        <v>610</v>
      </c>
      <c r="C113" s="62" t="s">
        <v>611</v>
      </c>
      <c r="D113" s="63" t="s">
        <v>612</v>
      </c>
      <c r="E113" s="64">
        <v>0.99</v>
      </c>
      <c r="F113" s="64"/>
      <c r="G113" s="64">
        <f>SmtRes!CX103</f>
        <v>4.9500000000000004E-3</v>
      </c>
      <c r="H113" s="66"/>
      <c r="I113" s="65"/>
      <c r="J113" s="66">
        <f>SmtRes!CZ103</f>
        <v>425.21</v>
      </c>
      <c r="K113" s="65"/>
      <c r="L113" s="66">
        <f>SmtRes!DI103</f>
        <v>2.1</v>
      </c>
    </row>
    <row r="114" spans="1:83" ht="14.4" x14ac:dyDescent="0.25">
      <c r="A114" s="62"/>
      <c r="B114" s="62" t="s">
        <v>613</v>
      </c>
      <c r="C114" s="62" t="s">
        <v>614</v>
      </c>
      <c r="D114" s="63" t="s">
        <v>612</v>
      </c>
      <c r="E114" s="64">
        <v>47.29</v>
      </c>
      <c r="F114" s="64"/>
      <c r="G114" s="64">
        <f>SmtRes!CX104</f>
        <v>0.23644999999999999</v>
      </c>
      <c r="H114" s="66"/>
      <c r="I114" s="65"/>
      <c r="J114" s="66">
        <f>SmtRes!CZ104</f>
        <v>464.22</v>
      </c>
      <c r="K114" s="65"/>
      <c r="L114" s="66">
        <f>SmtRes!DI104</f>
        <v>109.76</v>
      </c>
    </row>
    <row r="115" spans="1:83" ht="14.4" x14ac:dyDescent="0.25">
      <c r="A115" s="62"/>
      <c r="B115" s="62" t="s">
        <v>615</v>
      </c>
      <c r="C115" s="62" t="s">
        <v>616</v>
      </c>
      <c r="D115" s="63" t="s">
        <v>612</v>
      </c>
      <c r="E115" s="64">
        <v>23.42</v>
      </c>
      <c r="F115" s="64"/>
      <c r="G115" s="64">
        <f>SmtRes!CX105</f>
        <v>0.1171</v>
      </c>
      <c r="H115" s="66"/>
      <c r="I115" s="65"/>
      <c r="J115" s="66">
        <f>SmtRes!CZ105</f>
        <v>522.73</v>
      </c>
      <c r="K115" s="65"/>
      <c r="L115" s="66">
        <f>SmtRes!DI105</f>
        <v>61.21</v>
      </c>
    </row>
    <row r="116" spans="1:83" ht="14.4" x14ac:dyDescent="0.25">
      <c r="A116" s="62"/>
      <c r="B116" s="62" t="s">
        <v>617</v>
      </c>
      <c r="C116" s="62" t="s">
        <v>618</v>
      </c>
      <c r="D116" s="63" t="s">
        <v>612</v>
      </c>
      <c r="E116" s="64">
        <v>23.42</v>
      </c>
      <c r="F116" s="64"/>
      <c r="G116" s="64">
        <f>SmtRes!CX106</f>
        <v>0.1171</v>
      </c>
      <c r="H116" s="66"/>
      <c r="I116" s="65"/>
      <c r="J116" s="66">
        <f>SmtRes!CZ106</f>
        <v>600.75</v>
      </c>
      <c r="K116" s="65"/>
      <c r="L116" s="66">
        <f>SmtRes!DI106</f>
        <v>70.349999999999994</v>
      </c>
    </row>
    <row r="117" spans="1:83" ht="14.4" x14ac:dyDescent="0.25">
      <c r="A117" s="61"/>
      <c r="B117" s="64">
        <v>2</v>
      </c>
      <c r="C117" s="61" t="s">
        <v>817</v>
      </c>
      <c r="D117" s="63"/>
      <c r="E117" s="67"/>
      <c r="F117" s="64"/>
      <c r="G117" s="67"/>
      <c r="H117" s="64"/>
      <c r="I117" s="64"/>
      <c r="J117" s="64"/>
      <c r="K117" s="64"/>
      <c r="L117" s="68">
        <f>SUM(L118:L127)-SUMIF(CE118:CE127, 1, L118:L127)</f>
        <v>65.20999999999998</v>
      </c>
    </row>
    <row r="118" spans="1:83" ht="14.4" x14ac:dyDescent="0.25">
      <c r="A118" s="61"/>
      <c r="B118" s="64"/>
      <c r="C118" s="61" t="s">
        <v>820</v>
      </c>
      <c r="D118" s="63" t="s">
        <v>568</v>
      </c>
      <c r="E118" s="67"/>
      <c r="F118" s="64"/>
      <c r="G118" s="67">
        <f>Source!V74</f>
        <v>0.12444999999999999</v>
      </c>
      <c r="H118" s="64"/>
      <c r="I118" s="64"/>
      <c r="J118" s="64"/>
      <c r="K118" s="64"/>
      <c r="L118" s="68">
        <f>SUMIF(CE119:CE127, 1, L119:L127)</f>
        <v>65.72</v>
      </c>
      <c r="CE118">
        <v>1</v>
      </c>
    </row>
    <row r="119" spans="1:83" ht="27.6" x14ac:dyDescent="0.25">
      <c r="A119" s="62"/>
      <c r="B119" s="62" t="s">
        <v>571</v>
      </c>
      <c r="C119" s="62" t="s">
        <v>573</v>
      </c>
      <c r="D119" s="63" t="s">
        <v>574</v>
      </c>
      <c r="E119" s="64">
        <v>0.75</v>
      </c>
      <c r="F119" s="64"/>
      <c r="G119" s="64">
        <f>SmtRes!CX108</f>
        <v>3.7499999999999999E-3</v>
      </c>
      <c r="H119" s="66"/>
      <c r="I119" s="65"/>
      <c r="J119" s="66">
        <f>SmtRes!CZ108</f>
        <v>1488.78</v>
      </c>
      <c r="K119" s="65"/>
      <c r="L119" s="66">
        <f>SmtRes!DG108</f>
        <v>5.58</v>
      </c>
    </row>
    <row r="120" spans="1:83" ht="14.4" x14ac:dyDescent="0.25">
      <c r="A120" s="62"/>
      <c r="B120" s="62" t="s">
        <v>575</v>
      </c>
      <c r="C120" s="62" t="s">
        <v>818</v>
      </c>
      <c r="D120" s="63" t="s">
        <v>568</v>
      </c>
      <c r="E120" s="64">
        <f>SmtRes!DO108*SmtRes!AT108</f>
        <v>0.75</v>
      </c>
      <c r="F120" s="64"/>
      <c r="G120" s="64">
        <f>ROUND(E120*G111, 7)</f>
        <v>3.7499999999999999E-3</v>
      </c>
      <c r="H120" s="66"/>
      <c r="I120" s="65"/>
      <c r="J120" s="66">
        <f>ROUND(SmtRes!AG108/SmtRes!DO108, 2)</f>
        <v>702.18</v>
      </c>
      <c r="K120" s="65"/>
      <c r="L120" s="66">
        <f>SmtRes!DH108</f>
        <v>2.63</v>
      </c>
      <c r="CE120">
        <v>1</v>
      </c>
    </row>
    <row r="121" spans="1:83" ht="27.6" x14ac:dyDescent="0.25">
      <c r="A121" s="62"/>
      <c r="B121" s="62" t="s">
        <v>619</v>
      </c>
      <c r="C121" s="62" t="s">
        <v>621</v>
      </c>
      <c r="D121" s="63" t="s">
        <v>574</v>
      </c>
      <c r="E121" s="64">
        <v>0.81</v>
      </c>
      <c r="F121" s="64"/>
      <c r="G121" s="64">
        <f>SmtRes!CX109</f>
        <v>4.0499999999999998E-3</v>
      </c>
      <c r="H121" s="66">
        <f>SmtRes!CZ109</f>
        <v>11.45</v>
      </c>
      <c r="I121" s="65">
        <f>SmtRes!AJ109</f>
        <v>1.42</v>
      </c>
      <c r="J121" s="66">
        <f>ROUND(H121*I121, 2)</f>
        <v>16.260000000000002</v>
      </c>
      <c r="K121" s="65"/>
      <c r="L121" s="66">
        <f>SmtRes!DG109</f>
        <v>7.0000000000000007E-2</v>
      </c>
    </row>
    <row r="122" spans="1:83" ht="27.6" x14ac:dyDescent="0.25">
      <c r="A122" s="62"/>
      <c r="B122" s="62" t="s">
        <v>622</v>
      </c>
      <c r="C122" s="62" t="s">
        <v>624</v>
      </c>
      <c r="D122" s="63" t="s">
        <v>574</v>
      </c>
      <c r="E122" s="64">
        <v>22.74</v>
      </c>
      <c r="F122" s="64"/>
      <c r="G122" s="64">
        <f>SmtRes!CX110</f>
        <v>0.1137</v>
      </c>
      <c r="H122" s="66">
        <f>SmtRes!CZ110</f>
        <v>346.73</v>
      </c>
      <c r="I122" s="65">
        <f>SmtRes!AJ110</f>
        <v>1.45</v>
      </c>
      <c r="J122" s="66">
        <f>ROUND(H122*I122, 2)</f>
        <v>502.76</v>
      </c>
      <c r="K122" s="65"/>
      <c r="L122" s="66">
        <f>SmtRes!DG110</f>
        <v>57.16</v>
      </c>
    </row>
    <row r="123" spans="1:83" ht="14.4" x14ac:dyDescent="0.25">
      <c r="A123" s="62"/>
      <c r="B123" s="62" t="s">
        <v>582</v>
      </c>
      <c r="C123" s="62" t="s">
        <v>819</v>
      </c>
      <c r="D123" s="63" t="s">
        <v>568</v>
      </c>
      <c r="E123" s="64">
        <f>SmtRes!DO110*SmtRes!AT110</f>
        <v>22.74</v>
      </c>
      <c r="F123" s="64"/>
      <c r="G123" s="64">
        <f>ROUND(E123*G111, 7)</f>
        <v>0.1137</v>
      </c>
      <c r="H123" s="66"/>
      <c r="I123" s="65"/>
      <c r="J123" s="66">
        <f>ROUND(SmtRes!AG110/SmtRes!DO110, 2)</f>
        <v>522.73</v>
      </c>
      <c r="K123" s="65"/>
      <c r="L123" s="66">
        <f>SmtRes!DH110</f>
        <v>59.43</v>
      </c>
      <c r="CE123">
        <v>1</v>
      </c>
    </row>
    <row r="124" spans="1:83" ht="27.6" x14ac:dyDescent="0.25">
      <c r="A124" s="62"/>
      <c r="B124" s="62" t="s">
        <v>589</v>
      </c>
      <c r="C124" s="62" t="s">
        <v>591</v>
      </c>
      <c r="D124" s="63" t="s">
        <v>574</v>
      </c>
      <c r="E124" s="64">
        <v>0.59</v>
      </c>
      <c r="F124" s="64"/>
      <c r="G124" s="64">
        <f>SmtRes!CX111</f>
        <v>2.9499999999999999E-3</v>
      </c>
      <c r="H124" s="66"/>
      <c r="I124" s="65"/>
      <c r="J124" s="66">
        <f>SmtRes!CZ111</f>
        <v>572.77</v>
      </c>
      <c r="K124" s="65"/>
      <c r="L124" s="66">
        <f>SmtRes!DG111</f>
        <v>1.69</v>
      </c>
    </row>
    <row r="125" spans="1:83" ht="14.4" x14ac:dyDescent="0.25">
      <c r="A125" s="62"/>
      <c r="B125" s="62" t="s">
        <v>582</v>
      </c>
      <c r="C125" s="62" t="s">
        <v>819</v>
      </c>
      <c r="D125" s="63" t="s">
        <v>568</v>
      </c>
      <c r="E125" s="64">
        <f>SmtRes!DO111*SmtRes!AT111</f>
        <v>0.59</v>
      </c>
      <c r="F125" s="64"/>
      <c r="G125" s="64">
        <f>ROUND(E125*G111, 7)</f>
        <v>2.9499999999999999E-3</v>
      </c>
      <c r="H125" s="66"/>
      <c r="I125" s="65"/>
      <c r="J125" s="66">
        <f>ROUND(SmtRes!AG111/SmtRes!DO111, 2)</f>
        <v>522.73</v>
      </c>
      <c r="K125" s="65"/>
      <c r="L125" s="66">
        <f>SmtRes!DH111</f>
        <v>1.54</v>
      </c>
      <c r="CE125">
        <v>1</v>
      </c>
    </row>
    <row r="126" spans="1:83" ht="27.6" x14ac:dyDescent="0.25">
      <c r="A126" s="62"/>
      <c r="B126" s="62" t="s">
        <v>625</v>
      </c>
      <c r="C126" s="62" t="s">
        <v>627</v>
      </c>
      <c r="D126" s="63" t="s">
        <v>574</v>
      </c>
      <c r="E126" s="64">
        <v>0.81</v>
      </c>
      <c r="F126" s="64"/>
      <c r="G126" s="64">
        <f>SmtRes!CX112</f>
        <v>4.0499999999999998E-3</v>
      </c>
      <c r="H126" s="66"/>
      <c r="I126" s="65"/>
      <c r="J126" s="66">
        <f>SmtRes!CZ112</f>
        <v>174.79</v>
      </c>
      <c r="K126" s="65"/>
      <c r="L126" s="66">
        <f>SmtRes!DG112</f>
        <v>0.71</v>
      </c>
    </row>
    <row r="127" spans="1:83" ht="14.4" x14ac:dyDescent="0.25">
      <c r="A127" s="62"/>
      <c r="B127" s="62" t="s">
        <v>582</v>
      </c>
      <c r="C127" s="62" t="s">
        <v>819</v>
      </c>
      <c r="D127" s="63" t="s">
        <v>568</v>
      </c>
      <c r="E127" s="64">
        <f>SmtRes!DO112*SmtRes!AT112</f>
        <v>0.81</v>
      </c>
      <c r="F127" s="64"/>
      <c r="G127" s="64">
        <f>ROUND(E127*G111, 7)</f>
        <v>4.0499999999999998E-3</v>
      </c>
      <c r="H127" s="66"/>
      <c r="I127" s="65"/>
      <c r="J127" s="66">
        <f>ROUND(SmtRes!AG112/SmtRes!DO112, 2)</f>
        <v>522.73</v>
      </c>
      <c r="K127" s="65"/>
      <c r="L127" s="66">
        <f>SmtRes!DH112</f>
        <v>2.12</v>
      </c>
      <c r="CE127">
        <v>1</v>
      </c>
    </row>
    <row r="128" spans="1:83" ht="27.6" x14ac:dyDescent="0.25">
      <c r="A128" s="62"/>
      <c r="B128" s="62" t="str">
        <f>EtalonRes!I111</f>
        <v>20.1.01.01</v>
      </c>
      <c r="C128" s="62" t="str">
        <f>EtalonRes!K111</f>
        <v>Комплект линейной арматуры для крепления СИП-2 на опоре ВЛИ</v>
      </c>
      <c r="D128" s="63" t="str">
        <f>EtalonRes!O111</f>
        <v>ШТ</v>
      </c>
      <c r="E128" s="64">
        <f>EtalonRes!X111</f>
        <v>0</v>
      </c>
      <c r="F128" s="64"/>
      <c r="G128" s="64">
        <f>ROUND(EtalonRes!AG111*Source!I74, 7)</f>
        <v>0</v>
      </c>
      <c r="H128" s="66"/>
      <c r="I128" s="65"/>
      <c r="J128" s="66"/>
      <c r="K128" s="65"/>
      <c r="L128" s="66"/>
    </row>
    <row r="129" spans="1:83" ht="27.6" x14ac:dyDescent="0.25">
      <c r="A129" s="62"/>
      <c r="B129" s="62" t="str">
        <f>EtalonRes!I112</f>
        <v>20.1.01.11</v>
      </c>
      <c r="C129" s="62" t="str">
        <f>EtalonRes!K112</f>
        <v>Комплект линейной арматуры для устройства заземлений на опорах ВЛИ</v>
      </c>
      <c r="D129" s="63" t="str">
        <f>EtalonRes!O112</f>
        <v>ШТ</v>
      </c>
      <c r="E129" s="64">
        <f>EtalonRes!X112</f>
        <v>0</v>
      </c>
      <c r="F129" s="64"/>
      <c r="G129" s="64">
        <f>ROUND(EtalonRes!AG112*Source!I74, 7)</f>
        <v>0</v>
      </c>
      <c r="H129" s="66"/>
      <c r="I129" s="65"/>
      <c r="J129" s="66"/>
      <c r="K129" s="65"/>
      <c r="L129" s="66"/>
    </row>
    <row r="130" spans="1:83" ht="27.6" x14ac:dyDescent="0.25">
      <c r="A130" s="62"/>
      <c r="B130" s="62" t="str">
        <f>EtalonRes!I113</f>
        <v>21.2.01.01</v>
      </c>
      <c r="C130" s="69" t="str">
        <f>EtalonRes!K113</f>
        <v>Провода самонесущие изолированные для ВЛИ</v>
      </c>
      <c r="D130" s="70" t="str">
        <f>EtalonRes!O113</f>
        <v>1000 м</v>
      </c>
      <c r="E130" s="71">
        <f>EtalonRes!X113</f>
        <v>0</v>
      </c>
      <c r="F130" s="71"/>
      <c r="G130" s="71">
        <f>ROUND(EtalonRes!AG113*Source!I74, 7)</f>
        <v>0</v>
      </c>
      <c r="H130" s="72"/>
      <c r="I130" s="73"/>
      <c r="J130" s="72"/>
      <c r="K130" s="73"/>
      <c r="L130" s="72"/>
    </row>
    <row r="131" spans="1:83" ht="14.4" x14ac:dyDescent="0.25">
      <c r="A131" s="62"/>
      <c r="B131" s="62"/>
      <c r="C131" s="75" t="s">
        <v>821</v>
      </c>
      <c r="D131" s="63"/>
      <c r="E131" s="64"/>
      <c r="F131" s="64"/>
      <c r="G131" s="64"/>
      <c r="H131" s="66"/>
      <c r="I131" s="65"/>
      <c r="J131" s="66"/>
      <c r="K131" s="65"/>
      <c r="L131" s="66">
        <f>L112+L117+L118</f>
        <v>374.35</v>
      </c>
    </row>
    <row r="132" spans="1:83" ht="14.4" x14ac:dyDescent="0.25">
      <c r="A132" s="62"/>
      <c r="B132" s="62"/>
      <c r="C132" s="62" t="s">
        <v>822</v>
      </c>
      <c r="D132" s="63"/>
      <c r="E132" s="64"/>
      <c r="F132" s="64"/>
      <c r="G132" s="64"/>
      <c r="H132" s="66"/>
      <c r="I132" s="65"/>
      <c r="J132" s="66"/>
      <c r="K132" s="65"/>
      <c r="L132" s="66">
        <f>SUM(AR111:AR135)+SUM(AS111:AS135)+SUM(AT111:AT135)+SUM(AU111:AU135)+SUM(AV111:AV135)</f>
        <v>309.14</v>
      </c>
    </row>
    <row r="133" spans="1:83" ht="14.4" x14ac:dyDescent="0.25">
      <c r="A133" s="62"/>
      <c r="B133" s="62" t="s">
        <v>26</v>
      </c>
      <c r="C133" s="62" t="s">
        <v>823</v>
      </c>
      <c r="D133" s="63" t="s">
        <v>120</v>
      </c>
      <c r="E133" s="64">
        <f>Source!BZ74</f>
        <v>103</v>
      </c>
      <c r="F133" s="64"/>
      <c r="G133" s="64">
        <f>Source!AT74</f>
        <v>103</v>
      </c>
      <c r="H133" s="66"/>
      <c r="I133" s="65"/>
      <c r="J133" s="66"/>
      <c r="K133" s="65"/>
      <c r="L133" s="66">
        <f>SUM(AZ111:AZ135)</f>
        <v>318.41000000000003</v>
      </c>
    </row>
    <row r="134" spans="1:83" ht="14.4" x14ac:dyDescent="0.25">
      <c r="A134" s="69"/>
      <c r="B134" s="69" t="s">
        <v>27</v>
      </c>
      <c r="C134" s="69" t="s">
        <v>824</v>
      </c>
      <c r="D134" s="70" t="s">
        <v>120</v>
      </c>
      <c r="E134" s="71">
        <f>Source!CA74</f>
        <v>60</v>
      </c>
      <c r="F134" s="71"/>
      <c r="G134" s="71">
        <f>Source!AU74</f>
        <v>60</v>
      </c>
      <c r="H134" s="72"/>
      <c r="I134" s="73"/>
      <c r="J134" s="72"/>
      <c r="K134" s="73"/>
      <c r="L134" s="72">
        <f>SUM(BA111:BA135)</f>
        <v>185.48</v>
      </c>
    </row>
    <row r="135" spans="1:83" ht="13.8" x14ac:dyDescent="0.25">
      <c r="C135" s="77" t="s">
        <v>825</v>
      </c>
      <c r="D135" s="77"/>
      <c r="E135" s="77"/>
      <c r="F135" s="77"/>
      <c r="G135" s="77"/>
      <c r="H135" s="77"/>
      <c r="I135" s="78">
        <f>IF(E111&lt;&gt;0,K135/E111, 0)</f>
        <v>175648</v>
      </c>
      <c r="J135" s="78"/>
      <c r="K135" s="78">
        <f>L112+L117+L133+L134+L118</f>
        <v>878.24</v>
      </c>
      <c r="L135" s="78"/>
      <c r="AD135">
        <f>ROUND((Source!AT74/100)*((ROUND(SUMIF(SmtRes!AQ103:'SmtRes'!AQ115,"=1",SmtRes!AD103:'SmtRes'!AD115)*Source!I74, 2)+ROUND(SUMIF(SmtRes!AQ103:'SmtRes'!AQ115,"=1",SmtRes!AC103:'SmtRes'!AC115)*Source!I74, 2))), 2)</f>
        <v>22.05</v>
      </c>
      <c r="AE135">
        <f>ROUND((Source!AU74/100)*((ROUND(SUMIF(SmtRes!AQ103:'SmtRes'!AQ115,"=1",SmtRes!AD103:'SmtRes'!AD115)*Source!I74, 2)+ROUND(SUMIF(SmtRes!AQ103:'SmtRes'!AQ115,"=1",SmtRes!AC103:'SmtRes'!AC115)*Source!I74, 2))), 2)</f>
        <v>12.85</v>
      </c>
      <c r="AN135" s="74">
        <f>L112+L117+L133+L134+L118</f>
        <v>878.24</v>
      </c>
      <c r="AO135" s="74">
        <f>L117</f>
        <v>65.20999999999998</v>
      </c>
      <c r="AQ135" t="s">
        <v>826</v>
      </c>
      <c r="AR135" s="74">
        <f>L112</f>
        <v>243.42</v>
      </c>
      <c r="AT135" s="74">
        <f>L118</f>
        <v>65.72</v>
      </c>
      <c r="AV135" t="s">
        <v>826</v>
      </c>
      <c r="AW135">
        <f>0</f>
        <v>0</v>
      </c>
      <c r="AZ135">
        <f>Source!X74</f>
        <v>318.41000000000003</v>
      </c>
      <c r="BA135">
        <f>Source!Y74</f>
        <v>185.48</v>
      </c>
      <c r="CD135">
        <v>1</v>
      </c>
    </row>
    <row r="136" spans="1:83" ht="14.4" x14ac:dyDescent="0.25">
      <c r="A136" s="60" t="s">
        <v>108</v>
      </c>
      <c r="B136" s="62" t="s">
        <v>832</v>
      </c>
      <c r="C136" s="62" t="str">
        <f>Source!G90</f>
        <v>Зажим наборный без кожуха</v>
      </c>
      <c r="D136" s="63" t="str">
        <f>Source!H90</f>
        <v>100 ШТ</v>
      </c>
      <c r="E136" s="64">
        <f>Source!K90</f>
        <v>0.04</v>
      </c>
      <c r="F136" s="64"/>
      <c r="G136" s="64">
        <f>Source!I90</f>
        <v>0.04</v>
      </c>
      <c r="H136" s="66"/>
      <c r="I136" s="65"/>
      <c r="J136" s="66"/>
      <c r="K136" s="65"/>
      <c r="L136" s="66"/>
    </row>
    <row r="137" spans="1:83" ht="14.4" x14ac:dyDescent="0.25">
      <c r="A137" s="61"/>
      <c r="B137" s="64">
        <v>1</v>
      </c>
      <c r="C137" s="61" t="s">
        <v>816</v>
      </c>
      <c r="D137" s="63" t="s">
        <v>568</v>
      </c>
      <c r="E137" s="67"/>
      <c r="F137" s="64"/>
      <c r="G137" s="67">
        <f>Source!U90</f>
        <v>1.6479999999999999</v>
      </c>
      <c r="H137" s="64"/>
      <c r="I137" s="64"/>
      <c r="J137" s="64"/>
      <c r="K137" s="64"/>
      <c r="L137" s="68">
        <f>SUM(L138:L138)-SUMIF(CE138:CE138, 1, L138:L138)</f>
        <v>861.46</v>
      </c>
    </row>
    <row r="138" spans="1:83" ht="14.4" x14ac:dyDescent="0.25">
      <c r="A138" s="62"/>
      <c r="B138" s="62" t="s">
        <v>642</v>
      </c>
      <c r="C138" s="62" t="s">
        <v>643</v>
      </c>
      <c r="D138" s="63" t="s">
        <v>568</v>
      </c>
      <c r="E138" s="64">
        <v>41.2</v>
      </c>
      <c r="F138" s="64"/>
      <c r="G138" s="64">
        <f>SmtRes!CX157</f>
        <v>1.6479999999999999</v>
      </c>
      <c r="H138" s="66"/>
      <c r="I138" s="65"/>
      <c r="J138" s="66">
        <f>SmtRes!CZ157</f>
        <v>522.73</v>
      </c>
      <c r="K138" s="65"/>
      <c r="L138" s="66">
        <f>SmtRes!DI157</f>
        <v>861.46</v>
      </c>
    </row>
    <row r="139" spans="1:83" ht="14.4" x14ac:dyDescent="0.25">
      <c r="A139" s="61"/>
      <c r="B139" s="64">
        <v>2</v>
      </c>
      <c r="C139" s="61" t="s">
        <v>817</v>
      </c>
      <c r="D139" s="63"/>
      <c r="E139" s="67"/>
      <c r="F139" s="64"/>
      <c r="G139" s="67"/>
      <c r="H139" s="64"/>
      <c r="I139" s="64"/>
      <c r="J139" s="64"/>
      <c r="K139" s="64"/>
      <c r="L139" s="68">
        <f>SUM(L140:L145)-SUMIF(CE140:CE145, 1, L140:L145)</f>
        <v>8.43</v>
      </c>
    </row>
    <row r="140" spans="1:83" ht="14.4" x14ac:dyDescent="0.25">
      <c r="A140" s="61"/>
      <c r="B140" s="64"/>
      <c r="C140" s="61" t="s">
        <v>820</v>
      </c>
      <c r="D140" s="63" t="s">
        <v>568</v>
      </c>
      <c r="E140" s="67"/>
      <c r="F140" s="64"/>
      <c r="G140" s="67">
        <f>Source!V90</f>
        <v>8.0000000000000002E-3</v>
      </c>
      <c r="H140" s="64"/>
      <c r="I140" s="64"/>
      <c r="J140" s="64"/>
      <c r="K140" s="64"/>
      <c r="L140" s="68">
        <f>SUMIF(CE141:CE145, 1, L141:L145)</f>
        <v>4.9000000000000004</v>
      </c>
      <c r="CE140">
        <v>1</v>
      </c>
    </row>
    <row r="141" spans="1:83" ht="27.6" x14ac:dyDescent="0.25">
      <c r="A141" s="62"/>
      <c r="B141" s="62" t="s">
        <v>571</v>
      </c>
      <c r="C141" s="62" t="s">
        <v>573</v>
      </c>
      <c r="D141" s="63" t="s">
        <v>574</v>
      </c>
      <c r="E141" s="64">
        <v>0.1</v>
      </c>
      <c r="F141" s="64"/>
      <c r="G141" s="64">
        <f>SmtRes!CX159</f>
        <v>4.0000000000000001E-3</v>
      </c>
      <c r="H141" s="66"/>
      <c r="I141" s="65"/>
      <c r="J141" s="66">
        <f>SmtRes!CZ159</f>
        <v>1488.78</v>
      </c>
      <c r="K141" s="65"/>
      <c r="L141" s="66">
        <f>SmtRes!DG159</f>
        <v>5.96</v>
      </c>
    </row>
    <row r="142" spans="1:83" ht="14.4" x14ac:dyDescent="0.25">
      <c r="A142" s="62"/>
      <c r="B142" s="62" t="s">
        <v>575</v>
      </c>
      <c r="C142" s="62" t="s">
        <v>818</v>
      </c>
      <c r="D142" s="63" t="s">
        <v>568</v>
      </c>
      <c r="E142" s="64">
        <f>SmtRes!DO159*SmtRes!AT159</f>
        <v>0.1</v>
      </c>
      <c r="F142" s="64"/>
      <c r="G142" s="64">
        <f>ROUND(E142*G136, 7)</f>
        <v>4.0000000000000001E-3</v>
      </c>
      <c r="H142" s="66"/>
      <c r="I142" s="65"/>
      <c r="J142" s="66">
        <f>ROUND(SmtRes!AG159/SmtRes!DO159, 2)</f>
        <v>702.18</v>
      </c>
      <c r="K142" s="65"/>
      <c r="L142" s="66">
        <f>SmtRes!DH159</f>
        <v>2.81</v>
      </c>
      <c r="CE142">
        <v>1</v>
      </c>
    </row>
    <row r="143" spans="1:83" ht="27.6" x14ac:dyDescent="0.25">
      <c r="A143" s="62"/>
      <c r="B143" s="62" t="s">
        <v>589</v>
      </c>
      <c r="C143" s="62" t="s">
        <v>591</v>
      </c>
      <c r="D143" s="63" t="s">
        <v>574</v>
      </c>
      <c r="E143" s="64">
        <v>0.1</v>
      </c>
      <c r="F143" s="64"/>
      <c r="G143" s="64">
        <f>SmtRes!CX160</f>
        <v>4.0000000000000001E-3</v>
      </c>
      <c r="H143" s="66"/>
      <c r="I143" s="65"/>
      <c r="J143" s="66">
        <f>SmtRes!CZ160</f>
        <v>572.77</v>
      </c>
      <c r="K143" s="65"/>
      <c r="L143" s="66">
        <f>SmtRes!DG160</f>
        <v>2.29</v>
      </c>
    </row>
    <row r="144" spans="1:83" ht="14.4" x14ac:dyDescent="0.25">
      <c r="A144" s="62"/>
      <c r="B144" s="62" t="s">
        <v>582</v>
      </c>
      <c r="C144" s="62" t="s">
        <v>819</v>
      </c>
      <c r="D144" s="63" t="s">
        <v>568</v>
      </c>
      <c r="E144" s="64">
        <f>SmtRes!DO160*SmtRes!AT160</f>
        <v>0.1</v>
      </c>
      <c r="F144" s="64"/>
      <c r="G144" s="64">
        <f>ROUND(E144*G136, 7)</f>
        <v>4.0000000000000001E-3</v>
      </c>
      <c r="H144" s="66"/>
      <c r="I144" s="65"/>
      <c r="J144" s="66">
        <f>ROUND(SmtRes!AG160/SmtRes!DO160, 2)</f>
        <v>522.73</v>
      </c>
      <c r="K144" s="65"/>
      <c r="L144" s="66">
        <f>SmtRes!DH160</f>
        <v>2.09</v>
      </c>
      <c r="CE144">
        <v>1</v>
      </c>
    </row>
    <row r="145" spans="1:83" ht="27.6" x14ac:dyDescent="0.25">
      <c r="A145" s="62"/>
      <c r="B145" s="62" t="s">
        <v>644</v>
      </c>
      <c r="C145" s="62" t="s">
        <v>646</v>
      </c>
      <c r="D145" s="63" t="s">
        <v>574</v>
      </c>
      <c r="E145" s="64">
        <v>0.16</v>
      </c>
      <c r="F145" s="64"/>
      <c r="G145" s="64">
        <f>SmtRes!CX161</f>
        <v>6.4000000000000003E-3</v>
      </c>
      <c r="H145" s="66"/>
      <c r="I145" s="65"/>
      <c r="J145" s="66">
        <f>SmtRes!CZ161</f>
        <v>28.51</v>
      </c>
      <c r="K145" s="65"/>
      <c r="L145" s="66">
        <f>SmtRes!DG161</f>
        <v>0.18</v>
      </c>
    </row>
    <row r="146" spans="1:83" ht="14.4" x14ac:dyDescent="0.25">
      <c r="A146" s="61"/>
      <c r="B146" s="64">
        <v>4</v>
      </c>
      <c r="C146" s="61" t="s">
        <v>830</v>
      </c>
      <c r="D146" s="63"/>
      <c r="E146" s="67"/>
      <c r="F146" s="64"/>
      <c r="G146" s="67"/>
      <c r="H146" s="64"/>
      <c r="I146" s="64"/>
      <c r="J146" s="64"/>
      <c r="K146" s="64"/>
      <c r="L146" s="68">
        <f>SUM(L147:L149)-SUMIF(CE147:CE149, 1, L147:L149)</f>
        <v>10.68</v>
      </c>
    </row>
    <row r="147" spans="1:83" ht="41.4" x14ac:dyDescent="0.25">
      <c r="A147" s="62"/>
      <c r="B147" s="62" t="s">
        <v>647</v>
      </c>
      <c r="C147" s="62" t="s">
        <v>649</v>
      </c>
      <c r="D147" s="63" t="s">
        <v>51</v>
      </c>
      <c r="E147" s="64">
        <v>3.0000000000000001E-3</v>
      </c>
      <c r="F147" s="64"/>
      <c r="G147" s="64">
        <f>SmtRes!CX162</f>
        <v>1.2E-4</v>
      </c>
      <c r="H147" s="66">
        <f>SmtRes!CZ162</f>
        <v>70310.45</v>
      </c>
      <c r="I147" s="65">
        <f>SmtRes!AI162</f>
        <v>0.83</v>
      </c>
      <c r="J147" s="66">
        <f>ROUND(H147*I147, 2)</f>
        <v>58357.67</v>
      </c>
      <c r="K147" s="65"/>
      <c r="L147" s="66">
        <f>SmtRes!DF162</f>
        <v>7</v>
      </c>
    </row>
    <row r="148" spans="1:83" ht="27.6" x14ac:dyDescent="0.25">
      <c r="A148" s="62"/>
      <c r="B148" s="62" t="s">
        <v>650</v>
      </c>
      <c r="C148" s="62" t="s">
        <v>652</v>
      </c>
      <c r="D148" s="63" t="s">
        <v>43</v>
      </c>
      <c r="E148" s="64">
        <v>0.8</v>
      </c>
      <c r="F148" s="64"/>
      <c r="G148" s="64">
        <f>SmtRes!CX163</f>
        <v>3.2000000000000001E-2</v>
      </c>
      <c r="H148" s="66">
        <f>SmtRes!CZ163</f>
        <v>79.88</v>
      </c>
      <c r="I148" s="65">
        <f>SmtRes!AI163</f>
        <v>1.44</v>
      </c>
      <c r="J148" s="66">
        <f>ROUND(H148*I148, 2)</f>
        <v>115.03</v>
      </c>
      <c r="K148" s="65"/>
      <c r="L148" s="66">
        <f>SmtRes!DF163</f>
        <v>3.68</v>
      </c>
    </row>
    <row r="149" spans="1:83" ht="14.4" x14ac:dyDescent="0.25">
      <c r="A149" s="62"/>
      <c r="B149" s="62" t="s">
        <v>653</v>
      </c>
      <c r="C149" s="69" t="s">
        <v>655</v>
      </c>
      <c r="D149" s="70" t="s">
        <v>111</v>
      </c>
      <c r="E149" s="71">
        <v>0</v>
      </c>
      <c r="F149" s="71"/>
      <c r="G149" s="71">
        <f>SmtRes!CX164</f>
        <v>0</v>
      </c>
      <c r="H149" s="72">
        <f>SmtRes!CZ164</f>
        <v>896.51</v>
      </c>
      <c r="I149" s="73">
        <f>SmtRes!AI164</f>
        <v>1.1399999999999999</v>
      </c>
      <c r="J149" s="72">
        <f>ROUND(H149*I149, 2)</f>
        <v>1022.02</v>
      </c>
      <c r="K149" s="73"/>
      <c r="L149" s="72">
        <f>SmtRes!DF164</f>
        <v>0</v>
      </c>
    </row>
    <row r="150" spans="1:83" ht="14.4" x14ac:dyDescent="0.25">
      <c r="A150" s="62"/>
      <c r="B150" s="62"/>
      <c r="C150" s="75" t="s">
        <v>821</v>
      </c>
      <c r="D150" s="63"/>
      <c r="E150" s="64"/>
      <c r="F150" s="64"/>
      <c r="G150" s="64"/>
      <c r="H150" s="66"/>
      <c r="I150" s="65"/>
      <c r="J150" s="66"/>
      <c r="K150" s="65"/>
      <c r="L150" s="66">
        <f>L137+L139+L140+L146</f>
        <v>885.46999999999991</v>
      </c>
    </row>
    <row r="151" spans="1:83" ht="41.4" x14ac:dyDescent="0.25">
      <c r="A151" s="60" t="s">
        <v>833</v>
      </c>
      <c r="B151" s="62" t="str">
        <f>Source!F92</f>
        <v>421/пр_2020_п.75_пп.а</v>
      </c>
      <c r="C151" s="62" t="str">
        <f>Source!G92</f>
        <v>Сметная стоимость вспомогательных ненормируемых материальных ресурсов, не учтенная в сметной норме, 2%</v>
      </c>
      <c r="D151" s="63" t="str">
        <f>Source!H92</f>
        <v>%</v>
      </c>
      <c r="E151" s="64">
        <f>SmtRes!AT165</f>
        <v>2</v>
      </c>
      <c r="F151" s="64"/>
      <c r="G151" s="64">
        <f>Source!I92</f>
        <v>2</v>
      </c>
      <c r="H151" s="66"/>
      <c r="I151" s="65"/>
      <c r="J151" s="66"/>
      <c r="K151" s="65"/>
      <c r="L151" s="66">
        <f>Source!P92</f>
        <v>17.23</v>
      </c>
      <c r="AD151">
        <f>ROUND((Source!AT92/100)*((ROUND(0*Source!I92, 2)+ROUND(0*Source!I92, 2))), 2)</f>
        <v>0</v>
      </c>
      <c r="AE151">
        <f>ROUND((Source!AU92/100)*((ROUND(0*Source!I92, 2)+ROUND(0*Source!I92, 2))), 2)</f>
        <v>0</v>
      </c>
      <c r="AN151">
        <f>L151</f>
        <v>17.23</v>
      </c>
      <c r="AW151">
        <f>L151</f>
        <v>17.23</v>
      </c>
      <c r="AZ151">
        <f>Source!X92</f>
        <v>0</v>
      </c>
      <c r="BA151">
        <f>Source!Y92</f>
        <v>0</v>
      </c>
      <c r="CD151">
        <v>2</v>
      </c>
    </row>
    <row r="152" spans="1:83" ht="14.4" x14ac:dyDescent="0.25">
      <c r="A152" s="62"/>
      <c r="B152" s="62"/>
      <c r="C152" s="62" t="s">
        <v>822</v>
      </c>
      <c r="D152" s="63"/>
      <c r="E152" s="64"/>
      <c r="F152" s="64"/>
      <c r="G152" s="64"/>
      <c r="H152" s="66"/>
      <c r="I152" s="65"/>
      <c r="J152" s="66"/>
      <c r="K152" s="65"/>
      <c r="L152" s="66">
        <f>SUM(AR136:AR155)+SUM(AS136:AS155)+SUM(AT136:AT155)+SUM(AU136:AU155)+SUM(AV136:AV155)</f>
        <v>866.36</v>
      </c>
    </row>
    <row r="153" spans="1:83" ht="27.6" x14ac:dyDescent="0.25">
      <c r="A153" s="62"/>
      <c r="B153" s="62" t="s">
        <v>115</v>
      </c>
      <c r="C153" s="62" t="s">
        <v>834</v>
      </c>
      <c r="D153" s="63" t="s">
        <v>120</v>
      </c>
      <c r="E153" s="64">
        <f>Source!BZ90</f>
        <v>97</v>
      </c>
      <c r="F153" s="64"/>
      <c r="G153" s="64">
        <f>Source!AT90</f>
        <v>97</v>
      </c>
      <c r="H153" s="66"/>
      <c r="I153" s="65"/>
      <c r="J153" s="66"/>
      <c r="K153" s="65"/>
      <c r="L153" s="66">
        <f>SUM(AZ136:AZ155)</f>
        <v>840.37</v>
      </c>
    </row>
    <row r="154" spans="1:83" ht="27.6" x14ac:dyDescent="0.25">
      <c r="A154" s="69"/>
      <c r="B154" s="69" t="s">
        <v>116</v>
      </c>
      <c r="C154" s="69" t="s">
        <v>835</v>
      </c>
      <c r="D154" s="70" t="s">
        <v>120</v>
      </c>
      <c r="E154" s="71">
        <f>Source!CA90</f>
        <v>51</v>
      </c>
      <c r="F154" s="71"/>
      <c r="G154" s="71">
        <f>Source!AU90</f>
        <v>51</v>
      </c>
      <c r="H154" s="72"/>
      <c r="I154" s="73"/>
      <c r="J154" s="72"/>
      <c r="K154" s="73"/>
      <c r="L154" s="72">
        <f>SUM(BA136:BA155)</f>
        <v>441.84</v>
      </c>
    </row>
    <row r="155" spans="1:83" ht="13.8" x14ac:dyDescent="0.25">
      <c r="C155" s="77" t="s">
        <v>825</v>
      </c>
      <c r="D155" s="77"/>
      <c r="E155" s="77"/>
      <c r="F155" s="77"/>
      <c r="G155" s="77"/>
      <c r="H155" s="77"/>
      <c r="I155" s="78">
        <f>IF(E136&lt;&gt;0,K155/E136, 0)</f>
        <v>54622.750000000007</v>
      </c>
      <c r="J155" s="78"/>
      <c r="K155" s="78">
        <f>L137+L139+L146+L153+L154+L140+SUM(L151:L151)</f>
        <v>2184.9100000000003</v>
      </c>
      <c r="L155" s="78"/>
      <c r="AD155">
        <f>ROUND((Source!AT90/100)*((ROUND(SUMIF(SmtRes!AQ157:'SmtRes'!AQ165,"=1",SmtRes!AD157:'SmtRes'!AD165)*Source!I90, 2)+ROUND(SUMIF(SmtRes!AQ157:'SmtRes'!AQ165,"=1",SmtRes!AC157:'SmtRes'!AC165)*Source!I90, 2))), 2)</f>
        <v>67.81</v>
      </c>
      <c r="AE155">
        <f>ROUND((Source!AU90/100)*((ROUND(SUMIF(SmtRes!AQ157:'SmtRes'!AQ165,"=1",SmtRes!AD157:'SmtRes'!AD165)*Source!I90, 2)+ROUND(SUMIF(SmtRes!AQ157:'SmtRes'!AQ165,"=1",SmtRes!AC157:'SmtRes'!AC165)*Source!I90, 2))), 2)</f>
        <v>35.65</v>
      </c>
      <c r="AN155" s="74">
        <f>L137+L139+L146+L153+L154+L140</f>
        <v>2167.6800000000003</v>
      </c>
      <c r="AO155" s="74">
        <f>L139</f>
        <v>8.43</v>
      </c>
      <c r="AQ155" t="s">
        <v>826</v>
      </c>
      <c r="AR155" s="74">
        <f>L137</f>
        <v>861.46</v>
      </c>
      <c r="AT155" s="74">
        <f>L140</f>
        <v>4.9000000000000004</v>
      </c>
      <c r="AV155" t="s">
        <v>826</v>
      </c>
      <c r="AW155" s="74">
        <f>L146</f>
        <v>10.68</v>
      </c>
      <c r="AZ155">
        <f>Source!X90</f>
        <v>840.37</v>
      </c>
      <c r="BA155">
        <f>Source!Y90</f>
        <v>441.84</v>
      </c>
      <c r="CD155">
        <v>2</v>
      </c>
    </row>
    <row r="156" spans="1:83" ht="41.4" x14ac:dyDescent="0.25">
      <c r="A156" s="60" t="s">
        <v>121</v>
      </c>
      <c r="B156" s="62" t="s">
        <v>836</v>
      </c>
      <c r="C156" s="62" t="str">
        <f>Source!G94</f>
        <v>Простая окраска масляными составами по штукатурке и сборным конструкциям: стен, подготовленных под окраску</v>
      </c>
      <c r="D156" s="63" t="str">
        <f>Source!H94</f>
        <v>100 м2</v>
      </c>
      <c r="E156" s="64">
        <f>Source!K94</f>
        <v>2.4E-2</v>
      </c>
      <c r="F156" s="64"/>
      <c r="G156" s="64">
        <f>Source!I94</f>
        <v>2.4E-2</v>
      </c>
      <c r="H156" s="66"/>
      <c r="I156" s="65"/>
      <c r="J156" s="66"/>
      <c r="K156" s="65"/>
      <c r="L156" s="66"/>
    </row>
    <row r="157" spans="1:83" ht="14.4" x14ac:dyDescent="0.25">
      <c r="A157" s="61"/>
      <c r="B157" s="64">
        <v>1</v>
      </c>
      <c r="C157" s="61" t="s">
        <v>816</v>
      </c>
      <c r="D157" s="63" t="s">
        <v>568</v>
      </c>
      <c r="E157" s="67"/>
      <c r="F157" s="64"/>
      <c r="G157" s="67">
        <f>Source!U94</f>
        <v>0.46079999999999999</v>
      </c>
      <c r="H157" s="64"/>
      <c r="I157" s="64"/>
      <c r="J157" s="64"/>
      <c r="K157" s="64"/>
      <c r="L157" s="68">
        <f>SUM(L158:L158)-SUMIF(CE158:CE158, 1, L158:L158)</f>
        <v>219.3</v>
      </c>
    </row>
    <row r="158" spans="1:83" ht="14.4" x14ac:dyDescent="0.25">
      <c r="A158" s="62"/>
      <c r="B158" s="62" t="s">
        <v>656</v>
      </c>
      <c r="C158" s="62" t="s">
        <v>657</v>
      </c>
      <c r="D158" s="63" t="s">
        <v>568</v>
      </c>
      <c r="E158" s="64">
        <v>19.2</v>
      </c>
      <c r="F158" s="64"/>
      <c r="G158" s="64">
        <f>SmtRes!CX175</f>
        <v>0.46079999999999999</v>
      </c>
      <c r="H158" s="66"/>
      <c r="I158" s="65"/>
      <c r="J158" s="66">
        <f>SmtRes!CZ175</f>
        <v>475.92</v>
      </c>
      <c r="K158" s="65"/>
      <c r="L158" s="66">
        <f>SmtRes!DI175</f>
        <v>219.3</v>
      </c>
    </row>
    <row r="159" spans="1:83" ht="14.4" x14ac:dyDescent="0.25">
      <c r="A159" s="61"/>
      <c r="B159" s="64">
        <v>2</v>
      </c>
      <c r="C159" s="61" t="s">
        <v>817</v>
      </c>
      <c r="D159" s="63"/>
      <c r="E159" s="67"/>
      <c r="F159" s="64"/>
      <c r="G159" s="67"/>
      <c r="H159" s="64"/>
      <c r="I159" s="64"/>
      <c r="J159" s="64"/>
      <c r="K159" s="64"/>
      <c r="L159" s="68">
        <f>SUM(L160:L164)-SUMIF(CE160:CE164, 1, L160:L164)</f>
        <v>0.69999999999999973</v>
      </c>
    </row>
    <row r="160" spans="1:83" ht="14.4" x14ac:dyDescent="0.25">
      <c r="A160" s="61"/>
      <c r="B160" s="64"/>
      <c r="C160" s="61" t="s">
        <v>820</v>
      </c>
      <c r="D160" s="63" t="s">
        <v>568</v>
      </c>
      <c r="E160" s="67"/>
      <c r="F160" s="64"/>
      <c r="G160" s="67">
        <f>Source!V94</f>
        <v>1.4399999999999999E-3</v>
      </c>
      <c r="H160" s="64"/>
      <c r="I160" s="64"/>
      <c r="J160" s="64"/>
      <c r="K160" s="64"/>
      <c r="L160" s="68">
        <f>SUMIF(CE161:CE164, 1, L161:L164)</f>
        <v>0.74</v>
      </c>
      <c r="CE160">
        <v>1</v>
      </c>
    </row>
    <row r="161" spans="1:83" ht="41.4" x14ac:dyDescent="0.25">
      <c r="A161" s="62"/>
      <c r="B161" s="62" t="s">
        <v>658</v>
      </c>
      <c r="C161" s="62" t="s">
        <v>660</v>
      </c>
      <c r="D161" s="63" t="s">
        <v>574</v>
      </c>
      <c r="E161" s="64">
        <v>0.01</v>
      </c>
      <c r="F161" s="64"/>
      <c r="G161" s="64">
        <f>SmtRes!CX177</f>
        <v>2.4000000000000001E-4</v>
      </c>
      <c r="H161" s="66">
        <f>SmtRes!CZ177</f>
        <v>37.32</v>
      </c>
      <c r="I161" s="65">
        <f>SmtRes!AJ177</f>
        <v>1.49</v>
      </c>
      <c r="J161" s="66">
        <f>ROUND(H161*I161, 2)</f>
        <v>55.61</v>
      </c>
      <c r="K161" s="65"/>
      <c r="L161" s="66">
        <f>SmtRes!DG177</f>
        <v>0.01</v>
      </c>
    </row>
    <row r="162" spans="1:83" ht="14.4" x14ac:dyDescent="0.25">
      <c r="A162" s="62"/>
      <c r="B162" s="62" t="s">
        <v>661</v>
      </c>
      <c r="C162" s="62" t="s">
        <v>837</v>
      </c>
      <c r="D162" s="63" t="s">
        <v>568</v>
      </c>
      <c r="E162" s="64">
        <f>SmtRes!DO177*SmtRes!AT177</f>
        <v>0.01</v>
      </c>
      <c r="F162" s="64"/>
      <c r="G162" s="64">
        <f>ROUND(E162*G156, 7)</f>
        <v>2.4000000000000001E-4</v>
      </c>
      <c r="H162" s="66"/>
      <c r="I162" s="65"/>
      <c r="J162" s="66">
        <f>ROUND(SmtRes!AG177/SmtRes!DO177, 2)</f>
        <v>464.22</v>
      </c>
      <c r="K162" s="65"/>
      <c r="L162" s="66">
        <f>SmtRes!DH177</f>
        <v>0.11</v>
      </c>
      <c r="CE162">
        <v>1</v>
      </c>
    </row>
    <row r="163" spans="1:83" ht="27.6" x14ac:dyDescent="0.25">
      <c r="A163" s="62"/>
      <c r="B163" s="62" t="s">
        <v>589</v>
      </c>
      <c r="C163" s="62" t="s">
        <v>591</v>
      </c>
      <c r="D163" s="63" t="s">
        <v>574</v>
      </c>
      <c r="E163" s="64">
        <v>0.05</v>
      </c>
      <c r="F163" s="64"/>
      <c r="G163" s="64">
        <f>SmtRes!CX178</f>
        <v>1.1999999999999999E-3</v>
      </c>
      <c r="H163" s="66"/>
      <c r="I163" s="65"/>
      <c r="J163" s="66">
        <f>SmtRes!CZ178</f>
        <v>572.77</v>
      </c>
      <c r="K163" s="65"/>
      <c r="L163" s="66">
        <f>SmtRes!DG178</f>
        <v>0.69</v>
      </c>
    </row>
    <row r="164" spans="1:83" ht="14.4" x14ac:dyDescent="0.25">
      <c r="A164" s="62"/>
      <c r="B164" s="62" t="s">
        <v>582</v>
      </c>
      <c r="C164" s="62" t="s">
        <v>819</v>
      </c>
      <c r="D164" s="63" t="s">
        <v>568</v>
      </c>
      <c r="E164" s="64">
        <f>SmtRes!DO178*SmtRes!AT178</f>
        <v>0.05</v>
      </c>
      <c r="F164" s="64"/>
      <c r="G164" s="64">
        <f>ROUND(E164*G156, 7)</f>
        <v>1.1999999999999999E-3</v>
      </c>
      <c r="H164" s="66"/>
      <c r="I164" s="65"/>
      <c r="J164" s="66">
        <f>ROUND(SmtRes!AG178/SmtRes!DO178, 2)</f>
        <v>522.73</v>
      </c>
      <c r="K164" s="65"/>
      <c r="L164" s="66">
        <f>SmtRes!DH178</f>
        <v>0.63</v>
      </c>
      <c r="CE164">
        <v>1</v>
      </c>
    </row>
    <row r="165" spans="1:83" ht="14.4" x14ac:dyDescent="0.25">
      <c r="A165" s="61"/>
      <c r="B165" s="64">
        <v>4</v>
      </c>
      <c r="C165" s="61" t="s">
        <v>830</v>
      </c>
      <c r="D165" s="63"/>
      <c r="E165" s="67"/>
      <c r="F165" s="64"/>
      <c r="G165" s="67"/>
      <c r="H165" s="64"/>
      <c r="I165" s="64"/>
      <c r="J165" s="64"/>
      <c r="K165" s="64"/>
      <c r="L165" s="68">
        <f>SUM(L166:L169)-SUMIF(CE166:CE169, 1, L166:L169)</f>
        <v>37</v>
      </c>
    </row>
    <row r="166" spans="1:83" ht="14.4" x14ac:dyDescent="0.25">
      <c r="A166" s="62"/>
      <c r="B166" s="62" t="s">
        <v>662</v>
      </c>
      <c r="C166" s="62" t="s">
        <v>664</v>
      </c>
      <c r="D166" s="63" t="s">
        <v>43</v>
      </c>
      <c r="E166" s="64">
        <v>0.24</v>
      </c>
      <c r="F166" s="64"/>
      <c r="G166" s="64">
        <f>SmtRes!CX179</f>
        <v>5.7600000000000004E-3</v>
      </c>
      <c r="H166" s="66">
        <f>SmtRes!CZ179</f>
        <v>2507.62</v>
      </c>
      <c r="I166" s="65">
        <f>SmtRes!AI179</f>
        <v>1.31</v>
      </c>
      <c r="J166" s="66">
        <f>ROUND(H166*I166, 2)</f>
        <v>3284.98</v>
      </c>
      <c r="K166" s="65"/>
      <c r="L166" s="66">
        <f>SmtRes!DF179</f>
        <v>18.920000000000002</v>
      </c>
    </row>
    <row r="167" spans="1:83" ht="27.6" x14ac:dyDescent="0.25">
      <c r="A167" s="62"/>
      <c r="B167" s="62" t="s">
        <v>665</v>
      </c>
      <c r="C167" s="62" t="s">
        <v>667</v>
      </c>
      <c r="D167" s="63" t="s">
        <v>668</v>
      </c>
      <c r="E167" s="64">
        <v>0.8</v>
      </c>
      <c r="F167" s="64"/>
      <c r="G167" s="64">
        <f>SmtRes!CX180</f>
        <v>1.9199999999999998E-2</v>
      </c>
      <c r="H167" s="66">
        <f>SmtRes!CZ180</f>
        <v>531.44000000000005</v>
      </c>
      <c r="I167" s="65">
        <f>SmtRes!AI180</f>
        <v>1.31</v>
      </c>
      <c r="J167" s="66">
        <f>ROUND(H167*I167, 2)</f>
        <v>696.19</v>
      </c>
      <c r="K167" s="65"/>
      <c r="L167" s="66">
        <f>SmtRes!DF180</f>
        <v>13.37</v>
      </c>
    </row>
    <row r="168" spans="1:83" ht="14.4" x14ac:dyDescent="0.25">
      <c r="A168" s="62"/>
      <c r="B168" s="62" t="s">
        <v>598</v>
      </c>
      <c r="C168" s="62" t="s">
        <v>600</v>
      </c>
      <c r="D168" s="63" t="s">
        <v>43</v>
      </c>
      <c r="E168" s="64">
        <v>0.21</v>
      </c>
      <c r="F168" s="64"/>
      <c r="G168" s="64">
        <f>SmtRes!CX181</f>
        <v>5.0400000000000002E-3</v>
      </c>
      <c r="H168" s="66">
        <f>SmtRes!CZ181</f>
        <v>56.11</v>
      </c>
      <c r="I168" s="65">
        <f>SmtRes!AI181</f>
        <v>1.48</v>
      </c>
      <c r="J168" s="66">
        <f>ROUND(H168*I168, 2)</f>
        <v>83.04</v>
      </c>
      <c r="K168" s="65"/>
      <c r="L168" s="66">
        <f>SmtRes!DF181</f>
        <v>0.42</v>
      </c>
    </row>
    <row r="169" spans="1:83" ht="14.4" x14ac:dyDescent="0.25">
      <c r="A169" s="62"/>
      <c r="B169" s="62" t="s">
        <v>669</v>
      </c>
      <c r="C169" s="62" t="s">
        <v>671</v>
      </c>
      <c r="D169" s="63" t="s">
        <v>51</v>
      </c>
      <c r="E169" s="64">
        <v>5.0000000000000001E-3</v>
      </c>
      <c r="F169" s="64"/>
      <c r="G169" s="64">
        <f>SmtRes!CX185</f>
        <v>1.2E-4</v>
      </c>
      <c r="H169" s="66">
        <f>SmtRes!CZ185</f>
        <v>24995.33</v>
      </c>
      <c r="I169" s="65">
        <f>SmtRes!AI185</f>
        <v>1.43</v>
      </c>
      <c r="J169" s="66">
        <f>ROUND(H169*I169, 2)</f>
        <v>35743.32</v>
      </c>
      <c r="K169" s="65"/>
      <c r="L169" s="66">
        <f>SmtRes!DF185</f>
        <v>4.29</v>
      </c>
    </row>
    <row r="170" spans="1:83" ht="27.6" x14ac:dyDescent="0.25">
      <c r="A170" s="62"/>
      <c r="B170" s="62" t="str">
        <f>EtalonRes!I180</f>
        <v>14.4.02.04</v>
      </c>
      <c r="C170" s="62" t="str">
        <f>EtalonRes!K180</f>
        <v>Краски для внутренних работ масляные готовые к применению</v>
      </c>
      <c r="D170" s="63" t="str">
        <f>EtalonRes!O180</f>
        <v>т</v>
      </c>
      <c r="E170" s="64">
        <f>EtalonRes!X180</f>
        <v>2.6700000000000002E-2</v>
      </c>
      <c r="F170" s="64"/>
      <c r="G170" s="64">
        <f>ROUND(EtalonRes!AG180*Source!I94, 7)</f>
        <v>6.4079999999999996E-4</v>
      </c>
      <c r="H170" s="66"/>
      <c r="I170" s="65"/>
      <c r="J170" s="66"/>
      <c r="K170" s="65"/>
      <c r="L170" s="66"/>
    </row>
    <row r="171" spans="1:83" ht="14.4" x14ac:dyDescent="0.25">
      <c r="A171" s="62"/>
      <c r="B171" s="62" t="str">
        <f>EtalonRes!I181</f>
        <v>14.5.05.01</v>
      </c>
      <c r="C171" s="69" t="str">
        <f>EtalonRes!K181</f>
        <v>Олифы комбинированные</v>
      </c>
      <c r="D171" s="70" t="str">
        <f>EtalonRes!O181</f>
        <v>т</v>
      </c>
      <c r="E171" s="71">
        <f>EtalonRes!X181</f>
        <v>1.03E-2</v>
      </c>
      <c r="F171" s="71"/>
      <c r="G171" s="71">
        <f>ROUND(EtalonRes!AG181*Source!I94, 7)</f>
        <v>2.4719999999999999E-4</v>
      </c>
      <c r="H171" s="72"/>
      <c r="I171" s="73"/>
      <c r="J171" s="72"/>
      <c r="K171" s="73"/>
      <c r="L171" s="72"/>
    </row>
    <row r="172" spans="1:83" ht="14.4" x14ac:dyDescent="0.25">
      <c r="A172" s="62"/>
      <c r="B172" s="62"/>
      <c r="C172" s="75" t="s">
        <v>821</v>
      </c>
      <c r="D172" s="63"/>
      <c r="E172" s="64"/>
      <c r="F172" s="64"/>
      <c r="G172" s="64"/>
      <c r="H172" s="66"/>
      <c r="I172" s="65"/>
      <c r="J172" s="66"/>
      <c r="K172" s="65"/>
      <c r="L172" s="66">
        <f>L157+L159+L160+L165</f>
        <v>257.74</v>
      </c>
    </row>
    <row r="173" spans="1:83" ht="14.4" x14ac:dyDescent="0.25">
      <c r="A173" s="60" t="s">
        <v>838</v>
      </c>
      <c r="B173" s="62" t="str">
        <f>Source!F100</f>
        <v>14.4.04.08-0001</v>
      </c>
      <c r="C173" s="62" t="str">
        <f>Source!G100</f>
        <v>Эмаль ПФ-115, цветная, белый</v>
      </c>
      <c r="D173" s="63" t="str">
        <f>Source!H100</f>
        <v>т</v>
      </c>
      <c r="E173" s="64">
        <f>SmtRes!AT183</f>
        <v>2.67002E-2</v>
      </c>
      <c r="F173" s="64"/>
      <c r="G173" s="64">
        <f>Source!I100</f>
        <v>6.4079999999999996E-4</v>
      </c>
      <c r="H173" s="66">
        <f>Source!AL100+Source!AO100+Source!AM100+Source!AN100</f>
        <v>80322.25</v>
      </c>
      <c r="I173" s="65">
        <f>IF(Source!BC100&lt;&gt; 0, Source!BC100, 1)</f>
        <v>1.28</v>
      </c>
      <c r="J173" s="66">
        <f>ROUND(H173*I173, 2)</f>
        <v>102812.48</v>
      </c>
      <c r="K173" s="65"/>
      <c r="L173" s="66">
        <f>Source!P100</f>
        <v>65.88</v>
      </c>
      <c r="AD173">
        <f>ROUND((Source!AT100/100)*((ROUND(ROUND(Source!AO100,2)*Source!I100, 2)+ROUND(ROUND(Source!AN100,2)*Source!I100, 2))), 2)</f>
        <v>0</v>
      </c>
      <c r="AE173">
        <f>ROUND((Source!AU100/100)*((ROUND(ROUND(Source!AO100,2)*Source!I100, 2)+ROUND(ROUND(Source!AN100,2)*Source!I100, 2))), 2)</f>
        <v>0</v>
      </c>
      <c r="AN173">
        <f>L173</f>
        <v>65.88</v>
      </c>
      <c r="AW173">
        <f>L173</f>
        <v>65.88</v>
      </c>
      <c r="AZ173">
        <f>Source!X100</f>
        <v>0</v>
      </c>
      <c r="BA173">
        <f>Source!Y100</f>
        <v>0</v>
      </c>
      <c r="CD173">
        <v>1</v>
      </c>
    </row>
    <row r="174" spans="1:83" ht="14.4" x14ac:dyDescent="0.25">
      <c r="A174" s="62"/>
      <c r="B174" s="62"/>
      <c r="C174" s="62" t="s">
        <v>822</v>
      </c>
      <c r="D174" s="63"/>
      <c r="E174" s="64"/>
      <c r="F174" s="64"/>
      <c r="G174" s="64"/>
      <c r="H174" s="66"/>
      <c r="I174" s="65"/>
      <c r="J174" s="66"/>
      <c r="K174" s="65"/>
      <c r="L174" s="66">
        <f>SUM(AR156:AR177)+SUM(AS156:AS177)+SUM(AT156:AT177)+SUM(AU156:AU177)+SUM(AV156:AV177)</f>
        <v>220.04000000000002</v>
      </c>
    </row>
    <row r="175" spans="1:83" ht="14.4" x14ac:dyDescent="0.25">
      <c r="A175" s="62"/>
      <c r="B175" s="62" t="s">
        <v>128</v>
      </c>
      <c r="C175" s="62" t="s">
        <v>839</v>
      </c>
      <c r="D175" s="63" t="s">
        <v>120</v>
      </c>
      <c r="E175" s="64">
        <f>Source!BZ94</f>
        <v>100</v>
      </c>
      <c r="F175" s="64"/>
      <c r="G175" s="64">
        <f>Source!AT94</f>
        <v>100</v>
      </c>
      <c r="H175" s="66"/>
      <c r="I175" s="65"/>
      <c r="J175" s="66"/>
      <c r="K175" s="65"/>
      <c r="L175" s="66">
        <f>SUM(AZ156:AZ177)</f>
        <v>220.04</v>
      </c>
    </row>
    <row r="176" spans="1:83" ht="14.4" x14ac:dyDescent="0.25">
      <c r="A176" s="69"/>
      <c r="B176" s="69" t="s">
        <v>129</v>
      </c>
      <c r="C176" s="69" t="s">
        <v>840</v>
      </c>
      <c r="D176" s="70" t="s">
        <v>120</v>
      </c>
      <c r="E176" s="71">
        <f>Source!CA94</f>
        <v>49</v>
      </c>
      <c r="F176" s="71"/>
      <c r="G176" s="71">
        <f>Source!AU94</f>
        <v>49</v>
      </c>
      <c r="H176" s="72"/>
      <c r="I176" s="73"/>
      <c r="J176" s="72"/>
      <c r="K176" s="73"/>
      <c r="L176" s="72">
        <f>SUM(BA156:BA177)</f>
        <v>107.82</v>
      </c>
    </row>
    <row r="177" spans="1:83" ht="13.8" x14ac:dyDescent="0.25">
      <c r="C177" s="77" t="s">
        <v>825</v>
      </c>
      <c r="D177" s="77"/>
      <c r="E177" s="77"/>
      <c r="F177" s="77"/>
      <c r="G177" s="77"/>
      <c r="H177" s="77"/>
      <c r="I177" s="78">
        <f>IF(E156&lt;&gt;0,K177/E156, 0)</f>
        <v>27144.999999999996</v>
      </c>
      <c r="J177" s="78"/>
      <c r="K177" s="78">
        <f>L157+L159+L165+L175+L176+L160+SUM(L173:L173)</f>
        <v>651.4799999999999</v>
      </c>
      <c r="L177" s="78"/>
      <c r="AD177">
        <f>ROUND((Source!AT94/100)*((ROUND(SUMIF(SmtRes!AQ175:'SmtRes'!AQ185,"=1",SmtRes!AD175:'SmtRes'!AD185)*Source!I94, 2)+ROUND(SUMIF(SmtRes!AQ175:'SmtRes'!AQ185,"=1",SmtRes!AC175:'SmtRes'!AC185)*Source!I94, 2))), 2)</f>
        <v>35.11</v>
      </c>
      <c r="AE177">
        <f>ROUND((Source!AU94/100)*((ROUND(SUMIF(SmtRes!AQ175:'SmtRes'!AQ185,"=1",SmtRes!AD175:'SmtRes'!AD185)*Source!I94, 2)+ROUND(SUMIF(SmtRes!AQ175:'SmtRes'!AQ185,"=1",SmtRes!AC175:'SmtRes'!AC185)*Source!I94, 2))), 2)</f>
        <v>17.2</v>
      </c>
      <c r="AN177" s="74">
        <f>L157+L159+L165+L175+L176+L160</f>
        <v>585.59999999999991</v>
      </c>
      <c r="AO177" s="74">
        <f>L159</f>
        <v>0.69999999999999973</v>
      </c>
      <c r="AQ177" t="s">
        <v>826</v>
      </c>
      <c r="AR177" s="74">
        <f>L157</f>
        <v>219.3</v>
      </c>
      <c r="AT177" s="74">
        <f>L160</f>
        <v>0.74</v>
      </c>
      <c r="AV177" t="s">
        <v>826</v>
      </c>
      <c r="AW177" s="74">
        <f>L165</f>
        <v>37</v>
      </c>
      <c r="AZ177">
        <f>Source!X94</f>
        <v>220.04</v>
      </c>
      <c r="BA177">
        <f>Source!Y94</f>
        <v>107.82</v>
      </c>
      <c r="CD177">
        <v>1</v>
      </c>
    </row>
    <row r="178" spans="1:83" ht="41.4" x14ac:dyDescent="0.25">
      <c r="A178" s="60" t="s">
        <v>140</v>
      </c>
      <c r="B178" s="62" t="s">
        <v>841</v>
      </c>
      <c r="C178" s="62" t="str">
        <f>Source!G102</f>
        <v>Труба винипластовая по установленным конструкциям, по стенам и колоннам с креплением скобами, диаметр: до 63 мм</v>
      </c>
      <c r="D178" s="63" t="str">
        <f>Source!H102</f>
        <v>100 м</v>
      </c>
      <c r="E178" s="64">
        <f>Source!K102</f>
        <v>0.05</v>
      </c>
      <c r="F178" s="64"/>
      <c r="G178" s="64">
        <f>Source!I102</f>
        <v>0.05</v>
      </c>
      <c r="H178" s="66"/>
      <c r="I178" s="65"/>
      <c r="J178" s="66"/>
      <c r="K178" s="65"/>
      <c r="L178" s="66"/>
    </row>
    <row r="179" spans="1:83" ht="14.4" x14ac:dyDescent="0.25">
      <c r="A179" s="61"/>
      <c r="B179" s="64">
        <v>1</v>
      </c>
      <c r="C179" s="61" t="s">
        <v>816</v>
      </c>
      <c r="D179" s="63" t="s">
        <v>568</v>
      </c>
      <c r="E179" s="67"/>
      <c r="F179" s="64"/>
      <c r="G179" s="67">
        <f>Source!U102</f>
        <v>1.5640000000000001</v>
      </c>
      <c r="H179" s="64"/>
      <c r="I179" s="64"/>
      <c r="J179" s="64"/>
      <c r="K179" s="64"/>
      <c r="L179" s="68">
        <f>SUM(L180:L180)-SUMIF(CE180:CE180, 1, L180:L180)</f>
        <v>799.25</v>
      </c>
    </row>
    <row r="180" spans="1:83" ht="14.4" x14ac:dyDescent="0.25">
      <c r="A180" s="62"/>
      <c r="B180" s="62" t="s">
        <v>672</v>
      </c>
      <c r="C180" s="62" t="s">
        <v>673</v>
      </c>
      <c r="D180" s="63" t="s">
        <v>568</v>
      </c>
      <c r="E180" s="64">
        <v>31.28</v>
      </c>
      <c r="F180" s="64"/>
      <c r="G180" s="64">
        <f>SmtRes!CX197</f>
        <v>1.5640000000000001</v>
      </c>
      <c r="H180" s="66"/>
      <c r="I180" s="65"/>
      <c r="J180" s="66">
        <f>SmtRes!CZ197</f>
        <v>511.03</v>
      </c>
      <c r="K180" s="65"/>
      <c r="L180" s="66">
        <f>SmtRes!DI197</f>
        <v>799.25</v>
      </c>
    </row>
    <row r="181" spans="1:83" ht="14.4" x14ac:dyDescent="0.25">
      <c r="A181" s="61"/>
      <c r="B181" s="64">
        <v>2</v>
      </c>
      <c r="C181" s="61" t="s">
        <v>817</v>
      </c>
      <c r="D181" s="63"/>
      <c r="E181" s="67"/>
      <c r="F181" s="64"/>
      <c r="G181" s="67"/>
      <c r="H181" s="64"/>
      <c r="I181" s="64"/>
      <c r="J181" s="64"/>
      <c r="K181" s="64"/>
      <c r="L181" s="68">
        <f>SUM(L182:L187)-SUMIF(CE182:CE187, 1, L182:L187)</f>
        <v>39.150000000000006</v>
      </c>
    </row>
    <row r="182" spans="1:83" ht="14.4" x14ac:dyDescent="0.25">
      <c r="A182" s="61"/>
      <c r="B182" s="64"/>
      <c r="C182" s="61" t="s">
        <v>820</v>
      </c>
      <c r="D182" s="63" t="s">
        <v>568</v>
      </c>
      <c r="E182" s="67"/>
      <c r="F182" s="64"/>
      <c r="G182" s="67">
        <f>Source!V102</f>
        <v>3.5000000000000003E-2</v>
      </c>
      <c r="H182" s="64"/>
      <c r="I182" s="64"/>
      <c r="J182" s="64"/>
      <c r="K182" s="64"/>
      <c r="L182" s="68">
        <f>SUMIF(CE183:CE187, 1, L183:L187)</f>
        <v>21.439999999999998</v>
      </c>
      <c r="CE182">
        <v>1</v>
      </c>
    </row>
    <row r="183" spans="1:83" ht="27.6" x14ac:dyDescent="0.25">
      <c r="A183" s="62"/>
      <c r="B183" s="62" t="s">
        <v>571</v>
      </c>
      <c r="C183" s="62" t="s">
        <v>573</v>
      </c>
      <c r="D183" s="63" t="s">
        <v>574</v>
      </c>
      <c r="E183" s="64">
        <v>0.35</v>
      </c>
      <c r="F183" s="64"/>
      <c r="G183" s="64">
        <f>SmtRes!CX199</f>
        <v>1.7500000000000002E-2</v>
      </c>
      <c r="H183" s="66"/>
      <c r="I183" s="65"/>
      <c r="J183" s="66">
        <f>SmtRes!CZ199</f>
        <v>1488.78</v>
      </c>
      <c r="K183" s="65"/>
      <c r="L183" s="66">
        <f>SmtRes!DG199</f>
        <v>26.05</v>
      </c>
    </row>
    <row r="184" spans="1:83" ht="14.4" x14ac:dyDescent="0.25">
      <c r="A184" s="62"/>
      <c r="B184" s="62" t="s">
        <v>575</v>
      </c>
      <c r="C184" s="62" t="s">
        <v>818</v>
      </c>
      <c r="D184" s="63" t="s">
        <v>568</v>
      </c>
      <c r="E184" s="64">
        <f>SmtRes!DO199*SmtRes!AT199</f>
        <v>0.35</v>
      </c>
      <c r="F184" s="64"/>
      <c r="G184" s="64">
        <f>ROUND(E184*G178, 7)</f>
        <v>1.7500000000000002E-2</v>
      </c>
      <c r="H184" s="66"/>
      <c r="I184" s="65"/>
      <c r="J184" s="66">
        <f>ROUND(SmtRes!AG199/SmtRes!DO199, 2)</f>
        <v>702.18</v>
      </c>
      <c r="K184" s="65"/>
      <c r="L184" s="66">
        <f>SmtRes!DH199</f>
        <v>12.29</v>
      </c>
      <c r="CE184">
        <v>1</v>
      </c>
    </row>
    <row r="185" spans="1:83" ht="27.6" x14ac:dyDescent="0.25">
      <c r="A185" s="62"/>
      <c r="B185" s="62" t="s">
        <v>589</v>
      </c>
      <c r="C185" s="62" t="s">
        <v>591</v>
      </c>
      <c r="D185" s="63" t="s">
        <v>574</v>
      </c>
      <c r="E185" s="64">
        <v>0.35</v>
      </c>
      <c r="F185" s="64"/>
      <c r="G185" s="64">
        <f>SmtRes!CX200</f>
        <v>1.7500000000000002E-2</v>
      </c>
      <c r="H185" s="66"/>
      <c r="I185" s="65"/>
      <c r="J185" s="66">
        <f>SmtRes!CZ200</f>
        <v>572.77</v>
      </c>
      <c r="K185" s="65"/>
      <c r="L185" s="66">
        <f>SmtRes!DG200</f>
        <v>10.02</v>
      </c>
    </row>
    <row r="186" spans="1:83" ht="14.4" x14ac:dyDescent="0.25">
      <c r="A186" s="62"/>
      <c r="B186" s="62" t="s">
        <v>582</v>
      </c>
      <c r="C186" s="62" t="s">
        <v>819</v>
      </c>
      <c r="D186" s="63" t="s">
        <v>568</v>
      </c>
      <c r="E186" s="64">
        <f>SmtRes!DO200*SmtRes!AT200</f>
        <v>0.35</v>
      </c>
      <c r="F186" s="64"/>
      <c r="G186" s="64">
        <f>ROUND(E186*G178, 7)</f>
        <v>1.7500000000000002E-2</v>
      </c>
      <c r="H186" s="66"/>
      <c r="I186" s="65"/>
      <c r="J186" s="66">
        <f>ROUND(SmtRes!AG200/SmtRes!DO200, 2)</f>
        <v>522.73</v>
      </c>
      <c r="K186" s="65"/>
      <c r="L186" s="66">
        <f>SmtRes!DH200</f>
        <v>9.15</v>
      </c>
      <c r="CE186">
        <v>1</v>
      </c>
    </row>
    <row r="187" spans="1:83" ht="27.6" x14ac:dyDescent="0.25">
      <c r="A187" s="62"/>
      <c r="B187" s="62" t="s">
        <v>644</v>
      </c>
      <c r="C187" s="62" t="s">
        <v>646</v>
      </c>
      <c r="D187" s="63" t="s">
        <v>574</v>
      </c>
      <c r="E187" s="64">
        <v>2.16</v>
      </c>
      <c r="F187" s="64"/>
      <c r="G187" s="64">
        <f>SmtRes!CX201</f>
        <v>0.108</v>
      </c>
      <c r="H187" s="66"/>
      <c r="I187" s="65"/>
      <c r="J187" s="66">
        <f>SmtRes!CZ201</f>
        <v>28.51</v>
      </c>
      <c r="K187" s="65"/>
      <c r="L187" s="66">
        <f>SmtRes!DG201</f>
        <v>3.08</v>
      </c>
    </row>
    <row r="188" spans="1:83" ht="14.4" x14ac:dyDescent="0.25">
      <c r="A188" s="61"/>
      <c r="B188" s="64">
        <v>4</v>
      </c>
      <c r="C188" s="61" t="s">
        <v>830</v>
      </c>
      <c r="D188" s="63"/>
      <c r="E188" s="67"/>
      <c r="F188" s="64"/>
      <c r="G188" s="67"/>
      <c r="H188" s="64"/>
      <c r="I188" s="64"/>
      <c r="J188" s="64"/>
      <c r="K188" s="64"/>
      <c r="L188" s="68">
        <f>SUM(L189:L191)-SUMIF(CE189:CE191, 1, L189:L191)</f>
        <v>13.83</v>
      </c>
    </row>
    <row r="189" spans="1:83" ht="14.4" x14ac:dyDescent="0.25">
      <c r="A189" s="62"/>
      <c r="B189" s="62" t="s">
        <v>674</v>
      </c>
      <c r="C189" s="62" t="s">
        <v>676</v>
      </c>
      <c r="D189" s="63" t="s">
        <v>677</v>
      </c>
      <c r="E189" s="64">
        <v>1.1488</v>
      </c>
      <c r="F189" s="64"/>
      <c r="G189" s="64">
        <f>SmtRes!CX202</f>
        <v>5.7439999999999998E-2</v>
      </c>
      <c r="H189" s="66"/>
      <c r="I189" s="65"/>
      <c r="J189" s="66">
        <f>SmtRes!CZ202</f>
        <v>6</v>
      </c>
      <c r="K189" s="65"/>
      <c r="L189" s="66">
        <f>SmtRes!DF202</f>
        <v>0.34</v>
      </c>
    </row>
    <row r="190" spans="1:83" ht="55.2" x14ac:dyDescent="0.25">
      <c r="A190" s="62"/>
      <c r="B190" s="62" t="s">
        <v>678</v>
      </c>
      <c r="C190" s="62" t="s">
        <v>680</v>
      </c>
      <c r="D190" s="63" t="s">
        <v>43</v>
      </c>
      <c r="E190" s="64">
        <v>0.96</v>
      </c>
      <c r="F190" s="64"/>
      <c r="G190" s="64">
        <f>SmtRes!CX203</f>
        <v>4.8000000000000001E-2</v>
      </c>
      <c r="H190" s="66">
        <f>SmtRes!CZ203</f>
        <v>155.63</v>
      </c>
      <c r="I190" s="65">
        <f>SmtRes!AI203</f>
        <v>0.91</v>
      </c>
      <c r="J190" s="66">
        <f>ROUND(H190*I190, 2)</f>
        <v>141.62</v>
      </c>
      <c r="K190" s="65"/>
      <c r="L190" s="66">
        <f>SmtRes!DF203</f>
        <v>6.8</v>
      </c>
    </row>
    <row r="191" spans="1:83" ht="14.4" x14ac:dyDescent="0.25">
      <c r="A191" s="62"/>
      <c r="B191" s="62" t="s">
        <v>681</v>
      </c>
      <c r="C191" s="69" t="s">
        <v>683</v>
      </c>
      <c r="D191" s="70" t="s">
        <v>43</v>
      </c>
      <c r="E191" s="71">
        <v>0.55000000000000004</v>
      </c>
      <c r="F191" s="71"/>
      <c r="G191" s="71">
        <f>SmtRes!CX204</f>
        <v>2.75E-2</v>
      </c>
      <c r="H191" s="72">
        <f>SmtRes!CZ204</f>
        <v>160.07</v>
      </c>
      <c r="I191" s="73">
        <f>SmtRes!AI204</f>
        <v>1.52</v>
      </c>
      <c r="J191" s="72">
        <f>ROUND(H191*I191, 2)</f>
        <v>243.31</v>
      </c>
      <c r="K191" s="73"/>
      <c r="L191" s="72">
        <f>SmtRes!DF204</f>
        <v>6.69</v>
      </c>
    </row>
    <row r="192" spans="1:83" ht="14.4" x14ac:dyDescent="0.25">
      <c r="A192" s="62"/>
      <c r="B192" s="62"/>
      <c r="C192" s="75" t="s">
        <v>821</v>
      </c>
      <c r="D192" s="63"/>
      <c r="E192" s="64"/>
      <c r="F192" s="64"/>
      <c r="G192" s="64"/>
      <c r="H192" s="66"/>
      <c r="I192" s="65"/>
      <c r="J192" s="66"/>
      <c r="K192" s="65"/>
      <c r="L192" s="66">
        <f>L179+L181+L182+L188</f>
        <v>873.67</v>
      </c>
    </row>
    <row r="193" spans="1:82" ht="27.6" x14ac:dyDescent="0.25">
      <c r="A193" s="60" t="s">
        <v>842</v>
      </c>
      <c r="B193" s="62" t="str">
        <f>Source!F104</f>
        <v>20.2.12.03-0002</v>
      </c>
      <c r="C193" s="62" t="str">
        <f>Source!G104</f>
        <v>Трубы гибкие гофрированные двустенные из ПВХ, диаметр 63 мм</v>
      </c>
      <c r="D193" s="63" t="str">
        <f>Source!H104</f>
        <v>м</v>
      </c>
      <c r="E193" s="64">
        <f>SmtRes!AT205</f>
        <v>100</v>
      </c>
      <c r="F193" s="64"/>
      <c r="G193" s="64">
        <f>Source!I104</f>
        <v>5</v>
      </c>
      <c r="H193" s="66">
        <f>Source!AL104+Source!AO104+Source!AM104+Source!AN104</f>
        <v>102.43</v>
      </c>
      <c r="I193" s="65">
        <f>IF(Source!BC104&lt;&gt; 0, Source!BC104, 1)</f>
        <v>1</v>
      </c>
      <c r="J193" s="66">
        <f>ROUND(H193*I193, 2)</f>
        <v>102.43</v>
      </c>
      <c r="K193" s="65"/>
      <c r="L193" s="66">
        <f>Source!P104</f>
        <v>512.15</v>
      </c>
      <c r="AD193">
        <f>ROUND((Source!AT104/100)*((ROUND(ROUND(Source!AO104,2)*Source!I104, 2)+ROUND(ROUND(Source!AN104,2)*Source!I104, 2))), 2)</f>
        <v>0</v>
      </c>
      <c r="AE193">
        <f>ROUND((Source!AU104/100)*((ROUND(ROUND(Source!AO104,2)*Source!I104, 2)+ROUND(ROUND(Source!AN104,2)*Source!I104, 2))), 2)</f>
        <v>0</v>
      </c>
      <c r="AN193">
        <f>L193</f>
        <v>512.15</v>
      </c>
      <c r="AW193">
        <f>L193</f>
        <v>512.15</v>
      </c>
      <c r="AZ193">
        <f>Source!X104</f>
        <v>0</v>
      </c>
      <c r="BA193">
        <f>Source!Y104</f>
        <v>0</v>
      </c>
      <c r="CD193">
        <v>2</v>
      </c>
    </row>
    <row r="194" spans="1:82" ht="41.4" x14ac:dyDescent="0.25">
      <c r="A194" s="60" t="s">
        <v>843</v>
      </c>
      <c r="B194" s="62" t="str">
        <f>Source!F106</f>
        <v>421/пр_2020_п.75_пп.а</v>
      </c>
      <c r="C194" s="62" t="str">
        <f>Source!G106</f>
        <v>Сметная стоимость вспомогательных ненормируемых материальных ресурсов, не учтенная в сметной норме, 2%</v>
      </c>
      <c r="D194" s="63" t="str">
        <f>Source!H106</f>
        <v>%</v>
      </c>
      <c r="E194" s="64">
        <f>SmtRes!AT206</f>
        <v>2</v>
      </c>
      <c r="F194" s="64"/>
      <c r="G194" s="64">
        <f>Source!I106</f>
        <v>2</v>
      </c>
      <c r="H194" s="66"/>
      <c r="I194" s="65"/>
      <c r="J194" s="66"/>
      <c r="K194" s="65"/>
      <c r="L194" s="66">
        <f>Source!P106</f>
        <v>15.99</v>
      </c>
      <c r="AD194">
        <f>ROUND((Source!AT106/100)*((ROUND(0*Source!I106, 2)+ROUND(0*Source!I106, 2))), 2)</f>
        <v>0</v>
      </c>
      <c r="AE194">
        <f>ROUND((Source!AU106/100)*((ROUND(0*Source!I106, 2)+ROUND(0*Source!I106, 2))), 2)</f>
        <v>0</v>
      </c>
      <c r="AN194">
        <f>L194</f>
        <v>15.99</v>
      </c>
      <c r="AW194">
        <f>L194</f>
        <v>15.99</v>
      </c>
      <c r="AZ194">
        <f>Source!X106</f>
        <v>0</v>
      </c>
      <c r="BA194">
        <f>Source!Y106</f>
        <v>0</v>
      </c>
      <c r="CD194">
        <v>2</v>
      </c>
    </row>
    <row r="195" spans="1:82" ht="14.4" x14ac:dyDescent="0.25">
      <c r="A195" s="62"/>
      <c r="B195" s="62"/>
      <c r="C195" s="62" t="s">
        <v>822</v>
      </c>
      <c r="D195" s="63"/>
      <c r="E195" s="64"/>
      <c r="F195" s="64"/>
      <c r="G195" s="64"/>
      <c r="H195" s="66"/>
      <c r="I195" s="65"/>
      <c r="J195" s="66"/>
      <c r="K195" s="65"/>
      <c r="L195" s="66">
        <f>SUM(AR178:AR198)+SUM(AS178:AS198)+SUM(AT178:AT198)+SUM(AU178:AU198)+SUM(AV178:AV198)</f>
        <v>820.69</v>
      </c>
    </row>
    <row r="196" spans="1:82" ht="27.6" x14ac:dyDescent="0.25">
      <c r="A196" s="62"/>
      <c r="B196" s="62" t="s">
        <v>115</v>
      </c>
      <c r="C196" s="62" t="s">
        <v>834</v>
      </c>
      <c r="D196" s="63" t="s">
        <v>120</v>
      </c>
      <c r="E196" s="64">
        <f>Source!BZ102</f>
        <v>97</v>
      </c>
      <c r="F196" s="64"/>
      <c r="G196" s="64">
        <f>Source!AT102</f>
        <v>97</v>
      </c>
      <c r="H196" s="66"/>
      <c r="I196" s="65"/>
      <c r="J196" s="66"/>
      <c r="K196" s="65"/>
      <c r="L196" s="66">
        <f>SUM(AZ178:AZ198)</f>
        <v>796.07</v>
      </c>
    </row>
    <row r="197" spans="1:82" ht="27.6" x14ac:dyDescent="0.25">
      <c r="A197" s="69"/>
      <c r="B197" s="69" t="s">
        <v>116</v>
      </c>
      <c r="C197" s="69" t="s">
        <v>835</v>
      </c>
      <c r="D197" s="70" t="s">
        <v>120</v>
      </c>
      <c r="E197" s="71">
        <f>Source!CA102</f>
        <v>51</v>
      </c>
      <c r="F197" s="71"/>
      <c r="G197" s="71">
        <f>Source!AU102</f>
        <v>51</v>
      </c>
      <c r="H197" s="72"/>
      <c r="I197" s="73"/>
      <c r="J197" s="72"/>
      <c r="K197" s="73"/>
      <c r="L197" s="72">
        <f>SUM(BA178:BA198)</f>
        <v>418.55</v>
      </c>
    </row>
    <row r="198" spans="1:82" ht="13.8" x14ac:dyDescent="0.25">
      <c r="C198" s="77" t="s">
        <v>825</v>
      </c>
      <c r="D198" s="77"/>
      <c r="E198" s="77"/>
      <c r="F198" s="77"/>
      <c r="G198" s="77"/>
      <c r="H198" s="77"/>
      <c r="I198" s="78">
        <f>IF(E178&lt;&gt;0,K198/E178, 0)</f>
        <v>52328.600000000006</v>
      </c>
      <c r="J198" s="78"/>
      <c r="K198" s="78">
        <f>L179+L181+L188+L196+L197+L182+SUM(L193:L194)</f>
        <v>2616.4300000000003</v>
      </c>
      <c r="L198" s="78"/>
      <c r="AD198">
        <f>ROUND((Source!AT102/100)*((ROUND(SUMIF(SmtRes!AQ197:'SmtRes'!AQ206,"=1",SmtRes!AD197:'SmtRes'!AD206)*Source!I102, 2)+ROUND(SUMIF(SmtRes!AQ197:'SmtRes'!AQ206,"=1",SmtRes!AC197:'SmtRes'!AC206)*Source!I102, 2))), 2)</f>
        <v>84.2</v>
      </c>
      <c r="AE198">
        <f>ROUND((Source!AU102/100)*((ROUND(SUMIF(SmtRes!AQ197:'SmtRes'!AQ206,"=1",SmtRes!AD197:'SmtRes'!AD206)*Source!I102, 2)+ROUND(SUMIF(SmtRes!AQ197:'SmtRes'!AQ206,"=1",SmtRes!AC197:'SmtRes'!AC206)*Source!I102, 2))), 2)</f>
        <v>44.27</v>
      </c>
      <c r="AN198" s="74">
        <f>L179+L181+L188+L196+L197+L182</f>
        <v>2088.2900000000004</v>
      </c>
      <c r="AO198" s="74">
        <f>L181</f>
        <v>39.150000000000006</v>
      </c>
      <c r="AQ198" t="s">
        <v>826</v>
      </c>
      <c r="AR198" s="74">
        <f>L179</f>
        <v>799.25</v>
      </c>
      <c r="AT198" s="74">
        <f>L182</f>
        <v>21.439999999999998</v>
      </c>
      <c r="AV198" t="s">
        <v>826</v>
      </c>
      <c r="AW198" s="74">
        <f>L188</f>
        <v>13.83</v>
      </c>
      <c r="AZ198">
        <f>Source!X102</f>
        <v>796.07</v>
      </c>
      <c r="BA198">
        <f>Source!Y102</f>
        <v>418.55</v>
      </c>
      <c r="CD198">
        <v>2</v>
      </c>
    </row>
    <row r="200" spans="1:82" ht="13.8" x14ac:dyDescent="0.25">
      <c r="A200" s="81"/>
      <c r="B200" s="82"/>
      <c r="C200" s="83" t="s">
        <v>844</v>
      </c>
      <c r="D200" s="83"/>
      <c r="E200" s="83"/>
      <c r="F200" s="83"/>
      <c r="G200" s="83"/>
      <c r="H200" s="83"/>
      <c r="I200" s="68"/>
      <c r="J200" s="81"/>
      <c r="K200" s="84"/>
      <c r="L200" s="68">
        <f>L202+L203+L209+L213</f>
        <v>13704.1</v>
      </c>
    </row>
    <row r="201" spans="1:82" ht="13.8" x14ac:dyDescent="0.25">
      <c r="A201" s="76"/>
      <c r="B201" s="79"/>
      <c r="C201" s="85" t="s">
        <v>845</v>
      </c>
      <c r="D201" s="80"/>
      <c r="E201" s="80"/>
      <c r="F201" s="80"/>
      <c r="G201" s="80"/>
      <c r="H201" s="80"/>
      <c r="I201" s="66"/>
      <c r="J201" s="76"/>
      <c r="K201" s="64"/>
      <c r="L201" s="66"/>
    </row>
    <row r="202" spans="1:82" ht="13.8" x14ac:dyDescent="0.25">
      <c r="A202" s="76"/>
      <c r="B202" s="79"/>
      <c r="C202" s="80" t="s">
        <v>846</v>
      </c>
      <c r="D202" s="80"/>
      <c r="E202" s="80"/>
      <c r="F202" s="80"/>
      <c r="G202" s="80"/>
      <c r="H202" s="80"/>
      <c r="I202" s="66"/>
      <c r="J202" s="76"/>
      <c r="K202" s="64"/>
      <c r="L202" s="66">
        <f>SUM(AR53:AR198)</f>
        <v>5529.1600000000008</v>
      </c>
    </row>
    <row r="203" spans="1:82" ht="13.8" hidden="1" x14ac:dyDescent="0.25">
      <c r="A203" s="76"/>
      <c r="B203" s="79"/>
      <c r="C203" s="80" t="s">
        <v>847</v>
      </c>
      <c r="D203" s="80"/>
      <c r="E203" s="80"/>
      <c r="F203" s="80"/>
      <c r="G203" s="80"/>
      <c r="H203" s="80"/>
      <c r="I203" s="66"/>
      <c r="J203" s="76"/>
      <c r="K203" s="64"/>
      <c r="L203" s="66">
        <f>L205+L208+L207</f>
        <v>7334.2899999999991</v>
      </c>
    </row>
    <row r="204" spans="1:82" ht="13.8" hidden="1" x14ac:dyDescent="0.25">
      <c r="A204" s="76"/>
      <c r="B204" s="79"/>
      <c r="C204" s="85" t="s">
        <v>848</v>
      </c>
      <c r="D204" s="80"/>
      <c r="E204" s="80"/>
      <c r="F204" s="80"/>
      <c r="G204" s="80"/>
      <c r="H204" s="80"/>
      <c r="I204" s="66"/>
      <c r="J204" s="76"/>
      <c r="K204" s="64"/>
      <c r="L204" s="66"/>
    </row>
    <row r="205" spans="1:82" ht="13.8" x14ac:dyDescent="0.25">
      <c r="A205" s="76"/>
      <c r="B205" s="79"/>
      <c r="C205" s="80" t="s">
        <v>847</v>
      </c>
      <c r="D205" s="80"/>
      <c r="E205" s="80"/>
      <c r="F205" s="80"/>
      <c r="G205" s="80"/>
      <c r="H205" s="80"/>
      <c r="I205" s="66"/>
      <c r="J205" s="76"/>
      <c r="K205" s="64"/>
      <c r="L205" s="66">
        <f>SUM(AO53:AO198)</f>
        <v>5399.5999999999985</v>
      </c>
    </row>
    <row r="206" spans="1:82" ht="13.8" hidden="1" x14ac:dyDescent="0.25">
      <c r="A206" s="76"/>
      <c r="B206" s="79"/>
      <c r="C206" s="85" t="s">
        <v>849</v>
      </c>
      <c r="D206" s="80"/>
      <c r="E206" s="80"/>
      <c r="F206" s="80"/>
      <c r="G206" s="80"/>
      <c r="H206" s="80"/>
      <c r="I206" s="66"/>
      <c r="J206" s="76"/>
      <c r="K206" s="64"/>
      <c r="L206" s="66"/>
    </row>
    <row r="207" spans="1:82" ht="13.8" x14ac:dyDescent="0.25">
      <c r="A207" s="76"/>
      <c r="B207" s="79"/>
      <c r="C207" s="80" t="s">
        <v>869</v>
      </c>
      <c r="D207" s="80"/>
      <c r="E207" s="80"/>
      <c r="F207" s="80"/>
      <c r="G207" s="80"/>
      <c r="H207" s="80"/>
      <c r="I207" s="66"/>
      <c r="J207" s="76"/>
      <c r="K207" s="64"/>
      <c r="L207" s="66">
        <f>SUM(AT53:AT198)</f>
        <v>1934.69</v>
      </c>
    </row>
    <row r="208" spans="1:82" ht="13.8" hidden="1" x14ac:dyDescent="0.25">
      <c r="A208" s="76"/>
      <c r="B208" s="79"/>
      <c r="C208" s="80" t="s">
        <v>850</v>
      </c>
      <c r="D208" s="80"/>
      <c r="E208" s="80"/>
      <c r="F208" s="80"/>
      <c r="G208" s="80"/>
      <c r="H208" s="80"/>
      <c r="I208" s="66"/>
      <c r="J208" s="76"/>
      <c r="K208" s="64"/>
      <c r="L208" s="66">
        <f>SUM(AV53:AV198)</f>
        <v>0</v>
      </c>
    </row>
    <row r="209" spans="1:12" ht="13.8" x14ac:dyDescent="0.25">
      <c r="A209" s="76"/>
      <c r="B209" s="79"/>
      <c r="C209" s="80" t="s">
        <v>851</v>
      </c>
      <c r="D209" s="80"/>
      <c r="E209" s="80"/>
      <c r="F209" s="80"/>
      <c r="G209" s="80"/>
      <c r="H209" s="80"/>
      <c r="I209" s="66"/>
      <c r="J209" s="76"/>
      <c r="K209" s="64"/>
      <c r="L209" s="66">
        <f>L211+L212</f>
        <v>840.65</v>
      </c>
    </row>
    <row r="210" spans="1:12" ht="13.8" x14ac:dyDescent="0.25">
      <c r="A210" s="76"/>
      <c r="B210" s="79"/>
      <c r="C210" s="85" t="s">
        <v>848</v>
      </c>
      <c r="D210" s="80"/>
      <c r="E210" s="80"/>
      <c r="F210" s="80"/>
      <c r="G210" s="80"/>
      <c r="H210" s="80"/>
      <c r="I210" s="66"/>
      <c r="J210" s="76"/>
      <c r="K210" s="64"/>
      <c r="L210" s="66"/>
    </row>
    <row r="211" spans="1:12" ht="13.8" x14ac:dyDescent="0.25">
      <c r="A211" s="76"/>
      <c r="B211" s="79"/>
      <c r="C211" s="80" t="s">
        <v>852</v>
      </c>
      <c r="D211" s="80"/>
      <c r="E211" s="80"/>
      <c r="F211" s="80"/>
      <c r="G211" s="80"/>
      <c r="H211" s="80"/>
      <c r="I211" s="66"/>
      <c r="J211" s="76"/>
      <c r="K211" s="64"/>
      <c r="L211" s="66">
        <f>SUM(AW53:AW198)-SUM(BK53:BK198)</f>
        <v>840.65</v>
      </c>
    </row>
    <row r="212" spans="1:12" ht="13.8" hidden="1" x14ac:dyDescent="0.25">
      <c r="A212" s="76"/>
      <c r="B212" s="79"/>
      <c r="C212" s="80" t="s">
        <v>853</v>
      </c>
      <c r="D212" s="80"/>
      <c r="E212" s="80"/>
      <c r="F212" s="80"/>
      <c r="G212" s="80"/>
      <c r="H212" s="80"/>
      <c r="I212" s="66"/>
      <c r="J212" s="76"/>
      <c r="K212" s="64"/>
      <c r="L212" s="66">
        <f>SUM(BC53:BC198)</f>
        <v>0</v>
      </c>
    </row>
    <row r="213" spans="1:12" ht="13.8" hidden="1" x14ac:dyDescent="0.25">
      <c r="A213" s="76"/>
      <c r="B213" s="79"/>
      <c r="C213" s="80" t="s">
        <v>854</v>
      </c>
      <c r="D213" s="80"/>
      <c r="E213" s="80"/>
      <c r="F213" s="80"/>
      <c r="G213" s="80"/>
      <c r="H213" s="80"/>
      <c r="I213" s="66"/>
      <c r="J213" s="76"/>
      <c r="K213" s="64"/>
      <c r="L213" s="66">
        <f>SUM(BB53:BB198)</f>
        <v>0</v>
      </c>
    </row>
    <row r="214" spans="1:12" ht="13.8" x14ac:dyDescent="0.25">
      <c r="A214" s="76"/>
      <c r="B214" s="79"/>
      <c r="C214" s="80" t="s">
        <v>855</v>
      </c>
      <c r="D214" s="80"/>
      <c r="E214" s="80"/>
      <c r="F214" s="80"/>
      <c r="G214" s="80"/>
      <c r="H214" s="80"/>
      <c r="I214" s="66"/>
      <c r="J214" s="76"/>
      <c r="K214" s="64"/>
      <c r="L214" s="66">
        <f>SUM(AR53:AR198)+SUM(AT53:AT198)+SUM(AV53:AV198)</f>
        <v>7463.85</v>
      </c>
    </row>
    <row r="215" spans="1:12" ht="13.8" x14ac:dyDescent="0.25">
      <c r="A215" s="76"/>
      <c r="B215" s="79"/>
      <c r="C215" s="80" t="s">
        <v>856</v>
      </c>
      <c r="D215" s="80"/>
      <c r="E215" s="80"/>
      <c r="F215" s="80"/>
      <c r="G215" s="80"/>
      <c r="H215" s="80"/>
      <c r="I215" s="66"/>
      <c r="J215" s="76"/>
      <c r="K215" s="64"/>
      <c r="L215" s="66">
        <f>SUM(AZ53:AZ198)</f>
        <v>7579.94</v>
      </c>
    </row>
    <row r="216" spans="1:12" ht="13.8" x14ac:dyDescent="0.25">
      <c r="A216" s="76"/>
      <c r="B216" s="79"/>
      <c r="C216" s="80" t="s">
        <v>857</v>
      </c>
      <c r="D216" s="80"/>
      <c r="E216" s="80"/>
      <c r="F216" s="80"/>
      <c r="G216" s="80"/>
      <c r="H216" s="80"/>
      <c r="I216" s="66"/>
      <c r="J216" s="76"/>
      <c r="K216" s="64"/>
      <c r="L216" s="66">
        <f>SUM(BA53:BA198)</f>
        <v>4302.26</v>
      </c>
    </row>
    <row r="217" spans="1:12" ht="13.8" hidden="1" x14ac:dyDescent="0.25">
      <c r="A217" s="76"/>
      <c r="B217" s="79"/>
      <c r="C217" s="80" t="s">
        <v>858</v>
      </c>
      <c r="D217" s="80"/>
      <c r="E217" s="80"/>
      <c r="F217" s="80"/>
      <c r="G217" s="80"/>
      <c r="H217" s="80"/>
      <c r="I217" s="66"/>
      <c r="J217" s="76"/>
      <c r="K217" s="64"/>
      <c r="L217" s="66">
        <f>L219+L220</f>
        <v>0</v>
      </c>
    </row>
    <row r="218" spans="1:12" ht="13.8" hidden="1" x14ac:dyDescent="0.25">
      <c r="A218" s="76"/>
      <c r="B218" s="79"/>
      <c r="C218" s="85" t="s">
        <v>845</v>
      </c>
      <c r="D218" s="80"/>
      <c r="E218" s="80"/>
      <c r="F218" s="80"/>
      <c r="G218" s="80"/>
      <c r="H218" s="80"/>
      <c r="I218" s="66"/>
      <c r="J218" s="76"/>
      <c r="K218" s="64"/>
      <c r="L218" s="66"/>
    </row>
    <row r="219" spans="1:12" ht="13.8" hidden="1" x14ac:dyDescent="0.25">
      <c r="A219" s="76"/>
      <c r="B219" s="79"/>
      <c r="C219" s="80" t="s">
        <v>859</v>
      </c>
      <c r="D219" s="80"/>
      <c r="E219" s="80"/>
      <c r="F219" s="80"/>
      <c r="G219" s="80"/>
      <c r="H219" s="80"/>
      <c r="I219" s="66"/>
      <c r="J219" s="76"/>
      <c r="K219" s="64"/>
      <c r="L219" s="66">
        <f>SUM(BK53:BK198)</f>
        <v>0</v>
      </c>
    </row>
    <row r="220" spans="1:12" ht="13.8" hidden="1" x14ac:dyDescent="0.25">
      <c r="A220" s="76"/>
      <c r="B220" s="79"/>
      <c r="C220" s="80" t="s">
        <v>860</v>
      </c>
      <c r="D220" s="80"/>
      <c r="E220" s="80"/>
      <c r="F220" s="80"/>
      <c r="G220" s="80"/>
      <c r="H220" s="80"/>
      <c r="I220" s="66"/>
      <c r="J220" s="76"/>
      <c r="K220" s="64"/>
      <c r="L220" s="66">
        <f>SUM(BD53:BD198)</f>
        <v>0</v>
      </c>
    </row>
    <row r="221" spans="1:12" ht="13.8" hidden="1" x14ac:dyDescent="0.25">
      <c r="A221" s="76"/>
      <c r="B221" s="79"/>
      <c r="C221" s="80" t="s">
        <v>861</v>
      </c>
      <c r="D221" s="80"/>
      <c r="E221" s="80"/>
      <c r="F221" s="80"/>
      <c r="G221" s="80"/>
      <c r="H221" s="80"/>
      <c r="I221" s="66"/>
      <c r="J221" s="76"/>
      <c r="K221" s="64"/>
      <c r="L221" s="66"/>
    </row>
    <row r="222" spans="1:12" ht="13.8" hidden="1" x14ac:dyDescent="0.25">
      <c r="A222" s="76"/>
      <c r="B222" s="79"/>
      <c r="C222" s="80" t="s">
        <v>862</v>
      </c>
      <c r="D222" s="80"/>
      <c r="E222" s="80"/>
      <c r="F222" s="80"/>
      <c r="G222" s="80"/>
      <c r="H222" s="80"/>
      <c r="I222" s="66"/>
      <c r="J222" s="76"/>
      <c r="K222" s="64"/>
      <c r="L222" s="66">
        <f>SUM(BO53:BO198)</f>
        <v>0</v>
      </c>
    </row>
    <row r="223" spans="1:12" ht="13.8" x14ac:dyDescent="0.25">
      <c r="A223" s="81"/>
      <c r="B223" s="82"/>
      <c r="C223" s="83" t="s">
        <v>863</v>
      </c>
      <c r="D223" s="83"/>
      <c r="E223" s="83"/>
      <c r="F223" s="83"/>
      <c r="G223" s="83"/>
      <c r="H223" s="83"/>
      <c r="I223" s="68"/>
      <c r="J223" s="81"/>
      <c r="K223" s="84"/>
      <c r="L223" s="68">
        <f>L200+L215+L216+L217+L221+L222</f>
        <v>25586.300000000003</v>
      </c>
    </row>
    <row r="224" spans="1:12" ht="13.8" x14ac:dyDescent="0.25">
      <c r="A224" s="76"/>
      <c r="B224" s="79"/>
      <c r="C224" s="85" t="s">
        <v>864</v>
      </c>
      <c r="D224" s="80"/>
      <c r="E224" s="80"/>
      <c r="F224" s="80"/>
      <c r="G224" s="80"/>
      <c r="H224" s="80"/>
      <c r="I224" s="66"/>
      <c r="J224" s="76"/>
      <c r="K224" s="64"/>
      <c r="L224" s="66"/>
    </row>
    <row r="225" spans="1:82" ht="13.8" hidden="1" x14ac:dyDescent="0.25">
      <c r="A225" s="76"/>
      <c r="B225" s="79"/>
      <c r="C225" s="80" t="s">
        <v>865</v>
      </c>
      <c r="D225" s="80"/>
      <c r="E225" s="80"/>
      <c r="F225" s="80"/>
      <c r="G225" s="80"/>
      <c r="H225" s="80"/>
      <c r="I225" s="66"/>
      <c r="J225" s="76"/>
      <c r="K225" s="64"/>
      <c r="L225" s="66">
        <f>SUM(AX53:AX198)</f>
        <v>0</v>
      </c>
    </row>
    <row r="226" spans="1:82" ht="13.8" hidden="1" x14ac:dyDescent="0.25">
      <c r="A226" s="76"/>
      <c r="B226" s="79"/>
      <c r="C226" s="80" t="s">
        <v>866</v>
      </c>
      <c r="D226" s="80"/>
      <c r="E226" s="80"/>
      <c r="F226" s="80"/>
      <c r="G226" s="80"/>
      <c r="H226" s="80"/>
      <c r="I226" s="66"/>
      <c r="J226" s="76"/>
      <c r="K226" s="64"/>
      <c r="L226" s="66">
        <f>SUM(AY53:AY198)</f>
        <v>0</v>
      </c>
    </row>
    <row r="227" spans="1:82" ht="13.8" x14ac:dyDescent="0.25">
      <c r="A227" s="76"/>
      <c r="B227" s="79"/>
      <c r="C227" s="80" t="s">
        <v>867</v>
      </c>
      <c r="D227" s="80"/>
      <c r="E227" s="80"/>
      <c r="F227" s="86"/>
      <c r="G227" s="67">
        <f>Source!F131</f>
        <v>11.308400000000001</v>
      </c>
      <c r="H227" s="76"/>
      <c r="I227" s="76"/>
      <c r="J227" s="76"/>
      <c r="K227" s="76"/>
      <c r="L227" s="76"/>
    </row>
    <row r="228" spans="1:82" ht="13.8" x14ac:dyDescent="0.25">
      <c r="A228" s="76"/>
      <c r="B228" s="79"/>
      <c r="C228" s="80" t="s">
        <v>868</v>
      </c>
      <c r="D228" s="80"/>
      <c r="E228" s="80"/>
      <c r="F228" s="86"/>
      <c r="G228" s="67">
        <f>Source!F132</f>
        <v>3.2888899999999999</v>
      </c>
      <c r="H228" s="76"/>
      <c r="I228" s="76"/>
      <c r="J228" s="76"/>
      <c r="K228" s="76"/>
      <c r="L228" s="76"/>
    </row>
    <row r="231" spans="1:82" ht="16.8" x14ac:dyDescent="0.25">
      <c r="A231" s="59" t="s">
        <v>870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</row>
    <row r="232" spans="1:82" ht="41.4" x14ac:dyDescent="0.25">
      <c r="A232" s="60" t="s">
        <v>206</v>
      </c>
      <c r="B232" s="62" t="s">
        <v>871</v>
      </c>
      <c r="C232" s="62" t="str">
        <f>Source!G143</f>
        <v>Разработка грунта вручную в траншеях глубиной до 2 м без креплений с откосами, группа грунтов: 2</v>
      </c>
      <c r="D232" s="63" t="str">
        <f>Source!H143</f>
        <v>100 м3</v>
      </c>
      <c r="E232" s="64">
        <f>Source!K143</f>
        <v>2.5000000000000001E-3</v>
      </c>
      <c r="F232" s="64"/>
      <c r="G232" s="64">
        <f>Source!I143</f>
        <v>2.5000000000000001E-3</v>
      </c>
      <c r="H232" s="66"/>
      <c r="I232" s="65"/>
      <c r="J232" s="66"/>
      <c r="K232" s="65"/>
      <c r="L232" s="66"/>
    </row>
    <row r="233" spans="1:82" ht="14.4" x14ac:dyDescent="0.25">
      <c r="A233" s="61"/>
      <c r="B233" s="64">
        <v>1</v>
      </c>
      <c r="C233" s="61" t="s">
        <v>816</v>
      </c>
      <c r="D233" s="63" t="s">
        <v>568</v>
      </c>
      <c r="E233" s="67"/>
      <c r="F233" s="64"/>
      <c r="G233" s="67">
        <f>Source!U143</f>
        <v>0.38500000000000001</v>
      </c>
      <c r="H233" s="64"/>
      <c r="I233" s="64"/>
      <c r="J233" s="64"/>
      <c r="K233" s="64"/>
      <c r="L233" s="68">
        <f>SUM(L234:L234)-SUMIF(CE234:CE234, 1, L234:L234)</f>
        <v>163.71</v>
      </c>
    </row>
    <row r="234" spans="1:82" ht="14.4" x14ac:dyDescent="0.25">
      <c r="A234" s="62"/>
      <c r="B234" s="62" t="s">
        <v>684</v>
      </c>
      <c r="C234" s="69" t="s">
        <v>685</v>
      </c>
      <c r="D234" s="70" t="s">
        <v>568</v>
      </c>
      <c r="E234" s="71">
        <v>154</v>
      </c>
      <c r="F234" s="71"/>
      <c r="G234" s="71">
        <f>SmtRes!CX217</f>
        <v>0.38500000000000001</v>
      </c>
      <c r="H234" s="72"/>
      <c r="I234" s="73"/>
      <c r="J234" s="72">
        <f>SmtRes!CZ217</f>
        <v>425.21</v>
      </c>
      <c r="K234" s="73"/>
      <c r="L234" s="72">
        <f>SmtRes!DI217</f>
        <v>163.71</v>
      </c>
    </row>
    <row r="235" spans="1:82" ht="14.4" x14ac:dyDescent="0.25">
      <c r="A235" s="62"/>
      <c r="B235" s="62"/>
      <c r="C235" s="75" t="s">
        <v>821</v>
      </c>
      <c r="D235" s="63"/>
      <c r="E235" s="64"/>
      <c r="F235" s="64"/>
      <c r="G235" s="64"/>
      <c r="H235" s="66"/>
      <c r="I235" s="65"/>
      <c r="J235" s="66"/>
      <c r="K235" s="65"/>
      <c r="L235" s="66">
        <f>L233</f>
        <v>163.71</v>
      </c>
    </row>
    <row r="236" spans="1:82" ht="14.4" x14ac:dyDescent="0.25">
      <c r="A236" s="62"/>
      <c r="B236" s="62"/>
      <c r="C236" s="62" t="s">
        <v>822</v>
      </c>
      <c r="D236" s="63"/>
      <c r="E236" s="64"/>
      <c r="F236" s="64"/>
      <c r="G236" s="64"/>
      <c r="H236" s="66"/>
      <c r="I236" s="65"/>
      <c r="J236" s="66"/>
      <c r="K236" s="65"/>
      <c r="L236" s="66">
        <f>SUM(AR232:AR239)+SUM(AS232:AS239)+SUM(AT232:AT239)+SUM(AU232:AU239)+SUM(AV232:AV239)</f>
        <v>163.71</v>
      </c>
    </row>
    <row r="237" spans="1:82" ht="27.6" x14ac:dyDescent="0.25">
      <c r="A237" s="62"/>
      <c r="B237" s="62" t="s">
        <v>214</v>
      </c>
      <c r="C237" s="62" t="s">
        <v>872</v>
      </c>
      <c r="D237" s="63" t="s">
        <v>120</v>
      </c>
      <c r="E237" s="64">
        <f>Source!BZ143</f>
        <v>89</v>
      </c>
      <c r="F237" s="64"/>
      <c r="G237" s="64">
        <f>Source!AT143</f>
        <v>89</v>
      </c>
      <c r="H237" s="66"/>
      <c r="I237" s="65"/>
      <c r="J237" s="66"/>
      <c r="K237" s="65"/>
      <c r="L237" s="66">
        <f>SUM(AZ232:AZ239)</f>
        <v>145.69999999999999</v>
      </c>
    </row>
    <row r="238" spans="1:82" ht="27.6" x14ac:dyDescent="0.25">
      <c r="A238" s="69"/>
      <c r="B238" s="69" t="s">
        <v>215</v>
      </c>
      <c r="C238" s="69" t="s">
        <v>873</v>
      </c>
      <c r="D238" s="70" t="s">
        <v>120</v>
      </c>
      <c r="E238" s="71">
        <f>Source!CA143</f>
        <v>40</v>
      </c>
      <c r="F238" s="71"/>
      <c r="G238" s="71">
        <f>Source!AU143</f>
        <v>40</v>
      </c>
      <c r="H238" s="72"/>
      <c r="I238" s="73"/>
      <c r="J238" s="72"/>
      <c r="K238" s="73"/>
      <c r="L238" s="72">
        <f>SUM(BA232:BA239)</f>
        <v>65.48</v>
      </c>
    </row>
    <row r="239" spans="1:82" ht="13.8" x14ac:dyDescent="0.25">
      <c r="C239" s="77" t="s">
        <v>825</v>
      </c>
      <c r="D239" s="77"/>
      <c r="E239" s="77"/>
      <c r="F239" s="77"/>
      <c r="G239" s="77"/>
      <c r="H239" s="77"/>
      <c r="I239" s="78">
        <f>IF(E232&lt;&gt;0,K239/E232, 0)</f>
        <v>149956</v>
      </c>
      <c r="J239" s="78"/>
      <c r="K239" s="78">
        <f>L233+L237+L238</f>
        <v>374.89</v>
      </c>
      <c r="L239" s="78"/>
      <c r="AD239">
        <f>ROUND((Source!AT143/100)*((ROUND(SUMIF(SmtRes!AQ217:'SmtRes'!AQ217,"=1",SmtRes!AD217:'SmtRes'!AD217)*Source!I143, 2)+ROUND(SUMIF(SmtRes!AQ217:'SmtRes'!AQ217,"=1",SmtRes!AC217:'SmtRes'!AC217)*Source!I143, 2))), 2)</f>
        <v>0.94</v>
      </c>
      <c r="AE239">
        <f>ROUND((Source!AU143/100)*((ROUND(SUMIF(SmtRes!AQ217:'SmtRes'!AQ217,"=1",SmtRes!AD217:'SmtRes'!AD217)*Source!I143, 2)+ROUND(SUMIF(SmtRes!AQ217:'SmtRes'!AQ217,"=1",SmtRes!AC217:'SmtRes'!AC217)*Source!I143, 2))), 2)</f>
        <v>0.42</v>
      </c>
      <c r="AN239" s="74">
        <f>L233+L237+L238</f>
        <v>374.89</v>
      </c>
      <c r="AO239">
        <f>0</f>
        <v>0</v>
      </c>
      <c r="AQ239" t="s">
        <v>826</v>
      </c>
      <c r="AR239" s="74">
        <f>L233</f>
        <v>163.71</v>
      </c>
      <c r="AT239">
        <f>0</f>
        <v>0</v>
      </c>
      <c r="AV239" t="s">
        <v>826</v>
      </c>
      <c r="AW239">
        <f>0</f>
        <v>0</v>
      </c>
      <c r="AZ239">
        <f>Source!X143</f>
        <v>145.69999999999999</v>
      </c>
      <c r="BA239">
        <f>Source!Y143</f>
        <v>65.48</v>
      </c>
      <c r="CD239">
        <v>1</v>
      </c>
    </row>
    <row r="240" spans="1:82" ht="27.6" x14ac:dyDescent="0.25">
      <c r="A240" s="60" t="s">
        <v>216</v>
      </c>
      <c r="B240" s="62" t="s">
        <v>874</v>
      </c>
      <c r="C240" s="62" t="str">
        <f>Source!G145</f>
        <v>Засыпка вручную траншей, пазух котлованов и ям, группа грунтов: 1</v>
      </c>
      <c r="D240" s="63" t="str">
        <f>Source!H145</f>
        <v>100 м3</v>
      </c>
      <c r="E240" s="64">
        <f>Source!K145</f>
        <v>2.5000000000000001E-3</v>
      </c>
      <c r="F240" s="64"/>
      <c r="G240" s="64">
        <f>Source!I145</f>
        <v>2.5000000000000001E-3</v>
      </c>
      <c r="H240" s="66"/>
      <c r="I240" s="65"/>
      <c r="J240" s="66"/>
      <c r="K240" s="65"/>
      <c r="L240" s="66"/>
    </row>
    <row r="241" spans="1:83" ht="14.4" x14ac:dyDescent="0.25">
      <c r="A241" s="61"/>
      <c r="B241" s="64">
        <v>1</v>
      </c>
      <c r="C241" s="61" t="s">
        <v>816</v>
      </c>
      <c r="D241" s="63" t="s">
        <v>568</v>
      </c>
      <c r="E241" s="67"/>
      <c r="F241" s="64"/>
      <c r="G241" s="67">
        <f>Source!U145</f>
        <v>0.22125</v>
      </c>
      <c r="H241" s="64"/>
      <c r="I241" s="64"/>
      <c r="J241" s="64"/>
      <c r="K241" s="64"/>
      <c r="L241" s="68">
        <f>SUM(L242:L242)-SUMIF(CE242:CE242, 1, L242:L242)</f>
        <v>90.19</v>
      </c>
    </row>
    <row r="242" spans="1:83" ht="14.4" x14ac:dyDescent="0.25">
      <c r="A242" s="62"/>
      <c r="B242" s="62" t="s">
        <v>686</v>
      </c>
      <c r="C242" s="69" t="s">
        <v>687</v>
      </c>
      <c r="D242" s="70" t="s">
        <v>568</v>
      </c>
      <c r="E242" s="71">
        <v>88.5</v>
      </c>
      <c r="F242" s="71"/>
      <c r="G242" s="71">
        <f>SmtRes!CX219</f>
        <v>0.22125</v>
      </c>
      <c r="H242" s="72"/>
      <c r="I242" s="73"/>
      <c r="J242" s="72">
        <f>SmtRes!CZ219</f>
        <v>407.65</v>
      </c>
      <c r="K242" s="73"/>
      <c r="L242" s="72">
        <f>SmtRes!DI219</f>
        <v>90.19</v>
      </c>
    </row>
    <row r="243" spans="1:83" ht="14.4" x14ac:dyDescent="0.25">
      <c r="A243" s="62"/>
      <c r="B243" s="62"/>
      <c r="C243" s="75" t="s">
        <v>821</v>
      </c>
      <c r="D243" s="63"/>
      <c r="E243" s="64"/>
      <c r="F243" s="64"/>
      <c r="G243" s="64"/>
      <c r="H243" s="66"/>
      <c r="I243" s="65"/>
      <c r="J243" s="66"/>
      <c r="K243" s="65"/>
      <c r="L243" s="66">
        <f>L241</f>
        <v>90.19</v>
      </c>
    </row>
    <row r="244" spans="1:83" ht="14.4" x14ac:dyDescent="0.25">
      <c r="A244" s="62"/>
      <c r="B244" s="62"/>
      <c r="C244" s="62" t="s">
        <v>822</v>
      </c>
      <c r="D244" s="63"/>
      <c r="E244" s="64"/>
      <c r="F244" s="64"/>
      <c r="G244" s="64"/>
      <c r="H244" s="66"/>
      <c r="I244" s="65"/>
      <c r="J244" s="66"/>
      <c r="K244" s="65"/>
      <c r="L244" s="66">
        <f>SUM(AR240:AR247)+SUM(AS240:AS247)+SUM(AT240:AT247)+SUM(AU240:AU247)+SUM(AV240:AV247)</f>
        <v>90.19</v>
      </c>
    </row>
    <row r="245" spans="1:83" ht="27.6" x14ac:dyDescent="0.25">
      <c r="A245" s="62"/>
      <c r="B245" s="62" t="s">
        <v>214</v>
      </c>
      <c r="C245" s="62" t="s">
        <v>872</v>
      </c>
      <c r="D245" s="63" t="s">
        <v>120</v>
      </c>
      <c r="E245" s="64">
        <f>Source!BZ145</f>
        <v>89</v>
      </c>
      <c r="F245" s="64"/>
      <c r="G245" s="64">
        <f>Source!AT145</f>
        <v>89</v>
      </c>
      <c r="H245" s="66"/>
      <c r="I245" s="65"/>
      <c r="J245" s="66"/>
      <c r="K245" s="65"/>
      <c r="L245" s="66">
        <f>SUM(AZ240:AZ247)</f>
        <v>80.27</v>
      </c>
    </row>
    <row r="246" spans="1:83" ht="27.6" x14ac:dyDescent="0.25">
      <c r="A246" s="69"/>
      <c r="B246" s="69" t="s">
        <v>215</v>
      </c>
      <c r="C246" s="69" t="s">
        <v>873</v>
      </c>
      <c r="D246" s="70" t="s">
        <v>120</v>
      </c>
      <c r="E246" s="71">
        <f>Source!CA145</f>
        <v>40</v>
      </c>
      <c r="F246" s="71"/>
      <c r="G246" s="71">
        <f>Source!AU145</f>
        <v>40</v>
      </c>
      <c r="H246" s="72"/>
      <c r="I246" s="73"/>
      <c r="J246" s="72"/>
      <c r="K246" s="73"/>
      <c r="L246" s="72">
        <f>SUM(BA240:BA247)</f>
        <v>36.08</v>
      </c>
    </row>
    <row r="247" spans="1:83" ht="13.8" x14ac:dyDescent="0.25">
      <c r="C247" s="77" t="s">
        <v>825</v>
      </c>
      <c r="D247" s="77"/>
      <c r="E247" s="77"/>
      <c r="F247" s="77"/>
      <c r="G247" s="77"/>
      <c r="H247" s="77"/>
      <c r="I247" s="78">
        <f>IF(E240&lt;&gt;0,K247/E240, 0)</f>
        <v>82615.999999999985</v>
      </c>
      <c r="J247" s="78"/>
      <c r="K247" s="78">
        <f>L241+L245+L246</f>
        <v>206.53999999999996</v>
      </c>
      <c r="L247" s="78"/>
      <c r="AD247">
        <f>ROUND((Source!AT145/100)*((ROUND(SUMIF(SmtRes!AQ219:'SmtRes'!AQ219,"=1",SmtRes!AD219:'SmtRes'!AD219)*Source!I145, 2)+ROUND(SUMIF(SmtRes!AQ219:'SmtRes'!AQ219,"=1",SmtRes!AC219:'SmtRes'!AC219)*Source!I145, 2))), 2)</f>
        <v>0.91</v>
      </c>
      <c r="AE247">
        <f>ROUND((Source!AU145/100)*((ROUND(SUMIF(SmtRes!AQ219:'SmtRes'!AQ219,"=1",SmtRes!AD219:'SmtRes'!AD219)*Source!I145, 2)+ROUND(SUMIF(SmtRes!AQ219:'SmtRes'!AQ219,"=1",SmtRes!AC219:'SmtRes'!AC219)*Source!I145, 2))), 2)</f>
        <v>0.41</v>
      </c>
      <c r="AN247" s="74">
        <f>L241+L245+L246</f>
        <v>206.53999999999996</v>
      </c>
      <c r="AO247">
        <f>0</f>
        <v>0</v>
      </c>
      <c r="AQ247" t="s">
        <v>826</v>
      </c>
      <c r="AR247" s="74">
        <f>L241</f>
        <v>90.19</v>
      </c>
      <c r="AT247">
        <f>0</f>
        <v>0</v>
      </c>
      <c r="AV247" t="s">
        <v>826</v>
      </c>
      <c r="AW247">
        <f>0</f>
        <v>0</v>
      </c>
      <c r="AZ247">
        <f>Source!X145</f>
        <v>80.27</v>
      </c>
      <c r="BA247">
        <f>Source!Y145</f>
        <v>36.08</v>
      </c>
      <c r="CD247">
        <v>1</v>
      </c>
    </row>
    <row r="248" spans="1:83" ht="27.6" x14ac:dyDescent="0.25">
      <c r="A248" s="60" t="s">
        <v>220</v>
      </c>
      <c r="B248" s="62" t="s">
        <v>875</v>
      </c>
      <c r="C248" s="62" t="str">
        <f>Source!G147</f>
        <v>Заземлитель вертикальный из угловой стали размером: 50х50х5 мм</v>
      </c>
      <c r="D248" s="63" t="str">
        <f>Source!H147</f>
        <v>10 ШТ</v>
      </c>
      <c r="E248" s="64">
        <f>Source!K147</f>
        <v>0.1</v>
      </c>
      <c r="F248" s="64"/>
      <c r="G248" s="64">
        <f>Source!I147</f>
        <v>0.1</v>
      </c>
      <c r="H248" s="66"/>
      <c r="I248" s="65"/>
      <c r="J248" s="66"/>
      <c r="K248" s="65"/>
      <c r="L248" s="66"/>
    </row>
    <row r="249" spans="1:83" ht="14.4" x14ac:dyDescent="0.25">
      <c r="A249" s="61"/>
      <c r="B249" s="64">
        <v>1</v>
      </c>
      <c r="C249" s="61" t="s">
        <v>816</v>
      </c>
      <c r="D249" s="63" t="s">
        <v>568</v>
      </c>
      <c r="E249" s="67"/>
      <c r="F249" s="64"/>
      <c r="G249" s="67">
        <f>Source!U147</f>
        <v>0.92700000000000005</v>
      </c>
      <c r="H249" s="64"/>
      <c r="I249" s="64"/>
      <c r="J249" s="64"/>
      <c r="K249" s="64"/>
      <c r="L249" s="68">
        <f>SUM(L250:L250)-SUMIF(CE250:CE250, 1, L250:L250)</f>
        <v>473.72</v>
      </c>
    </row>
    <row r="250" spans="1:83" ht="14.4" x14ac:dyDescent="0.25">
      <c r="A250" s="62"/>
      <c r="B250" s="62" t="s">
        <v>672</v>
      </c>
      <c r="C250" s="62" t="s">
        <v>673</v>
      </c>
      <c r="D250" s="63" t="s">
        <v>568</v>
      </c>
      <c r="E250" s="64">
        <v>9.27</v>
      </c>
      <c r="F250" s="64"/>
      <c r="G250" s="64">
        <f>SmtRes!CX221</f>
        <v>0.92700000000000005</v>
      </c>
      <c r="H250" s="66"/>
      <c r="I250" s="65"/>
      <c r="J250" s="66">
        <f>SmtRes!CZ221</f>
        <v>511.03</v>
      </c>
      <c r="K250" s="65"/>
      <c r="L250" s="66">
        <f>SmtRes!DI221</f>
        <v>473.72</v>
      </c>
    </row>
    <row r="251" spans="1:83" ht="14.4" x14ac:dyDescent="0.25">
      <c r="A251" s="61"/>
      <c r="B251" s="64">
        <v>2</v>
      </c>
      <c r="C251" s="61" t="s">
        <v>817</v>
      </c>
      <c r="D251" s="63"/>
      <c r="E251" s="67"/>
      <c r="F251" s="64"/>
      <c r="G251" s="67"/>
      <c r="H251" s="64"/>
      <c r="I251" s="64"/>
      <c r="J251" s="64"/>
      <c r="K251" s="64"/>
      <c r="L251" s="68">
        <f>SUM(L252:L257)-SUMIF(CE252:CE257, 1, L252:L257)</f>
        <v>39.36</v>
      </c>
    </row>
    <row r="252" spans="1:83" ht="14.4" x14ac:dyDescent="0.25">
      <c r="A252" s="61"/>
      <c r="B252" s="64"/>
      <c r="C252" s="61" t="s">
        <v>820</v>
      </c>
      <c r="D252" s="63" t="s">
        <v>568</v>
      </c>
      <c r="E252" s="67"/>
      <c r="F252" s="64"/>
      <c r="G252" s="67">
        <f>Source!V147</f>
        <v>3.4000000000000002E-2</v>
      </c>
      <c r="H252" s="64"/>
      <c r="I252" s="64"/>
      <c r="J252" s="64"/>
      <c r="K252" s="64"/>
      <c r="L252" s="68">
        <f>SUMIF(CE253:CE257, 1, L253:L257)</f>
        <v>20.83</v>
      </c>
      <c r="CE252">
        <v>1</v>
      </c>
    </row>
    <row r="253" spans="1:83" ht="27.6" x14ac:dyDescent="0.25">
      <c r="A253" s="62"/>
      <c r="B253" s="62" t="s">
        <v>571</v>
      </c>
      <c r="C253" s="62" t="s">
        <v>573</v>
      </c>
      <c r="D253" s="63" t="s">
        <v>574</v>
      </c>
      <c r="E253" s="64">
        <v>0.17</v>
      </c>
      <c r="F253" s="64"/>
      <c r="G253" s="64">
        <f>SmtRes!CX223</f>
        <v>1.7000000000000001E-2</v>
      </c>
      <c r="H253" s="66"/>
      <c r="I253" s="65"/>
      <c r="J253" s="66">
        <f>SmtRes!CZ223</f>
        <v>1488.78</v>
      </c>
      <c r="K253" s="65"/>
      <c r="L253" s="66">
        <f>SmtRes!DG223</f>
        <v>25.31</v>
      </c>
    </row>
    <row r="254" spans="1:83" ht="14.4" x14ac:dyDescent="0.25">
      <c r="A254" s="62"/>
      <c r="B254" s="62" t="s">
        <v>575</v>
      </c>
      <c r="C254" s="62" t="s">
        <v>818</v>
      </c>
      <c r="D254" s="63" t="s">
        <v>568</v>
      </c>
      <c r="E254" s="64">
        <f>SmtRes!DO223*SmtRes!AT223</f>
        <v>0.17</v>
      </c>
      <c r="F254" s="64"/>
      <c r="G254" s="64">
        <f>ROUND(E254*G248, 7)</f>
        <v>1.7000000000000001E-2</v>
      </c>
      <c r="H254" s="66"/>
      <c r="I254" s="65"/>
      <c r="J254" s="66">
        <f>ROUND(SmtRes!AG223/SmtRes!DO223, 2)</f>
        <v>702.18</v>
      </c>
      <c r="K254" s="65"/>
      <c r="L254" s="66">
        <f>SmtRes!DH223</f>
        <v>11.94</v>
      </c>
      <c r="CE254">
        <v>1</v>
      </c>
    </row>
    <row r="255" spans="1:83" ht="27.6" x14ac:dyDescent="0.25">
      <c r="A255" s="62"/>
      <c r="B255" s="62" t="s">
        <v>589</v>
      </c>
      <c r="C255" s="62" t="s">
        <v>591</v>
      </c>
      <c r="D255" s="63" t="s">
        <v>574</v>
      </c>
      <c r="E255" s="64">
        <v>0.17</v>
      </c>
      <c r="F255" s="64"/>
      <c r="G255" s="64">
        <f>SmtRes!CX224</f>
        <v>1.7000000000000001E-2</v>
      </c>
      <c r="H255" s="66"/>
      <c r="I255" s="65"/>
      <c r="J255" s="66">
        <f>SmtRes!CZ224</f>
        <v>572.77</v>
      </c>
      <c r="K255" s="65"/>
      <c r="L255" s="66">
        <f>SmtRes!DG224</f>
        <v>9.74</v>
      </c>
    </row>
    <row r="256" spans="1:83" ht="14.4" x14ac:dyDescent="0.25">
      <c r="A256" s="62"/>
      <c r="B256" s="62" t="s">
        <v>582</v>
      </c>
      <c r="C256" s="62" t="s">
        <v>819</v>
      </c>
      <c r="D256" s="63" t="s">
        <v>568</v>
      </c>
      <c r="E256" s="64">
        <f>SmtRes!DO224*SmtRes!AT224</f>
        <v>0.17</v>
      </c>
      <c r="F256" s="64"/>
      <c r="G256" s="64">
        <f>ROUND(E256*G248, 7)</f>
        <v>1.7000000000000001E-2</v>
      </c>
      <c r="H256" s="66"/>
      <c r="I256" s="65"/>
      <c r="J256" s="66">
        <f>ROUND(SmtRes!AG224/SmtRes!DO224, 2)</f>
        <v>522.73</v>
      </c>
      <c r="K256" s="65"/>
      <c r="L256" s="66">
        <f>SmtRes!DH224</f>
        <v>8.89</v>
      </c>
      <c r="CE256">
        <v>1</v>
      </c>
    </row>
    <row r="257" spans="1:83" ht="27.6" x14ac:dyDescent="0.25">
      <c r="A257" s="62"/>
      <c r="B257" s="62" t="s">
        <v>644</v>
      </c>
      <c r="C257" s="62" t="s">
        <v>646</v>
      </c>
      <c r="D257" s="63" t="s">
        <v>574</v>
      </c>
      <c r="E257" s="64">
        <v>1.51</v>
      </c>
      <c r="F257" s="64"/>
      <c r="G257" s="64">
        <f>SmtRes!CX225</f>
        <v>0.151</v>
      </c>
      <c r="H257" s="66"/>
      <c r="I257" s="65"/>
      <c r="J257" s="66">
        <f>SmtRes!CZ225</f>
        <v>28.51</v>
      </c>
      <c r="K257" s="65"/>
      <c r="L257" s="66">
        <f>SmtRes!DG225</f>
        <v>4.3099999999999996</v>
      </c>
    </row>
    <row r="258" spans="1:83" ht="14.4" x14ac:dyDescent="0.25">
      <c r="A258" s="61"/>
      <c r="B258" s="64">
        <v>4</v>
      </c>
      <c r="C258" s="61" t="s">
        <v>830</v>
      </c>
      <c r="D258" s="63"/>
      <c r="E258" s="67"/>
      <c r="F258" s="64"/>
      <c r="G258" s="67"/>
      <c r="H258" s="64"/>
      <c r="I258" s="64"/>
      <c r="J258" s="64"/>
      <c r="K258" s="64"/>
      <c r="L258" s="68">
        <f>SUM(L259:L260)-SUMIF(CE259:CE260, 1, L259:L260)</f>
        <v>233.45000000000002</v>
      </c>
    </row>
    <row r="259" spans="1:83" ht="55.2" x14ac:dyDescent="0.25">
      <c r="A259" s="62"/>
      <c r="B259" s="62" t="s">
        <v>678</v>
      </c>
      <c r="C259" s="62" t="s">
        <v>680</v>
      </c>
      <c r="D259" s="63" t="s">
        <v>43</v>
      </c>
      <c r="E259" s="64">
        <v>0.65</v>
      </c>
      <c r="F259" s="64"/>
      <c r="G259" s="64">
        <f>SmtRes!CX226</f>
        <v>6.5000000000000002E-2</v>
      </c>
      <c r="H259" s="66">
        <f>SmtRes!CZ226</f>
        <v>155.63</v>
      </c>
      <c r="I259" s="65">
        <f>SmtRes!AI226</f>
        <v>0.91</v>
      </c>
      <c r="J259" s="66">
        <f>ROUND(H259*I259, 2)</f>
        <v>141.62</v>
      </c>
      <c r="K259" s="65"/>
      <c r="L259" s="66">
        <f>SmtRes!DF226</f>
        <v>9.2100000000000009</v>
      </c>
    </row>
    <row r="260" spans="1:83" ht="55.2" x14ac:dyDescent="0.25">
      <c r="A260" s="62"/>
      <c r="B260" s="62" t="s">
        <v>688</v>
      </c>
      <c r="C260" s="69" t="s">
        <v>690</v>
      </c>
      <c r="D260" s="70" t="s">
        <v>43</v>
      </c>
      <c r="E260" s="71">
        <v>2</v>
      </c>
      <c r="F260" s="71"/>
      <c r="G260" s="71">
        <f>SmtRes!CX228</f>
        <v>0.2</v>
      </c>
      <c r="H260" s="72">
        <f>SmtRes!CZ228</f>
        <v>911.56</v>
      </c>
      <c r="I260" s="73">
        <f>SmtRes!AI228</f>
        <v>1.23</v>
      </c>
      <c r="J260" s="72">
        <f>ROUND(H260*I260, 2)</f>
        <v>1121.22</v>
      </c>
      <c r="K260" s="73"/>
      <c r="L260" s="72">
        <f>SmtRes!DF228</f>
        <v>224.24</v>
      </c>
    </row>
    <row r="261" spans="1:83" ht="14.4" x14ac:dyDescent="0.25">
      <c r="A261" s="62"/>
      <c r="B261" s="62"/>
      <c r="C261" s="75" t="s">
        <v>821</v>
      </c>
      <c r="D261" s="63"/>
      <c r="E261" s="64"/>
      <c r="F261" s="64"/>
      <c r="G261" s="64"/>
      <c r="H261" s="66"/>
      <c r="I261" s="65"/>
      <c r="J261" s="66"/>
      <c r="K261" s="65"/>
      <c r="L261" s="66">
        <f>L249+L251+L252+L258</f>
        <v>767.36000000000013</v>
      </c>
    </row>
    <row r="262" spans="1:83" ht="55.2" x14ac:dyDescent="0.25">
      <c r="A262" s="60" t="s">
        <v>876</v>
      </c>
      <c r="B262" s="62" t="str">
        <f>Source!F149</f>
        <v>08.3.08.02-0058</v>
      </c>
      <c r="C262" s="62" t="str">
        <f>Source!G149</f>
        <v>Уголок стальной горячекатаный равнополочный, марки стали Ст3сп, Ст3пс, ширина полок 35-56 мм, толщина полки 3-5 мм</v>
      </c>
      <c r="D262" s="63" t="str">
        <f>Source!H149</f>
        <v>т</v>
      </c>
      <c r="E262" s="64">
        <f>SmtRes!AT227</f>
        <v>0.11310000000000001</v>
      </c>
      <c r="F262" s="64"/>
      <c r="G262" s="64">
        <f>Source!I149</f>
        <v>1.1310000000000001E-2</v>
      </c>
      <c r="H262" s="66"/>
      <c r="I262" s="65"/>
      <c r="J262" s="66">
        <f>Source!AK149</f>
        <v>49795.86</v>
      </c>
      <c r="K262" s="65"/>
      <c r="L262" s="66">
        <f>Source!P149</f>
        <v>563.19000000000005</v>
      </c>
      <c r="AD262">
        <f>ROUND((Source!AT149/100)*((ROUND(ROUND(Source!AO149,2)*Source!I149, 2)+ROUND(ROUND(Source!AN149,2)*Source!I149, 2))), 2)</f>
        <v>0</v>
      </c>
      <c r="AE262">
        <f>ROUND((Source!AU149/100)*((ROUND(ROUND(Source!AO149,2)*Source!I149, 2)+ROUND(ROUND(Source!AN149,2)*Source!I149, 2))), 2)</f>
        <v>0</v>
      </c>
      <c r="AN262">
        <f>L262</f>
        <v>563.19000000000005</v>
      </c>
      <c r="AW262">
        <f>L262</f>
        <v>563.19000000000005</v>
      </c>
      <c r="AZ262">
        <f>Source!X149</f>
        <v>0</v>
      </c>
      <c r="BA262">
        <f>Source!Y149</f>
        <v>0</v>
      </c>
      <c r="CD262">
        <v>2</v>
      </c>
    </row>
    <row r="263" spans="1:83" ht="41.4" x14ac:dyDescent="0.25">
      <c r="A263" s="60" t="s">
        <v>877</v>
      </c>
      <c r="B263" s="62" t="str">
        <f>Source!F151</f>
        <v>421/пр_2020_п.75_пп.а</v>
      </c>
      <c r="C263" s="62" t="str">
        <f>Source!G151</f>
        <v>Сметная стоимость вспомогательных ненормируемых материальных ресурсов, не учтенная в сметной норме, 2%</v>
      </c>
      <c r="D263" s="63" t="str">
        <f>Source!H151</f>
        <v>%</v>
      </c>
      <c r="E263" s="64">
        <f>SmtRes!AT229</f>
        <v>2</v>
      </c>
      <c r="F263" s="64"/>
      <c r="G263" s="64">
        <f>Source!I151</f>
        <v>2</v>
      </c>
      <c r="H263" s="66"/>
      <c r="I263" s="65"/>
      <c r="J263" s="66"/>
      <c r="K263" s="65"/>
      <c r="L263" s="66">
        <f>Source!P151</f>
        <v>9.4700000000000006</v>
      </c>
      <c r="AD263">
        <f>ROUND((Source!AT151/100)*((ROUND(0*Source!I151, 2)+ROUND(0*Source!I151, 2))), 2)</f>
        <v>0</v>
      </c>
      <c r="AE263">
        <f>ROUND((Source!AU151/100)*((ROUND(0*Source!I151, 2)+ROUND(0*Source!I151, 2))), 2)</f>
        <v>0</v>
      </c>
      <c r="AN263">
        <f>L263</f>
        <v>9.4700000000000006</v>
      </c>
      <c r="AW263">
        <f>L263</f>
        <v>9.4700000000000006</v>
      </c>
      <c r="AZ263">
        <f>Source!X151</f>
        <v>0</v>
      </c>
      <c r="BA263">
        <f>Source!Y151</f>
        <v>0</v>
      </c>
      <c r="CD263">
        <v>2</v>
      </c>
    </row>
    <row r="264" spans="1:83" ht="14.4" x14ac:dyDescent="0.25">
      <c r="A264" s="62"/>
      <c r="B264" s="62"/>
      <c r="C264" s="62" t="s">
        <v>822</v>
      </c>
      <c r="D264" s="63"/>
      <c r="E264" s="64"/>
      <c r="F264" s="64"/>
      <c r="G264" s="64"/>
      <c r="H264" s="66"/>
      <c r="I264" s="65"/>
      <c r="J264" s="66"/>
      <c r="K264" s="65"/>
      <c r="L264" s="66">
        <f>SUM(AR248:AR267)+SUM(AS248:AS267)+SUM(AT248:AT267)+SUM(AU248:AU267)+SUM(AV248:AV267)</f>
        <v>494.55</v>
      </c>
    </row>
    <row r="265" spans="1:83" ht="27.6" x14ac:dyDescent="0.25">
      <c r="A265" s="62"/>
      <c r="B265" s="62" t="s">
        <v>115</v>
      </c>
      <c r="C265" s="62" t="s">
        <v>834</v>
      </c>
      <c r="D265" s="63" t="s">
        <v>120</v>
      </c>
      <c r="E265" s="64">
        <f>Source!BZ147</f>
        <v>97</v>
      </c>
      <c r="F265" s="64"/>
      <c r="G265" s="64">
        <f>Source!AT147</f>
        <v>97</v>
      </c>
      <c r="H265" s="66"/>
      <c r="I265" s="65"/>
      <c r="J265" s="66"/>
      <c r="K265" s="65"/>
      <c r="L265" s="66">
        <f>SUM(AZ248:AZ267)</f>
        <v>479.71</v>
      </c>
    </row>
    <row r="266" spans="1:83" ht="27.6" x14ac:dyDescent="0.25">
      <c r="A266" s="69"/>
      <c r="B266" s="69" t="s">
        <v>116</v>
      </c>
      <c r="C266" s="69" t="s">
        <v>835</v>
      </c>
      <c r="D266" s="70" t="s">
        <v>120</v>
      </c>
      <c r="E266" s="71">
        <f>Source!CA147</f>
        <v>51</v>
      </c>
      <c r="F266" s="71"/>
      <c r="G266" s="71">
        <f>Source!AU147</f>
        <v>51</v>
      </c>
      <c r="H266" s="72"/>
      <c r="I266" s="73"/>
      <c r="J266" s="72"/>
      <c r="K266" s="73"/>
      <c r="L266" s="72">
        <f>SUM(BA248:BA267)</f>
        <v>252.22</v>
      </c>
    </row>
    <row r="267" spans="1:83" ht="13.8" x14ac:dyDescent="0.25">
      <c r="C267" s="77" t="s">
        <v>825</v>
      </c>
      <c r="D267" s="77"/>
      <c r="E267" s="77"/>
      <c r="F267" s="77"/>
      <c r="G267" s="77"/>
      <c r="H267" s="77"/>
      <c r="I267" s="78">
        <f>IF(E248&lt;&gt;0,K267/E248, 0)</f>
        <v>20719.499999999996</v>
      </c>
      <c r="J267" s="78"/>
      <c r="K267" s="78">
        <f>L249+L251+L258+L265+L266+L252+SUM(L262:L263)</f>
        <v>2071.9499999999998</v>
      </c>
      <c r="L267" s="78"/>
      <c r="AD267">
        <f>ROUND((Source!AT147/100)*((ROUND(SUMIF(SmtRes!AQ221:'SmtRes'!AQ229,"=1",SmtRes!AD221:'SmtRes'!AD229)*Source!I147, 2)+ROUND(SUMIF(SmtRes!AQ221:'SmtRes'!AQ229,"=1",SmtRes!AC221:'SmtRes'!AC229)*Source!I147, 2))), 2)</f>
        <v>168.38</v>
      </c>
      <c r="AE267">
        <f>ROUND((Source!AU147/100)*((ROUND(SUMIF(SmtRes!AQ221:'SmtRes'!AQ229,"=1",SmtRes!AD221:'SmtRes'!AD229)*Source!I147, 2)+ROUND(SUMIF(SmtRes!AQ221:'SmtRes'!AQ229,"=1",SmtRes!AC221:'SmtRes'!AC229)*Source!I147, 2))), 2)</f>
        <v>88.53</v>
      </c>
      <c r="AN267" s="74">
        <f>L249+L251+L258+L265+L266+L252</f>
        <v>1499.29</v>
      </c>
      <c r="AO267" s="74">
        <f>L251</f>
        <v>39.36</v>
      </c>
      <c r="AQ267" t="s">
        <v>826</v>
      </c>
      <c r="AR267" s="74">
        <f>L249</f>
        <v>473.72</v>
      </c>
      <c r="AT267" s="74">
        <f>L252</f>
        <v>20.83</v>
      </c>
      <c r="AV267" t="s">
        <v>826</v>
      </c>
      <c r="AW267" s="74">
        <f>L258</f>
        <v>233.45000000000002</v>
      </c>
      <c r="AZ267">
        <f>Source!X147</f>
        <v>479.71</v>
      </c>
      <c r="BA267">
        <f>Source!Y147</f>
        <v>252.22</v>
      </c>
      <c r="CD267">
        <v>2</v>
      </c>
    </row>
    <row r="268" spans="1:83" ht="41.4" x14ac:dyDescent="0.25">
      <c r="A268" s="60" t="s">
        <v>230</v>
      </c>
      <c r="B268" s="62" t="s">
        <v>878</v>
      </c>
      <c r="C268" s="62" t="str">
        <f>Source!G153</f>
        <v>Проводник заземляющий открыто по строительным основаниям: из круглой стали диаметром 12 мм</v>
      </c>
      <c r="D268" s="63" t="str">
        <f>Source!H153</f>
        <v>100 м</v>
      </c>
      <c r="E268" s="64">
        <f>Source!K153</f>
        <v>0.1</v>
      </c>
      <c r="F268" s="64"/>
      <c r="G268" s="64">
        <f>Source!I153</f>
        <v>0.1</v>
      </c>
      <c r="H268" s="66"/>
      <c r="I268" s="65"/>
      <c r="J268" s="66"/>
      <c r="K268" s="65"/>
      <c r="L268" s="66"/>
    </row>
    <row r="269" spans="1:83" ht="14.4" x14ac:dyDescent="0.25">
      <c r="A269" s="61"/>
      <c r="B269" s="64">
        <v>1</v>
      </c>
      <c r="C269" s="61" t="s">
        <v>816</v>
      </c>
      <c r="D269" s="63" t="s">
        <v>568</v>
      </c>
      <c r="E269" s="67"/>
      <c r="F269" s="64"/>
      <c r="G269" s="67">
        <f>Source!U153</f>
        <v>1.85</v>
      </c>
      <c r="H269" s="64"/>
      <c r="I269" s="64"/>
      <c r="J269" s="64"/>
      <c r="K269" s="64"/>
      <c r="L269" s="68">
        <f>SUM(L270:L270)-SUMIF(CE270:CE270, 1, L270:L270)</f>
        <v>945.41</v>
      </c>
    </row>
    <row r="270" spans="1:83" ht="14.4" x14ac:dyDescent="0.25">
      <c r="A270" s="62"/>
      <c r="B270" s="62" t="s">
        <v>672</v>
      </c>
      <c r="C270" s="62" t="s">
        <v>673</v>
      </c>
      <c r="D270" s="63" t="s">
        <v>568</v>
      </c>
      <c r="E270" s="64">
        <v>18.5</v>
      </c>
      <c r="F270" s="64"/>
      <c r="G270" s="64">
        <f>SmtRes!CX239</f>
        <v>1.85</v>
      </c>
      <c r="H270" s="66"/>
      <c r="I270" s="65"/>
      <c r="J270" s="66">
        <f>SmtRes!CZ239</f>
        <v>511.03</v>
      </c>
      <c r="K270" s="65"/>
      <c r="L270" s="66">
        <f>SmtRes!DI239</f>
        <v>945.41</v>
      </c>
    </row>
    <row r="271" spans="1:83" ht="14.4" x14ac:dyDescent="0.25">
      <c r="A271" s="61"/>
      <c r="B271" s="64">
        <v>2</v>
      </c>
      <c r="C271" s="61" t="s">
        <v>817</v>
      </c>
      <c r="D271" s="63"/>
      <c r="E271" s="67"/>
      <c r="F271" s="64"/>
      <c r="G271" s="67"/>
      <c r="H271" s="64"/>
      <c r="I271" s="64"/>
      <c r="J271" s="64"/>
      <c r="K271" s="64"/>
      <c r="L271" s="68">
        <f>SUM(L272:L277)-SUMIF(CE272:CE277, 1, L272:L277)</f>
        <v>43.319999999999993</v>
      </c>
    </row>
    <row r="272" spans="1:83" ht="14.4" x14ac:dyDescent="0.25">
      <c r="A272" s="61"/>
      <c r="B272" s="64"/>
      <c r="C272" s="61" t="s">
        <v>820</v>
      </c>
      <c r="D272" s="63" t="s">
        <v>568</v>
      </c>
      <c r="E272" s="67"/>
      <c r="F272" s="64"/>
      <c r="G272" s="67">
        <f>Source!V153</f>
        <v>3.4000000000000002E-2</v>
      </c>
      <c r="H272" s="64"/>
      <c r="I272" s="64"/>
      <c r="J272" s="64"/>
      <c r="K272" s="64"/>
      <c r="L272" s="68">
        <f>SUMIF(CE273:CE277, 1, L273:L277)</f>
        <v>20.83</v>
      </c>
      <c r="CE272">
        <v>1</v>
      </c>
    </row>
    <row r="273" spans="1:83" ht="27.6" x14ac:dyDescent="0.25">
      <c r="A273" s="62"/>
      <c r="B273" s="62" t="s">
        <v>571</v>
      </c>
      <c r="C273" s="62" t="s">
        <v>573</v>
      </c>
      <c r="D273" s="63" t="s">
        <v>574</v>
      </c>
      <c r="E273" s="64">
        <v>0.17</v>
      </c>
      <c r="F273" s="64"/>
      <c r="G273" s="64">
        <f>SmtRes!CX241</f>
        <v>1.7000000000000001E-2</v>
      </c>
      <c r="H273" s="66"/>
      <c r="I273" s="65"/>
      <c r="J273" s="66">
        <f>SmtRes!CZ241</f>
        <v>1488.78</v>
      </c>
      <c r="K273" s="65"/>
      <c r="L273" s="66">
        <f>SmtRes!DG241</f>
        <v>25.31</v>
      </c>
    </row>
    <row r="274" spans="1:83" ht="14.4" x14ac:dyDescent="0.25">
      <c r="A274" s="62"/>
      <c r="B274" s="62" t="s">
        <v>575</v>
      </c>
      <c r="C274" s="62" t="s">
        <v>818</v>
      </c>
      <c r="D274" s="63" t="s">
        <v>568</v>
      </c>
      <c r="E274" s="64">
        <f>SmtRes!DO241*SmtRes!AT241</f>
        <v>0.17</v>
      </c>
      <c r="F274" s="64"/>
      <c r="G274" s="64">
        <f>ROUND(E274*G268, 7)</f>
        <v>1.7000000000000001E-2</v>
      </c>
      <c r="H274" s="66"/>
      <c r="I274" s="65"/>
      <c r="J274" s="66">
        <f>ROUND(SmtRes!AG241/SmtRes!DO241, 2)</f>
        <v>702.18</v>
      </c>
      <c r="K274" s="65"/>
      <c r="L274" s="66">
        <f>SmtRes!DH241</f>
        <v>11.94</v>
      </c>
      <c r="CE274">
        <v>1</v>
      </c>
    </row>
    <row r="275" spans="1:83" ht="27.6" x14ac:dyDescent="0.25">
      <c r="A275" s="62"/>
      <c r="B275" s="62" t="s">
        <v>589</v>
      </c>
      <c r="C275" s="62" t="s">
        <v>591</v>
      </c>
      <c r="D275" s="63" t="s">
        <v>574</v>
      </c>
      <c r="E275" s="64">
        <v>0.17</v>
      </c>
      <c r="F275" s="64"/>
      <c r="G275" s="64">
        <f>SmtRes!CX242</f>
        <v>1.7000000000000001E-2</v>
      </c>
      <c r="H275" s="66"/>
      <c r="I275" s="65"/>
      <c r="J275" s="66">
        <f>SmtRes!CZ242</f>
        <v>572.77</v>
      </c>
      <c r="K275" s="65"/>
      <c r="L275" s="66">
        <f>SmtRes!DG242</f>
        <v>9.74</v>
      </c>
    </row>
    <row r="276" spans="1:83" ht="14.4" x14ac:dyDescent="0.25">
      <c r="A276" s="62"/>
      <c r="B276" s="62" t="s">
        <v>582</v>
      </c>
      <c r="C276" s="62" t="s">
        <v>819</v>
      </c>
      <c r="D276" s="63" t="s">
        <v>568</v>
      </c>
      <c r="E276" s="64">
        <f>SmtRes!DO242*SmtRes!AT242</f>
        <v>0.17</v>
      </c>
      <c r="F276" s="64"/>
      <c r="G276" s="64">
        <f>ROUND(E276*G268, 7)</f>
        <v>1.7000000000000001E-2</v>
      </c>
      <c r="H276" s="66"/>
      <c r="I276" s="65"/>
      <c r="J276" s="66">
        <f>ROUND(SmtRes!AG242/SmtRes!DO242, 2)</f>
        <v>522.73</v>
      </c>
      <c r="K276" s="65"/>
      <c r="L276" s="66">
        <f>SmtRes!DH242</f>
        <v>8.89</v>
      </c>
      <c r="CE276">
        <v>1</v>
      </c>
    </row>
    <row r="277" spans="1:83" ht="27.6" x14ac:dyDescent="0.25">
      <c r="A277" s="62"/>
      <c r="B277" s="62" t="s">
        <v>644</v>
      </c>
      <c r="C277" s="62" t="s">
        <v>646</v>
      </c>
      <c r="D277" s="63" t="s">
        <v>574</v>
      </c>
      <c r="E277" s="64">
        <v>2.9</v>
      </c>
      <c r="F277" s="64"/>
      <c r="G277" s="64">
        <f>SmtRes!CX243</f>
        <v>0.28999999999999998</v>
      </c>
      <c r="H277" s="66"/>
      <c r="I277" s="65"/>
      <c r="J277" s="66">
        <f>SmtRes!CZ243</f>
        <v>28.51</v>
      </c>
      <c r="K277" s="65"/>
      <c r="L277" s="66">
        <f>SmtRes!DG243</f>
        <v>8.27</v>
      </c>
    </row>
    <row r="278" spans="1:83" ht="14.4" x14ac:dyDescent="0.25">
      <c r="A278" s="61"/>
      <c r="B278" s="64">
        <v>4</v>
      </c>
      <c r="C278" s="61" t="s">
        <v>830</v>
      </c>
      <c r="D278" s="63"/>
      <c r="E278" s="67"/>
      <c r="F278" s="64"/>
      <c r="G278" s="67"/>
      <c r="H278" s="64"/>
      <c r="I278" s="64"/>
      <c r="J278" s="64"/>
      <c r="K278" s="64"/>
      <c r="L278" s="68">
        <f>SUM(L279:L281)-SUMIF(CE279:CE281, 1, L279:L281)</f>
        <v>302.44</v>
      </c>
    </row>
    <row r="279" spans="1:83" ht="55.2" x14ac:dyDescent="0.25">
      <c r="A279" s="62"/>
      <c r="B279" s="62" t="s">
        <v>678</v>
      </c>
      <c r="C279" s="62" t="s">
        <v>680</v>
      </c>
      <c r="D279" s="63" t="s">
        <v>43</v>
      </c>
      <c r="E279" s="64">
        <v>0.9</v>
      </c>
      <c r="F279" s="64"/>
      <c r="G279" s="64">
        <f>SmtRes!CX244</f>
        <v>0.09</v>
      </c>
      <c r="H279" s="66">
        <f>SmtRes!CZ244</f>
        <v>155.63</v>
      </c>
      <c r="I279" s="65">
        <f>SmtRes!AI244</f>
        <v>0.91</v>
      </c>
      <c r="J279" s="66">
        <f>ROUND(H279*I279, 2)</f>
        <v>141.62</v>
      </c>
      <c r="K279" s="65"/>
      <c r="L279" s="66">
        <f>SmtRes!DF244</f>
        <v>12.75</v>
      </c>
    </row>
    <row r="280" spans="1:83" ht="41.4" x14ac:dyDescent="0.25">
      <c r="A280" s="62"/>
      <c r="B280" s="62" t="s">
        <v>691</v>
      </c>
      <c r="C280" s="62" t="s">
        <v>693</v>
      </c>
      <c r="D280" s="63" t="s">
        <v>51</v>
      </c>
      <c r="E280" s="64">
        <v>4.0000000000000001E-3</v>
      </c>
      <c r="F280" s="64"/>
      <c r="G280" s="64">
        <f>SmtRes!CX246</f>
        <v>4.0000000000000002E-4</v>
      </c>
      <c r="H280" s="66"/>
      <c r="I280" s="65"/>
      <c r="J280" s="66">
        <f>SmtRes!CZ246</f>
        <v>51495.86</v>
      </c>
      <c r="K280" s="65"/>
      <c r="L280" s="66">
        <f>SmtRes!DF246</f>
        <v>20.6</v>
      </c>
    </row>
    <row r="281" spans="1:83" ht="55.2" x14ac:dyDescent="0.25">
      <c r="A281" s="62"/>
      <c r="B281" s="62" t="s">
        <v>688</v>
      </c>
      <c r="C281" s="69" t="s">
        <v>690</v>
      </c>
      <c r="D281" s="70" t="s">
        <v>43</v>
      </c>
      <c r="E281" s="71">
        <v>2.4</v>
      </c>
      <c r="F281" s="71"/>
      <c r="G281" s="71">
        <f>SmtRes!CX247</f>
        <v>0.24</v>
      </c>
      <c r="H281" s="72">
        <f>SmtRes!CZ247</f>
        <v>911.56</v>
      </c>
      <c r="I281" s="73">
        <f>SmtRes!AI247</f>
        <v>1.23</v>
      </c>
      <c r="J281" s="72">
        <f>ROUND(H281*I281, 2)</f>
        <v>1121.22</v>
      </c>
      <c r="K281" s="73"/>
      <c r="L281" s="72">
        <f>SmtRes!DF247</f>
        <v>269.08999999999997</v>
      </c>
    </row>
    <row r="282" spans="1:83" ht="14.4" x14ac:dyDescent="0.25">
      <c r="A282" s="62"/>
      <c r="B282" s="62"/>
      <c r="C282" s="75" t="s">
        <v>821</v>
      </c>
      <c r="D282" s="63"/>
      <c r="E282" s="64"/>
      <c r="F282" s="64"/>
      <c r="G282" s="64"/>
      <c r="H282" s="66"/>
      <c r="I282" s="65"/>
      <c r="J282" s="66"/>
      <c r="K282" s="65"/>
      <c r="L282" s="66">
        <f>L269+L271+L272+L278</f>
        <v>1312</v>
      </c>
    </row>
    <row r="283" spans="1:83" ht="41.4" x14ac:dyDescent="0.25">
      <c r="A283" s="60" t="s">
        <v>879</v>
      </c>
      <c r="B283" s="62" t="str">
        <f>Source!F155</f>
        <v>08.3.04.02-0063</v>
      </c>
      <c r="C283" s="62" t="str">
        <f>Source!G155</f>
        <v>Прокат стальной горячекатаный круглый, марки стали Ст3сп, Ст3пс, диаметр 5-12 мм</v>
      </c>
      <c r="D283" s="63" t="str">
        <f>Source!H155</f>
        <v>т</v>
      </c>
      <c r="E283" s="64">
        <f>SmtRes!AT245</f>
        <v>6.1600000000000002E-2</v>
      </c>
      <c r="F283" s="64"/>
      <c r="G283" s="64">
        <f>Source!I155</f>
        <v>6.1599999999999997E-3</v>
      </c>
      <c r="H283" s="66">
        <f>Source!AL155+Source!AO155+Source!AM155+Source!AN155</f>
        <v>67306.5</v>
      </c>
      <c r="I283" s="65">
        <f>IF(Source!BC155&lt;&gt; 0, Source!BC155, 1)</f>
        <v>0.83</v>
      </c>
      <c r="J283" s="66">
        <f>ROUND(H283*I283, 2)</f>
        <v>55864.4</v>
      </c>
      <c r="K283" s="65"/>
      <c r="L283" s="66">
        <f>Source!P155</f>
        <v>344.12</v>
      </c>
      <c r="AD283">
        <f>ROUND((Source!AT155/100)*((ROUND(ROUND(Source!AO155,2)*Source!I155, 2)+ROUND(ROUND(Source!AN155,2)*Source!I155, 2))), 2)</f>
        <v>0</v>
      </c>
      <c r="AE283">
        <f>ROUND((Source!AU155/100)*((ROUND(ROUND(Source!AO155,2)*Source!I155, 2)+ROUND(ROUND(Source!AN155,2)*Source!I155, 2))), 2)</f>
        <v>0</v>
      </c>
      <c r="AN283">
        <f>L283</f>
        <v>344.12</v>
      </c>
      <c r="AW283">
        <f>L283</f>
        <v>344.12</v>
      </c>
      <c r="AZ283">
        <f>Source!X155</f>
        <v>0</v>
      </c>
      <c r="BA283">
        <f>Source!Y155</f>
        <v>0</v>
      </c>
      <c r="CD283">
        <v>2</v>
      </c>
    </row>
    <row r="284" spans="1:83" ht="41.4" x14ac:dyDescent="0.25">
      <c r="A284" s="60" t="s">
        <v>880</v>
      </c>
      <c r="B284" s="62" t="str">
        <f>Source!F157</f>
        <v>421/пр_2020_п.75_пп.а</v>
      </c>
      <c r="C284" s="62" t="str">
        <f>Source!G157</f>
        <v>Сметная стоимость вспомогательных ненормируемых материальных ресурсов, не учтенная в сметной норме, 2%</v>
      </c>
      <c r="D284" s="63" t="str">
        <f>Source!H157</f>
        <v>%</v>
      </c>
      <c r="E284" s="64">
        <f>SmtRes!AT248</f>
        <v>2</v>
      </c>
      <c r="F284" s="64"/>
      <c r="G284" s="64">
        <f>Source!I157</f>
        <v>2</v>
      </c>
      <c r="H284" s="66"/>
      <c r="I284" s="65"/>
      <c r="J284" s="66"/>
      <c r="K284" s="65"/>
      <c r="L284" s="66">
        <f>Source!P157</f>
        <v>18.91</v>
      </c>
      <c r="AD284">
        <f>ROUND((Source!AT157/100)*((ROUND(0*Source!I157, 2)+ROUND(0*Source!I157, 2))), 2)</f>
        <v>0</v>
      </c>
      <c r="AE284">
        <f>ROUND((Source!AU157/100)*((ROUND(0*Source!I157, 2)+ROUND(0*Source!I157, 2))), 2)</f>
        <v>0</v>
      </c>
      <c r="AN284">
        <f>L284</f>
        <v>18.91</v>
      </c>
      <c r="AW284">
        <f>L284</f>
        <v>18.91</v>
      </c>
      <c r="AZ284">
        <f>Source!X157</f>
        <v>0</v>
      </c>
      <c r="BA284">
        <f>Source!Y157</f>
        <v>0</v>
      </c>
      <c r="CD284">
        <v>2</v>
      </c>
    </row>
    <row r="285" spans="1:83" ht="14.4" x14ac:dyDescent="0.25">
      <c r="A285" s="62"/>
      <c r="B285" s="62"/>
      <c r="C285" s="62" t="s">
        <v>822</v>
      </c>
      <c r="D285" s="63"/>
      <c r="E285" s="64"/>
      <c r="F285" s="64"/>
      <c r="G285" s="64"/>
      <c r="H285" s="66"/>
      <c r="I285" s="65"/>
      <c r="J285" s="66"/>
      <c r="K285" s="65"/>
      <c r="L285" s="66">
        <f>SUM(AR268:AR288)+SUM(AS268:AS288)+SUM(AT268:AT288)+SUM(AU268:AU288)+SUM(AV268:AV288)</f>
        <v>966.24</v>
      </c>
    </row>
    <row r="286" spans="1:83" ht="27.6" x14ac:dyDescent="0.25">
      <c r="A286" s="62"/>
      <c r="B286" s="62" t="s">
        <v>115</v>
      </c>
      <c r="C286" s="62" t="s">
        <v>834</v>
      </c>
      <c r="D286" s="63" t="s">
        <v>120</v>
      </c>
      <c r="E286" s="64">
        <f>Source!BZ153</f>
        <v>97</v>
      </c>
      <c r="F286" s="64"/>
      <c r="G286" s="64">
        <f>Source!AT153</f>
        <v>97</v>
      </c>
      <c r="H286" s="66"/>
      <c r="I286" s="65"/>
      <c r="J286" s="66"/>
      <c r="K286" s="65"/>
      <c r="L286" s="66">
        <f>SUM(AZ268:AZ288)</f>
        <v>937.25</v>
      </c>
    </row>
    <row r="287" spans="1:83" ht="27.6" x14ac:dyDescent="0.25">
      <c r="A287" s="69"/>
      <c r="B287" s="69" t="s">
        <v>116</v>
      </c>
      <c r="C287" s="69" t="s">
        <v>835</v>
      </c>
      <c r="D287" s="70" t="s">
        <v>120</v>
      </c>
      <c r="E287" s="71">
        <f>Source!CA153</f>
        <v>51</v>
      </c>
      <c r="F287" s="71"/>
      <c r="G287" s="71">
        <f>Source!AU153</f>
        <v>51</v>
      </c>
      <c r="H287" s="72"/>
      <c r="I287" s="73"/>
      <c r="J287" s="72"/>
      <c r="K287" s="73"/>
      <c r="L287" s="72">
        <f>SUM(BA268:BA288)</f>
        <v>492.78</v>
      </c>
    </row>
    <row r="288" spans="1:83" ht="13.8" x14ac:dyDescent="0.25">
      <c r="C288" s="77" t="s">
        <v>825</v>
      </c>
      <c r="D288" s="77"/>
      <c r="E288" s="77"/>
      <c r="F288" s="77"/>
      <c r="G288" s="77"/>
      <c r="H288" s="77"/>
      <c r="I288" s="78">
        <f>IF(E268&lt;&gt;0,K288/E268, 0)</f>
        <v>31050.6</v>
      </c>
      <c r="J288" s="78"/>
      <c r="K288" s="78">
        <f>L269+L271+L278+L286+L287+L272+SUM(L283:L284)</f>
        <v>3105.06</v>
      </c>
      <c r="L288" s="78"/>
      <c r="AD288">
        <f>ROUND((Source!AT153/100)*((ROUND(SUMIF(SmtRes!AQ239:'SmtRes'!AQ248,"=1",SmtRes!AD239:'SmtRes'!AD248)*Source!I153, 2)+ROUND(SUMIF(SmtRes!AQ239:'SmtRes'!AQ248,"=1",SmtRes!AC239:'SmtRes'!AC248)*Source!I153, 2))), 2)</f>
        <v>168.38</v>
      </c>
      <c r="AE288">
        <f>ROUND((Source!AU153/100)*((ROUND(SUMIF(SmtRes!AQ239:'SmtRes'!AQ248,"=1",SmtRes!AD239:'SmtRes'!AD248)*Source!I153, 2)+ROUND(SUMIF(SmtRes!AQ239:'SmtRes'!AQ248,"=1",SmtRes!AC239:'SmtRes'!AC248)*Source!I153, 2))), 2)</f>
        <v>88.53</v>
      </c>
      <c r="AN288" s="74">
        <f>L269+L271+L278+L286+L287+L272</f>
        <v>2742.0299999999997</v>
      </c>
      <c r="AO288" s="74">
        <f>L271</f>
        <v>43.319999999999993</v>
      </c>
      <c r="AQ288" t="s">
        <v>826</v>
      </c>
      <c r="AR288" s="74">
        <f>L269</f>
        <v>945.41</v>
      </c>
      <c r="AT288" s="74">
        <f>L272</f>
        <v>20.83</v>
      </c>
      <c r="AV288" t="s">
        <v>826</v>
      </c>
      <c r="AW288" s="74">
        <f>L278</f>
        <v>302.44</v>
      </c>
      <c r="AZ288">
        <f>Source!X153</f>
        <v>937.25</v>
      </c>
      <c r="BA288">
        <f>Source!Y153</f>
        <v>492.78</v>
      </c>
      <c r="CD288">
        <v>2</v>
      </c>
    </row>
    <row r="290" spans="1:12" ht="13.8" x14ac:dyDescent="0.25">
      <c r="A290" s="81"/>
      <c r="B290" s="82"/>
      <c r="C290" s="83" t="s">
        <v>844</v>
      </c>
      <c r="D290" s="83"/>
      <c r="E290" s="83"/>
      <c r="F290" s="83"/>
      <c r="G290" s="83"/>
      <c r="H290" s="83"/>
      <c r="I290" s="68"/>
      <c r="J290" s="81"/>
      <c r="K290" s="84"/>
      <c r="L290" s="68">
        <f>L292+L293+L299+L303</f>
        <v>3268.95</v>
      </c>
    </row>
    <row r="291" spans="1:12" ht="13.8" x14ac:dyDescent="0.25">
      <c r="A291" s="76"/>
      <c r="B291" s="79"/>
      <c r="C291" s="85" t="s">
        <v>845</v>
      </c>
      <c r="D291" s="80"/>
      <c r="E291" s="80"/>
      <c r="F291" s="80"/>
      <c r="G291" s="80"/>
      <c r="H291" s="80"/>
      <c r="I291" s="66"/>
      <c r="J291" s="76"/>
      <c r="K291" s="64"/>
      <c r="L291" s="66"/>
    </row>
    <row r="292" spans="1:12" ht="13.8" x14ac:dyDescent="0.25">
      <c r="A292" s="76"/>
      <c r="B292" s="79"/>
      <c r="C292" s="80" t="s">
        <v>846</v>
      </c>
      <c r="D292" s="80"/>
      <c r="E292" s="80"/>
      <c r="F292" s="80"/>
      <c r="G292" s="80"/>
      <c r="H292" s="80"/>
      <c r="I292" s="66"/>
      <c r="J292" s="76"/>
      <c r="K292" s="64"/>
      <c r="L292" s="66">
        <f>SUM(AR231:AR288)</f>
        <v>1673.03</v>
      </c>
    </row>
    <row r="293" spans="1:12" ht="13.8" hidden="1" x14ac:dyDescent="0.25">
      <c r="A293" s="76"/>
      <c r="B293" s="79"/>
      <c r="C293" s="80" t="s">
        <v>847</v>
      </c>
      <c r="D293" s="80"/>
      <c r="E293" s="80"/>
      <c r="F293" s="80"/>
      <c r="G293" s="80"/>
      <c r="H293" s="80"/>
      <c r="I293" s="66"/>
      <c r="J293" s="76"/>
      <c r="K293" s="64"/>
      <c r="L293" s="66">
        <f>L295+L298+L297</f>
        <v>124.33999999999999</v>
      </c>
    </row>
    <row r="294" spans="1:12" ht="13.8" hidden="1" x14ac:dyDescent="0.25">
      <c r="A294" s="76"/>
      <c r="B294" s="79"/>
      <c r="C294" s="85" t="s">
        <v>848</v>
      </c>
      <c r="D294" s="80"/>
      <c r="E294" s="80"/>
      <c r="F294" s="80"/>
      <c r="G294" s="80"/>
      <c r="H294" s="80"/>
      <c r="I294" s="66"/>
      <c r="J294" s="76"/>
      <c r="K294" s="64"/>
      <c r="L294" s="66"/>
    </row>
    <row r="295" spans="1:12" ht="13.8" x14ac:dyDescent="0.25">
      <c r="A295" s="76"/>
      <c r="B295" s="79"/>
      <c r="C295" s="80" t="s">
        <v>847</v>
      </c>
      <c r="D295" s="80"/>
      <c r="E295" s="80"/>
      <c r="F295" s="80"/>
      <c r="G295" s="80"/>
      <c r="H295" s="80"/>
      <c r="I295" s="66"/>
      <c r="J295" s="76"/>
      <c r="K295" s="64"/>
      <c r="L295" s="66">
        <f>SUM(AO231:AO288)</f>
        <v>82.679999999999993</v>
      </c>
    </row>
    <row r="296" spans="1:12" ht="13.8" hidden="1" x14ac:dyDescent="0.25">
      <c r="A296" s="76"/>
      <c r="B296" s="79"/>
      <c r="C296" s="85" t="s">
        <v>849</v>
      </c>
      <c r="D296" s="80"/>
      <c r="E296" s="80"/>
      <c r="F296" s="80"/>
      <c r="G296" s="80"/>
      <c r="H296" s="80"/>
      <c r="I296" s="66"/>
      <c r="J296" s="76"/>
      <c r="K296" s="64"/>
      <c r="L296" s="66"/>
    </row>
    <row r="297" spans="1:12" ht="13.8" x14ac:dyDescent="0.25">
      <c r="A297" s="76"/>
      <c r="B297" s="79"/>
      <c r="C297" s="80" t="s">
        <v>869</v>
      </c>
      <c r="D297" s="80"/>
      <c r="E297" s="80"/>
      <c r="F297" s="80"/>
      <c r="G297" s="80"/>
      <c r="H297" s="80"/>
      <c r="I297" s="66"/>
      <c r="J297" s="76"/>
      <c r="K297" s="64"/>
      <c r="L297" s="66">
        <f>SUM(AT231:AT288)</f>
        <v>41.66</v>
      </c>
    </row>
    <row r="298" spans="1:12" ht="13.8" hidden="1" x14ac:dyDescent="0.25">
      <c r="A298" s="76"/>
      <c r="B298" s="79"/>
      <c r="C298" s="80" t="s">
        <v>850</v>
      </c>
      <c r="D298" s="80"/>
      <c r="E298" s="80"/>
      <c r="F298" s="80"/>
      <c r="G298" s="80"/>
      <c r="H298" s="80"/>
      <c r="I298" s="66"/>
      <c r="J298" s="76"/>
      <c r="K298" s="64"/>
      <c r="L298" s="66">
        <f>SUM(AV231:AV288)</f>
        <v>0</v>
      </c>
    </row>
    <row r="299" spans="1:12" ht="13.8" x14ac:dyDescent="0.25">
      <c r="A299" s="76"/>
      <c r="B299" s="79"/>
      <c r="C299" s="80" t="s">
        <v>851</v>
      </c>
      <c r="D299" s="80"/>
      <c r="E299" s="80"/>
      <c r="F299" s="80"/>
      <c r="G299" s="80"/>
      <c r="H299" s="80"/>
      <c r="I299" s="66"/>
      <c r="J299" s="76"/>
      <c r="K299" s="64"/>
      <c r="L299" s="66">
        <f>L301+L302</f>
        <v>1471.5800000000002</v>
      </c>
    </row>
    <row r="300" spans="1:12" ht="13.8" x14ac:dyDescent="0.25">
      <c r="A300" s="76"/>
      <c r="B300" s="79"/>
      <c r="C300" s="85" t="s">
        <v>848</v>
      </c>
      <c r="D300" s="80"/>
      <c r="E300" s="80"/>
      <c r="F300" s="80"/>
      <c r="G300" s="80"/>
      <c r="H300" s="80"/>
      <c r="I300" s="66"/>
      <c r="J300" s="76"/>
      <c r="K300" s="64"/>
      <c r="L300" s="66"/>
    </row>
    <row r="301" spans="1:12" ht="13.8" x14ac:dyDescent="0.25">
      <c r="A301" s="76"/>
      <c r="B301" s="79"/>
      <c r="C301" s="80" t="s">
        <v>852</v>
      </c>
      <c r="D301" s="80"/>
      <c r="E301" s="80"/>
      <c r="F301" s="80"/>
      <c r="G301" s="80"/>
      <c r="H301" s="80"/>
      <c r="I301" s="66"/>
      <c r="J301" s="76"/>
      <c r="K301" s="64"/>
      <c r="L301" s="66">
        <f>SUM(AW231:AW288)-SUM(BK231:BK288)</f>
        <v>1471.5800000000002</v>
      </c>
    </row>
    <row r="302" spans="1:12" ht="13.8" hidden="1" x14ac:dyDescent="0.25">
      <c r="A302" s="76"/>
      <c r="B302" s="79"/>
      <c r="C302" s="80" t="s">
        <v>853</v>
      </c>
      <c r="D302" s="80"/>
      <c r="E302" s="80"/>
      <c r="F302" s="80"/>
      <c r="G302" s="80"/>
      <c r="H302" s="80"/>
      <c r="I302" s="66"/>
      <c r="J302" s="76"/>
      <c r="K302" s="64"/>
      <c r="L302" s="66">
        <f>SUM(BC231:BC288)</f>
        <v>0</v>
      </c>
    </row>
    <row r="303" spans="1:12" ht="13.8" hidden="1" x14ac:dyDescent="0.25">
      <c r="A303" s="76"/>
      <c r="B303" s="79"/>
      <c r="C303" s="80" t="s">
        <v>854</v>
      </c>
      <c r="D303" s="80"/>
      <c r="E303" s="80"/>
      <c r="F303" s="80"/>
      <c r="G303" s="80"/>
      <c r="H303" s="80"/>
      <c r="I303" s="66"/>
      <c r="J303" s="76"/>
      <c r="K303" s="64"/>
      <c r="L303" s="66">
        <f>SUM(BB231:BB288)</f>
        <v>0</v>
      </c>
    </row>
    <row r="304" spans="1:12" ht="13.8" x14ac:dyDescent="0.25">
      <c r="A304" s="76"/>
      <c r="B304" s="79"/>
      <c r="C304" s="80" t="s">
        <v>855</v>
      </c>
      <c r="D304" s="80"/>
      <c r="E304" s="80"/>
      <c r="F304" s="80"/>
      <c r="G304" s="80"/>
      <c r="H304" s="80"/>
      <c r="I304" s="66"/>
      <c r="J304" s="76"/>
      <c r="K304" s="64"/>
      <c r="L304" s="66">
        <f>SUM(AR231:AR288)+SUM(AT231:AT288)+SUM(AV231:AV288)</f>
        <v>1714.69</v>
      </c>
    </row>
    <row r="305" spans="1:12" ht="13.8" x14ac:dyDescent="0.25">
      <c r="A305" s="76"/>
      <c r="B305" s="79"/>
      <c r="C305" s="80" t="s">
        <v>856</v>
      </c>
      <c r="D305" s="80"/>
      <c r="E305" s="80"/>
      <c r="F305" s="80"/>
      <c r="G305" s="80"/>
      <c r="H305" s="80"/>
      <c r="I305" s="66"/>
      <c r="J305" s="76"/>
      <c r="K305" s="64"/>
      <c r="L305" s="66">
        <f>SUM(AZ231:AZ288)</f>
        <v>1642.9299999999998</v>
      </c>
    </row>
    <row r="306" spans="1:12" ht="13.8" x14ac:dyDescent="0.25">
      <c r="A306" s="76"/>
      <c r="B306" s="79"/>
      <c r="C306" s="80" t="s">
        <v>857</v>
      </c>
      <c r="D306" s="80"/>
      <c r="E306" s="80"/>
      <c r="F306" s="80"/>
      <c r="G306" s="80"/>
      <c r="H306" s="80"/>
      <c r="I306" s="66"/>
      <c r="J306" s="76"/>
      <c r="K306" s="64"/>
      <c r="L306" s="66">
        <f>SUM(BA231:BA288)</f>
        <v>846.56</v>
      </c>
    </row>
    <row r="307" spans="1:12" ht="13.8" hidden="1" x14ac:dyDescent="0.25">
      <c r="A307" s="76"/>
      <c r="B307" s="79"/>
      <c r="C307" s="80" t="s">
        <v>858</v>
      </c>
      <c r="D307" s="80"/>
      <c r="E307" s="80"/>
      <c r="F307" s="80"/>
      <c r="G307" s="80"/>
      <c r="H307" s="80"/>
      <c r="I307" s="66"/>
      <c r="J307" s="76"/>
      <c r="K307" s="64"/>
      <c r="L307" s="66">
        <f>L309+L310</f>
        <v>0</v>
      </c>
    </row>
    <row r="308" spans="1:12" ht="13.8" hidden="1" x14ac:dyDescent="0.25">
      <c r="A308" s="76"/>
      <c r="B308" s="79"/>
      <c r="C308" s="85" t="s">
        <v>845</v>
      </c>
      <c r="D308" s="80"/>
      <c r="E308" s="80"/>
      <c r="F308" s="80"/>
      <c r="G308" s="80"/>
      <c r="H308" s="80"/>
      <c r="I308" s="66"/>
      <c r="J308" s="76"/>
      <c r="K308" s="64"/>
      <c r="L308" s="66"/>
    </row>
    <row r="309" spans="1:12" ht="13.8" hidden="1" x14ac:dyDescent="0.25">
      <c r="A309" s="76"/>
      <c r="B309" s="79"/>
      <c r="C309" s="80" t="s">
        <v>859</v>
      </c>
      <c r="D309" s="80"/>
      <c r="E309" s="80"/>
      <c r="F309" s="80"/>
      <c r="G309" s="80"/>
      <c r="H309" s="80"/>
      <c r="I309" s="66"/>
      <c r="J309" s="76"/>
      <c r="K309" s="64"/>
      <c r="L309" s="66">
        <f>SUM(BK231:BK288)</f>
        <v>0</v>
      </c>
    </row>
    <row r="310" spans="1:12" ht="13.8" hidden="1" x14ac:dyDescent="0.25">
      <c r="A310" s="76"/>
      <c r="B310" s="79"/>
      <c r="C310" s="80" t="s">
        <v>860</v>
      </c>
      <c r="D310" s="80"/>
      <c r="E310" s="80"/>
      <c r="F310" s="80"/>
      <c r="G310" s="80"/>
      <c r="H310" s="80"/>
      <c r="I310" s="66"/>
      <c r="J310" s="76"/>
      <c r="K310" s="64"/>
      <c r="L310" s="66">
        <f>SUM(BD231:BD288)</f>
        <v>0</v>
      </c>
    </row>
    <row r="311" spans="1:12" ht="13.8" hidden="1" x14ac:dyDescent="0.25">
      <c r="A311" s="76"/>
      <c r="B311" s="79"/>
      <c r="C311" s="80" t="s">
        <v>861</v>
      </c>
      <c r="D311" s="80"/>
      <c r="E311" s="80"/>
      <c r="F311" s="80"/>
      <c r="G311" s="80"/>
      <c r="H311" s="80"/>
      <c r="I311" s="66"/>
      <c r="J311" s="76"/>
      <c r="K311" s="64"/>
      <c r="L311" s="66"/>
    </row>
    <row r="312" spans="1:12" ht="13.8" hidden="1" x14ac:dyDescent="0.25">
      <c r="A312" s="76"/>
      <c r="B312" s="79"/>
      <c r="C312" s="80" t="s">
        <v>862</v>
      </c>
      <c r="D312" s="80"/>
      <c r="E312" s="80"/>
      <c r="F312" s="80"/>
      <c r="G312" s="80"/>
      <c r="H312" s="80"/>
      <c r="I312" s="66"/>
      <c r="J312" s="76"/>
      <c r="K312" s="64"/>
      <c r="L312" s="66">
        <f>SUM(BO231:BO288)</f>
        <v>0</v>
      </c>
    </row>
    <row r="313" spans="1:12" ht="13.8" x14ac:dyDescent="0.25">
      <c r="A313" s="81"/>
      <c r="B313" s="82"/>
      <c r="C313" s="83" t="s">
        <v>863</v>
      </c>
      <c r="D313" s="83"/>
      <c r="E313" s="83"/>
      <c r="F313" s="83"/>
      <c r="G313" s="83"/>
      <c r="H313" s="83"/>
      <c r="I313" s="68"/>
      <c r="J313" s="81"/>
      <c r="K313" s="84"/>
      <c r="L313" s="68">
        <f>L290+L305+L306+L307+L311+L312</f>
        <v>5758.4399999999987</v>
      </c>
    </row>
    <row r="314" spans="1:12" ht="13.8" x14ac:dyDescent="0.25">
      <c r="A314" s="76"/>
      <c r="B314" s="79"/>
      <c r="C314" s="85" t="s">
        <v>864</v>
      </c>
      <c r="D314" s="80"/>
      <c r="E314" s="80"/>
      <c r="F314" s="80"/>
      <c r="G314" s="80"/>
      <c r="H314" s="80"/>
      <c r="I314" s="66"/>
      <c r="J314" s="76"/>
      <c r="K314" s="64"/>
      <c r="L314" s="66"/>
    </row>
    <row r="315" spans="1:12" ht="13.8" hidden="1" x14ac:dyDescent="0.25">
      <c r="A315" s="76"/>
      <c r="B315" s="79"/>
      <c r="C315" s="80" t="s">
        <v>865</v>
      </c>
      <c r="D315" s="80"/>
      <c r="E315" s="80"/>
      <c r="F315" s="80"/>
      <c r="G315" s="80"/>
      <c r="H315" s="80"/>
      <c r="I315" s="66"/>
      <c r="J315" s="76"/>
      <c r="K315" s="64"/>
      <c r="L315" s="66">
        <f>SUM(AX231:AX288)</f>
        <v>0</v>
      </c>
    </row>
    <row r="316" spans="1:12" ht="13.8" hidden="1" x14ac:dyDescent="0.25">
      <c r="A316" s="76"/>
      <c r="B316" s="79"/>
      <c r="C316" s="80" t="s">
        <v>866</v>
      </c>
      <c r="D316" s="80"/>
      <c r="E316" s="80"/>
      <c r="F316" s="80"/>
      <c r="G316" s="80"/>
      <c r="H316" s="80"/>
      <c r="I316" s="66"/>
      <c r="J316" s="76"/>
      <c r="K316" s="64"/>
      <c r="L316" s="66">
        <f>SUM(AY231:AY288)</f>
        <v>0</v>
      </c>
    </row>
    <row r="317" spans="1:12" ht="13.8" x14ac:dyDescent="0.25">
      <c r="A317" s="76"/>
      <c r="B317" s="79"/>
      <c r="C317" s="80" t="s">
        <v>867</v>
      </c>
      <c r="D317" s="80"/>
      <c r="E317" s="80"/>
      <c r="F317" s="86"/>
      <c r="G317" s="67">
        <f>Source!F182</f>
        <v>3.3832499999999999</v>
      </c>
      <c r="H317" s="76"/>
      <c r="I317" s="76"/>
      <c r="J317" s="76"/>
      <c r="K317" s="76"/>
      <c r="L317" s="76"/>
    </row>
    <row r="318" spans="1:12" ht="13.8" x14ac:dyDescent="0.25">
      <c r="A318" s="76"/>
      <c r="B318" s="79"/>
      <c r="C318" s="80" t="s">
        <v>868</v>
      </c>
      <c r="D318" s="80"/>
      <c r="E318" s="80"/>
      <c r="F318" s="86"/>
      <c r="G318" s="67">
        <f>Source!F183</f>
        <v>6.8000000000000005E-2</v>
      </c>
      <c r="H318" s="76"/>
      <c r="I318" s="76"/>
      <c r="J318" s="76"/>
      <c r="K318" s="76"/>
      <c r="L318" s="76"/>
    </row>
    <row r="321" spans="1:82" ht="16.8" x14ac:dyDescent="0.25">
      <c r="A321" s="59" t="s">
        <v>881</v>
      </c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</row>
    <row r="322" spans="1:82" ht="43.2" x14ac:dyDescent="0.25">
      <c r="A322" s="87" t="s">
        <v>240</v>
      </c>
      <c r="B322" s="69" t="str">
        <f>Source!F194</f>
        <v>ООО Норма-кабель от 31.07.2025г.</v>
      </c>
      <c r="C322" s="69" t="s">
        <v>882</v>
      </c>
      <c r="D322" s="70" t="str">
        <f>Source!H194</f>
        <v>М.</v>
      </c>
      <c r="E322" s="71">
        <f>Source!K194</f>
        <v>0.65</v>
      </c>
      <c r="F322" s="71"/>
      <c r="G322" s="71">
        <f>Source!I194</f>
        <v>0.65</v>
      </c>
      <c r="H322" s="72"/>
      <c r="I322" s="73"/>
      <c r="J322" s="72">
        <f>Source!AL194</f>
        <v>156.10000000000002</v>
      </c>
      <c r="K322" s="73"/>
      <c r="L322" s="72">
        <f>Source!HG194</f>
        <v>101.47</v>
      </c>
    </row>
    <row r="323" spans="1:82" ht="13.8" x14ac:dyDescent="0.25">
      <c r="C323" s="77" t="s">
        <v>825</v>
      </c>
      <c r="D323" s="77"/>
      <c r="E323" s="77"/>
      <c r="F323" s="77"/>
      <c r="G323" s="77"/>
      <c r="H323" s="77"/>
      <c r="I323" s="78">
        <f>IF(E322&lt;&gt;0,K323/E322, 0)</f>
        <v>156.1076923076923</v>
      </c>
      <c r="J323" s="78"/>
      <c r="K323" s="78">
        <f>L322</f>
        <v>101.47</v>
      </c>
      <c r="L323" s="78"/>
      <c r="AD323">
        <f>ROUND((Source!AT194/100)*((ROUND(ROUND(Source!AO194,2)*Source!I194, 2)+ROUND(ROUND(Source!AN194,2)*Source!I194, 2))), 2)</f>
        <v>0</v>
      </c>
      <c r="AE323">
        <f>ROUND((Source!AU194/100)*((ROUND(ROUND(Source!AO194,2)*Source!I194, 2)+ROUND(ROUND(Source!AN194,2)*Source!I194, 2))), 2)</f>
        <v>0</v>
      </c>
      <c r="AN323" s="74">
        <f>L322</f>
        <v>101.47</v>
      </c>
      <c r="AO323">
        <f>0</f>
        <v>0</v>
      </c>
      <c r="AQ323" t="s">
        <v>826</v>
      </c>
      <c r="AR323">
        <f>0</f>
        <v>0</v>
      </c>
      <c r="AT323">
        <f>0</f>
        <v>0</v>
      </c>
      <c r="AV323" t="s">
        <v>826</v>
      </c>
      <c r="AW323" s="74">
        <f>L322</f>
        <v>101.47</v>
      </c>
      <c r="AX323" s="74">
        <f>L322</f>
        <v>101.47</v>
      </c>
      <c r="AZ323">
        <f>Source!X194</f>
        <v>0</v>
      </c>
      <c r="BA323">
        <f>Source!Y194</f>
        <v>0</v>
      </c>
      <c r="CD323">
        <v>1</v>
      </c>
    </row>
    <row r="324" spans="1:82" ht="28.8" x14ac:dyDescent="0.25">
      <c r="A324" s="87" t="s">
        <v>248</v>
      </c>
      <c r="B324" s="69" t="str">
        <f>Source!F196</f>
        <v>РМР/МВ/03/ВН-197 от 12.05.2025</v>
      </c>
      <c r="C324" s="69" t="s">
        <v>883</v>
      </c>
      <c r="D324" s="70" t="str">
        <f>Source!H196</f>
        <v>М.</v>
      </c>
      <c r="E324" s="71">
        <f>Source!K196</f>
        <v>14</v>
      </c>
      <c r="F324" s="71"/>
      <c r="G324" s="71">
        <f>Source!I196</f>
        <v>14</v>
      </c>
      <c r="H324" s="72"/>
      <c r="I324" s="73"/>
      <c r="J324" s="72">
        <f>Source!AL196</f>
        <v>512.68999999999994</v>
      </c>
      <c r="K324" s="73"/>
      <c r="L324" s="72">
        <f>Source!HG196</f>
        <v>7177.66</v>
      </c>
    </row>
    <row r="325" spans="1:82" ht="13.8" x14ac:dyDescent="0.25">
      <c r="C325" s="77" t="s">
        <v>825</v>
      </c>
      <c r="D325" s="77"/>
      <c r="E325" s="77"/>
      <c r="F325" s="77"/>
      <c r="G325" s="77"/>
      <c r="H325" s="77"/>
      <c r="I325" s="78">
        <f>IF(E324&lt;&gt;0,K325/E324, 0)</f>
        <v>512.68999999999994</v>
      </c>
      <c r="J325" s="78"/>
      <c r="K325" s="78">
        <f>L324</f>
        <v>7177.66</v>
      </c>
      <c r="L325" s="78"/>
      <c r="AD325">
        <f>ROUND((Source!AT196/100)*((ROUND(ROUND(Source!AO196,2)*Source!I196, 2)+ROUND(ROUND(Source!AN196,2)*Source!I196, 2))), 2)</f>
        <v>0</v>
      </c>
      <c r="AE325">
        <f>ROUND((Source!AU196/100)*((ROUND(ROUND(Source!AO196,2)*Source!I196, 2)+ROUND(ROUND(Source!AN196,2)*Source!I196, 2))), 2)</f>
        <v>0</v>
      </c>
      <c r="AN325" s="74">
        <f>L324</f>
        <v>7177.66</v>
      </c>
      <c r="AO325">
        <f>0</f>
        <v>0</v>
      </c>
      <c r="AQ325" t="s">
        <v>826</v>
      </c>
      <c r="AR325">
        <f>0</f>
        <v>0</v>
      </c>
      <c r="AT325">
        <f>0</f>
        <v>0</v>
      </c>
      <c r="AV325" t="s">
        <v>826</v>
      </c>
      <c r="AW325" s="74">
        <f>L324</f>
        <v>7177.66</v>
      </c>
      <c r="AX325" s="74">
        <f>L324</f>
        <v>7177.66</v>
      </c>
      <c r="AZ325">
        <f>Source!X196</f>
        <v>0</v>
      </c>
      <c r="BA325">
        <f>Source!Y196</f>
        <v>0</v>
      </c>
      <c r="CD325">
        <v>1</v>
      </c>
    </row>
    <row r="326" spans="1:82" ht="43.2" x14ac:dyDescent="0.25">
      <c r="A326" s="87" t="s">
        <v>252</v>
      </c>
      <c r="B326" s="69" t="str">
        <f>Source!F198</f>
        <v>РМР/МВ/03/ВН-197 от 12.05.2025</v>
      </c>
      <c r="C326" s="69" t="s">
        <v>884</v>
      </c>
      <c r="D326" s="70" t="str">
        <f>Source!H198</f>
        <v>шт.</v>
      </c>
      <c r="E326" s="71">
        <f>Source!K198</f>
        <v>2</v>
      </c>
      <c r="F326" s="71"/>
      <c r="G326" s="71">
        <f>Source!I198</f>
        <v>2</v>
      </c>
      <c r="H326" s="72"/>
      <c r="I326" s="73"/>
      <c r="J326" s="72">
        <f>Source!AL198</f>
        <v>12593.29</v>
      </c>
      <c r="K326" s="73"/>
      <c r="L326" s="72">
        <f>Source!HG198</f>
        <v>25186.58</v>
      </c>
    </row>
    <row r="327" spans="1:82" ht="13.8" x14ac:dyDescent="0.25">
      <c r="C327" s="77" t="s">
        <v>825</v>
      </c>
      <c r="D327" s="77"/>
      <c r="E327" s="77"/>
      <c r="F327" s="77"/>
      <c r="G327" s="77"/>
      <c r="H327" s="77"/>
      <c r="I327" s="78">
        <f>IF(E326&lt;&gt;0,K327/E326, 0)</f>
        <v>12593.29</v>
      </c>
      <c r="J327" s="78"/>
      <c r="K327" s="78">
        <f>L326</f>
        <v>25186.58</v>
      </c>
      <c r="L327" s="78"/>
      <c r="AD327">
        <f>ROUND((Source!AT198/100)*((ROUND(ROUND(Source!AO198,2)*Source!I198, 2)+ROUND(ROUND(Source!AN198,2)*Source!I198, 2))), 2)</f>
        <v>0</v>
      </c>
      <c r="AE327">
        <f>ROUND((Source!AU198/100)*((ROUND(ROUND(Source!AO198,2)*Source!I198, 2)+ROUND(ROUND(Source!AN198,2)*Source!I198, 2))), 2)</f>
        <v>0</v>
      </c>
      <c r="AN327" s="74">
        <f>L326</f>
        <v>25186.58</v>
      </c>
      <c r="AO327">
        <f>0</f>
        <v>0</v>
      </c>
      <c r="AQ327" t="s">
        <v>826</v>
      </c>
      <c r="AR327">
        <f>0</f>
        <v>0</v>
      </c>
      <c r="AT327">
        <f>0</f>
        <v>0</v>
      </c>
      <c r="AV327" t="s">
        <v>826</v>
      </c>
      <c r="AW327" s="74">
        <f>L326</f>
        <v>25186.58</v>
      </c>
      <c r="AX327" s="74">
        <f>L326</f>
        <v>25186.58</v>
      </c>
      <c r="AZ327">
        <f>Source!X198</f>
        <v>0</v>
      </c>
      <c r="BA327">
        <f>Source!Y198</f>
        <v>0</v>
      </c>
      <c r="CD327">
        <v>1</v>
      </c>
    </row>
    <row r="328" spans="1:82" ht="43.2" x14ac:dyDescent="0.25">
      <c r="A328" s="87" t="s">
        <v>256</v>
      </c>
      <c r="B328" s="69" t="str">
        <f>Source!F200</f>
        <v>ООО Норма-кабель от 31.07.2025г.</v>
      </c>
      <c r="C328" s="69" t="s">
        <v>885</v>
      </c>
      <c r="D328" s="70" t="str">
        <f>Source!H200</f>
        <v>шт.</v>
      </c>
      <c r="E328" s="71">
        <f>Source!K200</f>
        <v>1</v>
      </c>
      <c r="F328" s="71"/>
      <c r="G328" s="71">
        <f>Source!I200</f>
        <v>1</v>
      </c>
      <c r="H328" s="72"/>
      <c r="I328" s="73"/>
      <c r="J328" s="72">
        <f>Source!AL200</f>
        <v>1336.18</v>
      </c>
      <c r="K328" s="73"/>
      <c r="L328" s="72">
        <f>Source!HG200</f>
        <v>1336.18</v>
      </c>
    </row>
    <row r="329" spans="1:82" ht="13.8" x14ac:dyDescent="0.25">
      <c r="C329" s="77" t="s">
        <v>825</v>
      </c>
      <c r="D329" s="77"/>
      <c r="E329" s="77"/>
      <c r="F329" s="77"/>
      <c r="G329" s="77"/>
      <c r="H329" s="77"/>
      <c r="I329" s="78">
        <f>IF(E328&lt;&gt;0,K329/E328, 0)</f>
        <v>1336.18</v>
      </c>
      <c r="J329" s="78"/>
      <c r="K329" s="78">
        <f>L328</f>
        <v>1336.18</v>
      </c>
      <c r="L329" s="78"/>
      <c r="AD329">
        <f>ROUND((Source!AT200/100)*((ROUND(ROUND(Source!AO200,2)*Source!I200, 2)+ROUND(ROUND(Source!AN200,2)*Source!I200, 2))), 2)</f>
        <v>0</v>
      </c>
      <c r="AE329">
        <f>ROUND((Source!AU200/100)*((ROUND(ROUND(Source!AO200,2)*Source!I200, 2)+ROUND(ROUND(Source!AN200,2)*Source!I200, 2))), 2)</f>
        <v>0</v>
      </c>
      <c r="AN329" s="74">
        <f>L328</f>
        <v>1336.18</v>
      </c>
      <c r="AO329">
        <f>0</f>
        <v>0</v>
      </c>
      <c r="AQ329" t="s">
        <v>826</v>
      </c>
      <c r="AR329">
        <f>0</f>
        <v>0</v>
      </c>
      <c r="AT329">
        <f>0</f>
        <v>0</v>
      </c>
      <c r="AV329" t="s">
        <v>826</v>
      </c>
      <c r="AW329" s="74">
        <f>L328</f>
        <v>1336.18</v>
      </c>
      <c r="AX329" s="74">
        <f>L328</f>
        <v>1336.18</v>
      </c>
      <c r="AZ329">
        <f>Source!X200</f>
        <v>0</v>
      </c>
      <c r="BA329">
        <f>Source!Y200</f>
        <v>0</v>
      </c>
      <c r="CD329">
        <v>1</v>
      </c>
    </row>
    <row r="330" spans="1:82" ht="55.2" x14ac:dyDescent="0.25">
      <c r="A330" s="87" t="s">
        <v>259</v>
      </c>
      <c r="B330" s="69" t="str">
        <f>Source!F202</f>
        <v>25.2.02.11-0021</v>
      </c>
      <c r="C330" s="69" t="str">
        <f>Source!G202</f>
        <v>Лента крепления из нержавеющей стали в пластмассовой коробке с кабельной бухтой, ширина 20 мм, толщина 0,7 мм, длина 50 м</v>
      </c>
      <c r="D330" s="70" t="str">
        <f>Source!H202</f>
        <v>ШТ</v>
      </c>
      <c r="E330" s="71">
        <f>Source!K202</f>
        <v>0.18</v>
      </c>
      <c r="F330" s="71"/>
      <c r="G330" s="71">
        <f>Source!I202</f>
        <v>0.18</v>
      </c>
      <c r="H330" s="72">
        <f>Source!AL202</f>
        <v>2940.8</v>
      </c>
      <c r="I330" s="73">
        <f>IF(Source!BC202&lt;&gt; 0, Source!BC202, 1)</f>
        <v>1.37</v>
      </c>
      <c r="J330" s="72">
        <f>ROUND(H330*I330, 2)</f>
        <v>4028.9</v>
      </c>
      <c r="K330" s="73"/>
      <c r="L330" s="72">
        <f>Source!P202</f>
        <v>725.2</v>
      </c>
    </row>
    <row r="331" spans="1:82" ht="13.8" x14ac:dyDescent="0.25">
      <c r="C331" s="77" t="s">
        <v>825</v>
      </c>
      <c r="D331" s="77"/>
      <c r="E331" s="77"/>
      <c r="F331" s="77"/>
      <c r="G331" s="77"/>
      <c r="H331" s="77"/>
      <c r="I331" s="78">
        <f>IF(E330&lt;&gt;0,K331/E330, 0)</f>
        <v>4028.8888888888891</v>
      </c>
      <c r="J331" s="78"/>
      <c r="K331" s="78">
        <f>L330</f>
        <v>725.2</v>
      </c>
      <c r="L331" s="78"/>
      <c r="AD331">
        <f>ROUND((Source!AT202/100)*((ROUND(ROUND(Source!AO202,2)*Source!I202, 2)+ROUND(ROUND(Source!AN202,2)*Source!I202, 2))), 2)</f>
        <v>0</v>
      </c>
      <c r="AE331">
        <f>ROUND((Source!AU202/100)*((ROUND(ROUND(Source!AO202,2)*Source!I202, 2)+ROUND(ROUND(Source!AN202,2)*Source!I202, 2))), 2)</f>
        <v>0</v>
      </c>
      <c r="AN331" s="74">
        <f>L330</f>
        <v>725.2</v>
      </c>
      <c r="AO331">
        <f>0</f>
        <v>0</v>
      </c>
      <c r="AQ331" t="s">
        <v>826</v>
      </c>
      <c r="AR331">
        <f>0</f>
        <v>0</v>
      </c>
      <c r="AT331">
        <f>0</f>
        <v>0</v>
      </c>
      <c r="AV331" t="s">
        <v>826</v>
      </c>
      <c r="AW331" s="74">
        <f>L330</f>
        <v>725.2</v>
      </c>
      <c r="AZ331">
        <f>Source!X202</f>
        <v>0</v>
      </c>
      <c r="BA331">
        <f>Source!Y202</f>
        <v>0</v>
      </c>
      <c r="CD331">
        <v>1</v>
      </c>
    </row>
    <row r="332" spans="1:82" ht="43.2" x14ac:dyDescent="0.25">
      <c r="A332" s="87" t="s">
        <v>265</v>
      </c>
      <c r="B332" s="69" t="str">
        <f>Source!F204</f>
        <v>ООО Норма-кабель от 31.07.2025г.</v>
      </c>
      <c r="C332" s="69" t="s">
        <v>886</v>
      </c>
      <c r="D332" s="70" t="str">
        <f>Source!H204</f>
        <v>шт.</v>
      </c>
      <c r="E332" s="71">
        <f>Source!K204</f>
        <v>4</v>
      </c>
      <c r="F332" s="71"/>
      <c r="G332" s="71">
        <f>Source!I204</f>
        <v>4</v>
      </c>
      <c r="H332" s="72"/>
      <c r="I332" s="73"/>
      <c r="J332" s="72">
        <f>Source!AL204</f>
        <v>37.82</v>
      </c>
      <c r="K332" s="73"/>
      <c r="L332" s="72">
        <f>Source!HG204</f>
        <v>151.28</v>
      </c>
    </row>
    <row r="333" spans="1:82" ht="13.8" x14ac:dyDescent="0.25">
      <c r="C333" s="77" t="s">
        <v>825</v>
      </c>
      <c r="D333" s="77"/>
      <c r="E333" s="77"/>
      <c r="F333" s="77"/>
      <c r="G333" s="77"/>
      <c r="H333" s="77"/>
      <c r="I333" s="78">
        <f>IF(E332&lt;&gt;0,K333/E332, 0)</f>
        <v>37.82</v>
      </c>
      <c r="J333" s="78"/>
      <c r="K333" s="78">
        <f>L332</f>
        <v>151.28</v>
      </c>
      <c r="L333" s="78"/>
      <c r="AD333">
        <f>ROUND((Source!AT204/100)*((ROUND(ROUND(Source!AO204,2)*Source!I204, 2)+ROUND(ROUND(Source!AN204,2)*Source!I204, 2))), 2)</f>
        <v>0</v>
      </c>
      <c r="AE333">
        <f>ROUND((Source!AU204/100)*((ROUND(ROUND(Source!AO204,2)*Source!I204, 2)+ROUND(ROUND(Source!AN204,2)*Source!I204, 2))), 2)</f>
        <v>0</v>
      </c>
      <c r="AN333" s="74">
        <f>L332</f>
        <v>151.28</v>
      </c>
      <c r="AO333">
        <f>0</f>
        <v>0</v>
      </c>
      <c r="AQ333" t="s">
        <v>826</v>
      </c>
      <c r="AR333">
        <f>0</f>
        <v>0</v>
      </c>
      <c r="AT333">
        <f>0</f>
        <v>0</v>
      </c>
      <c r="AV333" t="s">
        <v>826</v>
      </c>
      <c r="AW333" s="74">
        <f>L332</f>
        <v>151.28</v>
      </c>
      <c r="AX333" s="74">
        <f>L332</f>
        <v>151.28</v>
      </c>
      <c r="AZ333">
        <f>Source!X204</f>
        <v>0</v>
      </c>
      <c r="BA333">
        <f>Source!Y204</f>
        <v>0</v>
      </c>
      <c r="CD333">
        <v>1</v>
      </c>
    </row>
    <row r="334" spans="1:82" ht="43.2" x14ac:dyDescent="0.25">
      <c r="A334" s="87" t="s">
        <v>268</v>
      </c>
      <c r="B334" s="69" t="str">
        <f>Source!F206</f>
        <v>ООО Норма-кабель от 31.07.2025г.</v>
      </c>
      <c r="C334" s="69" t="s">
        <v>887</v>
      </c>
      <c r="D334" s="70" t="str">
        <f>Source!H206</f>
        <v>шт.</v>
      </c>
      <c r="E334" s="71">
        <f>Source!K206</f>
        <v>5</v>
      </c>
      <c r="F334" s="71"/>
      <c r="G334" s="71">
        <f>Source!I206</f>
        <v>5</v>
      </c>
      <c r="H334" s="72"/>
      <c r="I334" s="73"/>
      <c r="J334" s="72">
        <f>Source!AL206</f>
        <v>28.369999999999997</v>
      </c>
      <c r="K334" s="73"/>
      <c r="L334" s="72">
        <f>Source!HG206</f>
        <v>141.85</v>
      </c>
    </row>
    <row r="335" spans="1:82" ht="13.8" x14ac:dyDescent="0.25">
      <c r="C335" s="77" t="s">
        <v>825</v>
      </c>
      <c r="D335" s="77"/>
      <c r="E335" s="77"/>
      <c r="F335" s="77"/>
      <c r="G335" s="77"/>
      <c r="H335" s="77"/>
      <c r="I335" s="78">
        <f>IF(E334&lt;&gt;0,K335/E334, 0)</f>
        <v>28.369999999999997</v>
      </c>
      <c r="J335" s="78"/>
      <c r="K335" s="78">
        <f>L334</f>
        <v>141.85</v>
      </c>
      <c r="L335" s="78"/>
      <c r="AD335">
        <f>ROUND((Source!AT206/100)*((ROUND(ROUND(Source!AO206,2)*Source!I206, 2)+ROUND(ROUND(Source!AN206,2)*Source!I206, 2))), 2)</f>
        <v>0</v>
      </c>
      <c r="AE335">
        <f>ROUND((Source!AU206/100)*((ROUND(ROUND(Source!AO206,2)*Source!I206, 2)+ROUND(ROUND(Source!AN206,2)*Source!I206, 2))), 2)</f>
        <v>0</v>
      </c>
      <c r="AN335" s="74">
        <f>L334</f>
        <v>141.85</v>
      </c>
      <c r="AO335">
        <f>0</f>
        <v>0</v>
      </c>
      <c r="AQ335" t="s">
        <v>826</v>
      </c>
      <c r="AR335">
        <f>0</f>
        <v>0</v>
      </c>
      <c r="AT335">
        <f>0</f>
        <v>0</v>
      </c>
      <c r="AV335" t="s">
        <v>826</v>
      </c>
      <c r="AW335" s="74">
        <f>L334</f>
        <v>141.85</v>
      </c>
      <c r="AX335" s="74">
        <f>L334</f>
        <v>141.85</v>
      </c>
      <c r="AZ335">
        <f>Source!X206</f>
        <v>0</v>
      </c>
      <c r="BA335">
        <f>Source!Y206</f>
        <v>0</v>
      </c>
      <c r="CD335">
        <v>1</v>
      </c>
    </row>
    <row r="336" spans="1:82" ht="43.2" x14ac:dyDescent="0.25">
      <c r="A336" s="87" t="s">
        <v>271</v>
      </c>
      <c r="B336" s="69" t="str">
        <f>Source!F208</f>
        <v>ООО Норма-кабель от 31.07.2025г.</v>
      </c>
      <c r="C336" s="69" t="s">
        <v>888</v>
      </c>
      <c r="D336" s="70" t="str">
        <f>Source!H208</f>
        <v>шт.</v>
      </c>
      <c r="E336" s="71">
        <f>Source!K208</f>
        <v>2</v>
      </c>
      <c r="F336" s="71"/>
      <c r="G336" s="71">
        <f>Source!I208</f>
        <v>2</v>
      </c>
      <c r="H336" s="72"/>
      <c r="I336" s="73"/>
      <c r="J336" s="72">
        <f>Source!AL208</f>
        <v>452.81</v>
      </c>
      <c r="K336" s="73"/>
      <c r="L336" s="72">
        <f>Source!HG208</f>
        <v>905.62</v>
      </c>
    </row>
    <row r="337" spans="1:82" ht="13.8" x14ac:dyDescent="0.25">
      <c r="C337" s="77" t="s">
        <v>825</v>
      </c>
      <c r="D337" s="77"/>
      <c r="E337" s="77"/>
      <c r="F337" s="77"/>
      <c r="G337" s="77"/>
      <c r="H337" s="77"/>
      <c r="I337" s="78">
        <f>IF(E336&lt;&gt;0,K337/E336, 0)</f>
        <v>452.81</v>
      </c>
      <c r="J337" s="78"/>
      <c r="K337" s="78">
        <f>L336</f>
        <v>905.62</v>
      </c>
      <c r="L337" s="78"/>
      <c r="AD337">
        <f>ROUND((Source!AT208/100)*((ROUND(ROUND(Source!AO208,2)*Source!I208, 2)+ROUND(ROUND(Source!AN208,2)*Source!I208, 2))), 2)</f>
        <v>0</v>
      </c>
      <c r="AE337">
        <f>ROUND((Source!AU208/100)*((ROUND(ROUND(Source!AO208,2)*Source!I208, 2)+ROUND(ROUND(Source!AN208,2)*Source!I208, 2))), 2)</f>
        <v>0</v>
      </c>
      <c r="AN337" s="74">
        <f>L336</f>
        <v>905.62</v>
      </c>
      <c r="AO337">
        <f>0</f>
        <v>0</v>
      </c>
      <c r="AQ337" t="s">
        <v>826</v>
      </c>
      <c r="AR337">
        <f>0</f>
        <v>0</v>
      </c>
      <c r="AT337">
        <f>0</f>
        <v>0</v>
      </c>
      <c r="AV337" t="s">
        <v>826</v>
      </c>
      <c r="AW337" s="74">
        <f>L336</f>
        <v>905.62</v>
      </c>
      <c r="AX337" s="74">
        <f>L336</f>
        <v>905.62</v>
      </c>
      <c r="AZ337">
        <f>Source!X208</f>
        <v>0</v>
      </c>
      <c r="BA337">
        <f>Source!Y208</f>
        <v>0</v>
      </c>
      <c r="CD337">
        <v>1</v>
      </c>
    </row>
    <row r="338" spans="1:82" ht="43.2" x14ac:dyDescent="0.25">
      <c r="A338" s="87" t="s">
        <v>274</v>
      </c>
      <c r="B338" s="69" t="str">
        <f>Source!F210</f>
        <v>ООО Норма-кабель от 31.07.2025г.</v>
      </c>
      <c r="C338" s="69" t="s">
        <v>889</v>
      </c>
      <c r="D338" s="70" t="str">
        <f>Source!H210</f>
        <v>шт.</v>
      </c>
      <c r="E338" s="71">
        <f>Source!K210</f>
        <v>4</v>
      </c>
      <c r="F338" s="71"/>
      <c r="G338" s="71">
        <f>Source!I210</f>
        <v>4</v>
      </c>
      <c r="H338" s="72"/>
      <c r="I338" s="73"/>
      <c r="J338" s="72">
        <f>Source!AL210</f>
        <v>9.4599999999999991</v>
      </c>
      <c r="K338" s="73"/>
      <c r="L338" s="72">
        <f>Source!HG210</f>
        <v>37.840000000000003</v>
      </c>
    </row>
    <row r="339" spans="1:82" ht="13.8" x14ac:dyDescent="0.25">
      <c r="C339" s="77" t="s">
        <v>825</v>
      </c>
      <c r="D339" s="77"/>
      <c r="E339" s="77"/>
      <c r="F339" s="77"/>
      <c r="G339" s="77"/>
      <c r="H339" s="77"/>
      <c r="I339" s="78">
        <f>IF(E338&lt;&gt;0,K339/E338, 0)</f>
        <v>9.4600000000000009</v>
      </c>
      <c r="J339" s="78"/>
      <c r="K339" s="78">
        <f>L338</f>
        <v>37.840000000000003</v>
      </c>
      <c r="L339" s="78"/>
      <c r="AD339">
        <f>ROUND((Source!AT210/100)*((ROUND(ROUND(Source!AO210,2)*Source!I210, 2)+ROUND(ROUND(Source!AN210,2)*Source!I210, 2))), 2)</f>
        <v>0</v>
      </c>
      <c r="AE339">
        <f>ROUND((Source!AU210/100)*((ROUND(ROUND(Source!AO210,2)*Source!I210, 2)+ROUND(ROUND(Source!AN210,2)*Source!I210, 2))), 2)</f>
        <v>0</v>
      </c>
      <c r="AN339" s="74">
        <f>L338</f>
        <v>37.840000000000003</v>
      </c>
      <c r="AO339">
        <f>0</f>
        <v>0</v>
      </c>
      <c r="AQ339" t="s">
        <v>826</v>
      </c>
      <c r="AR339">
        <f>0</f>
        <v>0</v>
      </c>
      <c r="AT339">
        <f>0</f>
        <v>0</v>
      </c>
      <c r="AV339" t="s">
        <v>826</v>
      </c>
      <c r="AW339" s="74">
        <f>L338</f>
        <v>37.840000000000003</v>
      </c>
      <c r="AX339" s="74">
        <f>L338</f>
        <v>37.840000000000003</v>
      </c>
      <c r="AZ339">
        <f>Source!X210</f>
        <v>0</v>
      </c>
      <c r="BA339">
        <f>Source!Y210</f>
        <v>0</v>
      </c>
      <c r="CD339">
        <v>1</v>
      </c>
    </row>
    <row r="340" spans="1:82" ht="27.6" x14ac:dyDescent="0.25">
      <c r="A340" s="87" t="s">
        <v>277</v>
      </c>
      <c r="B340" s="69" t="str">
        <f>Source!F212</f>
        <v>20.1.01.11-0021</v>
      </c>
      <c r="C340" s="69" t="str">
        <f>Source!G212</f>
        <v>Зажим плашечный соединительный ПС-1-1, ПС-2-1</v>
      </c>
      <c r="D340" s="70" t="str">
        <f>Source!H212</f>
        <v>ШТ</v>
      </c>
      <c r="E340" s="71">
        <f>Source!K212</f>
        <v>3</v>
      </c>
      <c r="F340" s="71"/>
      <c r="G340" s="71">
        <f>Source!I212</f>
        <v>3</v>
      </c>
      <c r="H340" s="72">
        <f>Source!AL212</f>
        <v>86.68</v>
      </c>
      <c r="I340" s="73">
        <f>IF(Source!BC212&lt;&gt; 0, Source!BC212, 1)</f>
        <v>1.1399999999999999</v>
      </c>
      <c r="J340" s="72">
        <f>ROUND(H340*I340, 2)</f>
        <v>98.82</v>
      </c>
      <c r="K340" s="73"/>
      <c r="L340" s="72">
        <f>Source!P212</f>
        <v>296.45999999999998</v>
      </c>
    </row>
    <row r="341" spans="1:82" ht="13.8" x14ac:dyDescent="0.25">
      <c r="C341" s="77" t="s">
        <v>825</v>
      </c>
      <c r="D341" s="77"/>
      <c r="E341" s="77"/>
      <c r="F341" s="77"/>
      <c r="G341" s="77"/>
      <c r="H341" s="77"/>
      <c r="I341" s="78">
        <f>IF(E340&lt;&gt;0,K341/E340, 0)</f>
        <v>98.82</v>
      </c>
      <c r="J341" s="78"/>
      <c r="K341" s="78">
        <f>L340</f>
        <v>296.45999999999998</v>
      </c>
      <c r="L341" s="78"/>
      <c r="AD341">
        <f>ROUND((Source!AT212/100)*((ROUND(ROUND(Source!AO212,2)*Source!I212, 2)+ROUND(ROUND(Source!AN212,2)*Source!I212, 2))), 2)</f>
        <v>0</v>
      </c>
      <c r="AE341">
        <f>ROUND((Source!AU212/100)*((ROUND(ROUND(Source!AO212,2)*Source!I212, 2)+ROUND(ROUND(Source!AN212,2)*Source!I212, 2))), 2)</f>
        <v>0</v>
      </c>
      <c r="AN341" s="74">
        <f>L340</f>
        <v>296.45999999999998</v>
      </c>
      <c r="AO341">
        <f>0</f>
        <v>0</v>
      </c>
      <c r="AQ341" t="s">
        <v>826</v>
      </c>
      <c r="AR341">
        <f>0</f>
        <v>0</v>
      </c>
      <c r="AT341">
        <f>0</f>
        <v>0</v>
      </c>
      <c r="AV341" t="s">
        <v>826</v>
      </c>
      <c r="AW341" s="74">
        <f>L340</f>
        <v>296.45999999999998</v>
      </c>
      <c r="AZ341">
        <f>Source!X212</f>
        <v>0</v>
      </c>
      <c r="BA341">
        <f>Source!Y212</f>
        <v>0</v>
      </c>
      <c r="CD341">
        <v>2</v>
      </c>
    </row>
    <row r="342" spans="1:82" ht="43.2" x14ac:dyDescent="0.25">
      <c r="A342" s="87" t="s">
        <v>284</v>
      </c>
      <c r="B342" s="69" t="str">
        <f>Source!F214</f>
        <v>ООО Норма-кабель от 31.07.2025г.</v>
      </c>
      <c r="C342" s="69" t="s">
        <v>890</v>
      </c>
      <c r="D342" s="70" t="str">
        <f>Source!H214</f>
        <v>шт.</v>
      </c>
      <c r="E342" s="71">
        <f>Source!K214</f>
        <v>1</v>
      </c>
      <c r="F342" s="71"/>
      <c r="G342" s="71">
        <f>Source!I214</f>
        <v>1</v>
      </c>
      <c r="H342" s="72"/>
      <c r="I342" s="73"/>
      <c r="J342" s="72">
        <f>Source!AL214</f>
        <v>105.06</v>
      </c>
      <c r="K342" s="73"/>
      <c r="L342" s="72">
        <f>Source!HG214</f>
        <v>105.06</v>
      </c>
    </row>
    <row r="343" spans="1:82" ht="13.8" x14ac:dyDescent="0.25">
      <c r="C343" s="77" t="s">
        <v>825</v>
      </c>
      <c r="D343" s="77"/>
      <c r="E343" s="77"/>
      <c r="F343" s="77"/>
      <c r="G343" s="77"/>
      <c r="H343" s="77"/>
      <c r="I343" s="78">
        <f>IF(E342&lt;&gt;0,K343/E342, 0)</f>
        <v>105.06</v>
      </c>
      <c r="J343" s="78"/>
      <c r="K343" s="78">
        <f>L342</f>
        <v>105.06</v>
      </c>
      <c r="L343" s="78"/>
      <c r="AD343">
        <f>ROUND((Source!AT214/100)*((ROUND(ROUND(Source!AO214,2)*Source!I214, 2)+ROUND(ROUND(Source!AN214,2)*Source!I214, 2))), 2)</f>
        <v>0</v>
      </c>
      <c r="AE343">
        <f>ROUND((Source!AU214/100)*((ROUND(ROUND(Source!AO214,2)*Source!I214, 2)+ROUND(ROUND(Source!AN214,2)*Source!I214, 2))), 2)</f>
        <v>0</v>
      </c>
      <c r="AN343" s="74">
        <f>L342</f>
        <v>105.06</v>
      </c>
      <c r="AO343">
        <f>0</f>
        <v>0</v>
      </c>
      <c r="AQ343" t="s">
        <v>826</v>
      </c>
      <c r="AR343">
        <f>0</f>
        <v>0</v>
      </c>
      <c r="AT343">
        <f>0</f>
        <v>0</v>
      </c>
      <c r="AV343" t="s">
        <v>826</v>
      </c>
      <c r="AW343" s="74">
        <f>L342</f>
        <v>105.06</v>
      </c>
      <c r="AX343" s="74">
        <f>L342</f>
        <v>105.06</v>
      </c>
      <c r="AZ343">
        <f>Source!X214</f>
        <v>0</v>
      </c>
      <c r="BA343">
        <f>Source!Y214</f>
        <v>0</v>
      </c>
      <c r="CD343">
        <v>1</v>
      </c>
    </row>
    <row r="344" spans="1:82" ht="43.2" x14ac:dyDescent="0.25">
      <c r="A344" s="87" t="s">
        <v>287</v>
      </c>
      <c r="B344" s="69" t="str">
        <f>Source!F216</f>
        <v>ООО Норма-кабель от 31.07.2025г.</v>
      </c>
      <c r="C344" s="69" t="s">
        <v>891</v>
      </c>
      <c r="D344" s="70" t="str">
        <f>Source!H216</f>
        <v>шт.</v>
      </c>
      <c r="E344" s="71">
        <f>Source!K216</f>
        <v>4</v>
      </c>
      <c r="F344" s="71"/>
      <c r="G344" s="71">
        <f>Source!I216</f>
        <v>4</v>
      </c>
      <c r="H344" s="72"/>
      <c r="I344" s="73"/>
      <c r="J344" s="72">
        <f>Source!AL216</f>
        <v>832.08</v>
      </c>
      <c r="K344" s="73"/>
      <c r="L344" s="72">
        <f>Source!HG216</f>
        <v>3328.32</v>
      </c>
    </row>
    <row r="345" spans="1:82" ht="13.8" x14ac:dyDescent="0.25">
      <c r="C345" s="77" t="s">
        <v>825</v>
      </c>
      <c r="D345" s="77"/>
      <c r="E345" s="77"/>
      <c r="F345" s="77"/>
      <c r="G345" s="77"/>
      <c r="H345" s="77"/>
      <c r="I345" s="78">
        <f>IF(E344&lt;&gt;0,K345/E344, 0)</f>
        <v>832.08</v>
      </c>
      <c r="J345" s="78"/>
      <c r="K345" s="78">
        <f>L344</f>
        <v>3328.32</v>
      </c>
      <c r="L345" s="78"/>
      <c r="AD345">
        <f>ROUND((Source!AT216/100)*((ROUND(ROUND(Source!AO216,2)*Source!I216, 2)+ROUND(ROUND(Source!AN216,2)*Source!I216, 2))), 2)</f>
        <v>0</v>
      </c>
      <c r="AE345">
        <f>ROUND((Source!AU216/100)*((ROUND(ROUND(Source!AO216,2)*Source!I216, 2)+ROUND(ROUND(Source!AN216,2)*Source!I216, 2))), 2)</f>
        <v>0</v>
      </c>
      <c r="AN345" s="74">
        <f>L344</f>
        <v>3328.32</v>
      </c>
      <c r="AO345">
        <f>0</f>
        <v>0</v>
      </c>
      <c r="AQ345" t="s">
        <v>826</v>
      </c>
      <c r="AR345">
        <f>0</f>
        <v>0</v>
      </c>
      <c r="AT345">
        <f>0</f>
        <v>0</v>
      </c>
      <c r="AV345" t="s">
        <v>826</v>
      </c>
      <c r="AW345" s="74">
        <f>L344</f>
        <v>3328.32</v>
      </c>
      <c r="AX345" s="74">
        <f>L344</f>
        <v>3328.32</v>
      </c>
      <c r="AZ345">
        <f>Source!X216</f>
        <v>0</v>
      </c>
      <c r="BA345">
        <f>Source!Y216</f>
        <v>0</v>
      </c>
      <c r="CD345">
        <v>1</v>
      </c>
    </row>
    <row r="346" spans="1:82" ht="43.2" x14ac:dyDescent="0.25">
      <c r="A346" s="87" t="s">
        <v>290</v>
      </c>
      <c r="B346" s="69" t="str">
        <f>Source!F218</f>
        <v>ООО Норма-кабель от 31.07.2025г.</v>
      </c>
      <c r="C346" s="69" t="s">
        <v>892</v>
      </c>
      <c r="D346" s="70" t="str">
        <f>Source!H218</f>
        <v>шт.</v>
      </c>
      <c r="E346" s="71">
        <f>Source!K218</f>
        <v>2</v>
      </c>
      <c r="F346" s="71"/>
      <c r="G346" s="71">
        <f>Source!I218</f>
        <v>2</v>
      </c>
      <c r="H346" s="72"/>
      <c r="I346" s="73"/>
      <c r="J346" s="72">
        <f>Source!AL218</f>
        <v>434.23999999999995</v>
      </c>
      <c r="K346" s="73"/>
      <c r="L346" s="72">
        <f>Source!HG218</f>
        <v>868.48</v>
      </c>
    </row>
    <row r="347" spans="1:82" ht="13.8" x14ac:dyDescent="0.25">
      <c r="C347" s="77" t="s">
        <v>825</v>
      </c>
      <c r="D347" s="77"/>
      <c r="E347" s="77"/>
      <c r="F347" s="77"/>
      <c r="G347" s="77"/>
      <c r="H347" s="77"/>
      <c r="I347" s="78">
        <f>IF(E346&lt;&gt;0,K347/E346, 0)</f>
        <v>434.24</v>
      </c>
      <c r="J347" s="78"/>
      <c r="K347" s="78">
        <f>L346</f>
        <v>868.48</v>
      </c>
      <c r="L347" s="78"/>
      <c r="AD347">
        <f>ROUND((Source!AT218/100)*((ROUND(ROUND(Source!AO218,2)*Source!I218, 2)+ROUND(ROUND(Source!AN218,2)*Source!I218, 2))), 2)</f>
        <v>0</v>
      </c>
      <c r="AE347">
        <f>ROUND((Source!AU218/100)*((ROUND(ROUND(Source!AO218,2)*Source!I218, 2)+ROUND(ROUND(Source!AN218,2)*Source!I218, 2))), 2)</f>
        <v>0</v>
      </c>
      <c r="AN347" s="74">
        <f>L346</f>
        <v>868.48</v>
      </c>
      <c r="AO347">
        <f>0</f>
        <v>0</v>
      </c>
      <c r="AQ347" t="s">
        <v>826</v>
      </c>
      <c r="AR347">
        <f>0</f>
        <v>0</v>
      </c>
      <c r="AT347">
        <f>0</f>
        <v>0</v>
      </c>
      <c r="AV347" t="s">
        <v>826</v>
      </c>
      <c r="AW347" s="74">
        <f>L346</f>
        <v>868.48</v>
      </c>
      <c r="AX347" s="74">
        <f>L346</f>
        <v>868.48</v>
      </c>
      <c r="AZ347">
        <f>Source!X218</f>
        <v>0</v>
      </c>
      <c r="BA347">
        <f>Source!Y218</f>
        <v>0</v>
      </c>
      <c r="CD347">
        <v>1</v>
      </c>
    </row>
    <row r="348" spans="1:82" ht="43.2" x14ac:dyDescent="0.25">
      <c r="A348" s="87" t="s">
        <v>293</v>
      </c>
      <c r="B348" s="69" t="str">
        <f>Source!F220</f>
        <v>ООО Норма-кабель от 31.07.2025г.</v>
      </c>
      <c r="C348" s="69" t="s">
        <v>893</v>
      </c>
      <c r="D348" s="70" t="str">
        <f>Source!H220</f>
        <v>шт.</v>
      </c>
      <c r="E348" s="71">
        <f>Source!K220</f>
        <v>4</v>
      </c>
      <c r="F348" s="71"/>
      <c r="G348" s="71">
        <f>Source!I220</f>
        <v>4</v>
      </c>
      <c r="H348" s="72"/>
      <c r="I348" s="73"/>
      <c r="J348" s="72">
        <f>Source!AL220</f>
        <v>26.27</v>
      </c>
      <c r="K348" s="73"/>
      <c r="L348" s="72">
        <f>Source!HG220</f>
        <v>105.08</v>
      </c>
    </row>
    <row r="349" spans="1:82" ht="13.8" x14ac:dyDescent="0.25">
      <c r="C349" s="77" t="s">
        <v>825</v>
      </c>
      <c r="D349" s="77"/>
      <c r="E349" s="77"/>
      <c r="F349" s="77"/>
      <c r="G349" s="77"/>
      <c r="H349" s="77"/>
      <c r="I349" s="78">
        <f>IF(E348&lt;&gt;0,K349/E348, 0)</f>
        <v>26.27</v>
      </c>
      <c r="J349" s="78"/>
      <c r="K349" s="78">
        <f>L348</f>
        <v>105.08</v>
      </c>
      <c r="L349" s="78"/>
      <c r="AD349">
        <f>ROUND((Source!AT220/100)*((ROUND(ROUND(Source!AO220,2)*Source!I220, 2)+ROUND(ROUND(Source!AN220,2)*Source!I220, 2))), 2)</f>
        <v>0</v>
      </c>
      <c r="AE349">
        <f>ROUND((Source!AU220/100)*((ROUND(ROUND(Source!AO220,2)*Source!I220, 2)+ROUND(ROUND(Source!AN220,2)*Source!I220, 2))), 2)</f>
        <v>0</v>
      </c>
      <c r="AN349" s="74">
        <f>L348</f>
        <v>105.08</v>
      </c>
      <c r="AO349">
        <f>0</f>
        <v>0</v>
      </c>
      <c r="AQ349" t="s">
        <v>826</v>
      </c>
      <c r="AR349">
        <f>0</f>
        <v>0</v>
      </c>
      <c r="AT349">
        <f>0</f>
        <v>0</v>
      </c>
      <c r="AV349" t="s">
        <v>826</v>
      </c>
      <c r="AW349" s="74">
        <f>L348</f>
        <v>105.08</v>
      </c>
      <c r="AX349" s="74">
        <f>L348</f>
        <v>105.08</v>
      </c>
      <c r="AZ349">
        <f>Source!X220</f>
        <v>0</v>
      </c>
      <c r="BA349">
        <f>Source!Y220</f>
        <v>0</v>
      </c>
      <c r="CD349">
        <v>1</v>
      </c>
    </row>
    <row r="350" spans="1:82" ht="27.6" x14ac:dyDescent="0.25">
      <c r="A350" s="87" t="s">
        <v>296</v>
      </c>
      <c r="B350" s="69" t="str">
        <f>Source!F222</f>
        <v>20.2.10.04-0009</v>
      </c>
      <c r="C350" s="69" t="str">
        <f>Source!G222</f>
        <v>Наконечники кабельные медные луженые 95-10-15</v>
      </c>
      <c r="D350" s="70" t="str">
        <f>Source!H222</f>
        <v>100 ШТ</v>
      </c>
      <c r="E350" s="71">
        <f>Source!K222</f>
        <v>0.04</v>
      </c>
      <c r="F350" s="71"/>
      <c r="G350" s="71">
        <f>Source!I222</f>
        <v>0.04</v>
      </c>
      <c r="H350" s="72">
        <f>Source!AL222</f>
        <v>8174.47</v>
      </c>
      <c r="I350" s="73">
        <f>IF(Source!BC222&lt;&gt; 0, Source!BC222, 1)</f>
        <v>1.26</v>
      </c>
      <c r="J350" s="72">
        <f>ROUND(H350*I350, 2)</f>
        <v>10299.83</v>
      </c>
      <c r="K350" s="73"/>
      <c r="L350" s="72">
        <f>Source!P222</f>
        <v>411.99</v>
      </c>
    </row>
    <row r="351" spans="1:82" ht="13.8" x14ac:dyDescent="0.25">
      <c r="C351" s="77" t="s">
        <v>825</v>
      </c>
      <c r="D351" s="77"/>
      <c r="E351" s="77"/>
      <c r="F351" s="77"/>
      <c r="G351" s="77"/>
      <c r="H351" s="77"/>
      <c r="I351" s="78">
        <f>IF(E350&lt;&gt;0,K351/E350, 0)</f>
        <v>10299.75</v>
      </c>
      <c r="J351" s="78"/>
      <c r="K351" s="78">
        <f>L350</f>
        <v>411.99</v>
      </c>
      <c r="L351" s="78"/>
      <c r="AD351">
        <f>ROUND((Source!AT222/100)*((ROUND(ROUND(Source!AO222,2)*Source!I222, 2)+ROUND(ROUND(Source!AN222,2)*Source!I222, 2))), 2)</f>
        <v>0</v>
      </c>
      <c r="AE351">
        <f>ROUND((Source!AU222/100)*((ROUND(ROUND(Source!AO222,2)*Source!I222, 2)+ROUND(ROUND(Source!AN222,2)*Source!I222, 2))), 2)</f>
        <v>0</v>
      </c>
      <c r="AN351" s="74">
        <f>L350</f>
        <v>411.99</v>
      </c>
      <c r="AO351">
        <f>0</f>
        <v>0</v>
      </c>
      <c r="AQ351" t="s">
        <v>826</v>
      </c>
      <c r="AR351">
        <f>0</f>
        <v>0</v>
      </c>
      <c r="AT351">
        <f>0</f>
        <v>0</v>
      </c>
      <c r="AV351" t="s">
        <v>826</v>
      </c>
      <c r="AW351" s="74">
        <f>L350</f>
        <v>411.99</v>
      </c>
      <c r="AZ351">
        <f>Source!X222</f>
        <v>0</v>
      </c>
      <c r="BA351">
        <f>Source!Y222</f>
        <v>0</v>
      </c>
      <c r="CD351">
        <v>2</v>
      </c>
    </row>
    <row r="353" spans="1:12" ht="13.8" x14ac:dyDescent="0.25">
      <c r="A353" s="81"/>
      <c r="B353" s="82"/>
      <c r="C353" s="83" t="s">
        <v>844</v>
      </c>
      <c r="D353" s="83"/>
      <c r="E353" s="83"/>
      <c r="F353" s="83"/>
      <c r="G353" s="83"/>
      <c r="H353" s="83"/>
      <c r="I353" s="68"/>
      <c r="J353" s="81"/>
      <c r="K353" s="84"/>
      <c r="L353" s="68">
        <f>L355+L356+L362+L366</f>
        <v>40879.069999999992</v>
      </c>
    </row>
    <row r="354" spans="1:12" ht="13.8" x14ac:dyDescent="0.25">
      <c r="A354" s="76"/>
      <c r="B354" s="79"/>
      <c r="C354" s="85" t="s">
        <v>845</v>
      </c>
      <c r="D354" s="80"/>
      <c r="E354" s="80"/>
      <c r="F354" s="80"/>
      <c r="G354" s="80"/>
      <c r="H354" s="80"/>
      <c r="I354" s="66"/>
      <c r="J354" s="76"/>
      <c r="K354" s="64"/>
      <c r="L354" s="66"/>
    </row>
    <row r="355" spans="1:12" ht="13.8" hidden="1" x14ac:dyDescent="0.25">
      <c r="A355" s="76"/>
      <c r="B355" s="79"/>
      <c r="C355" s="80" t="s">
        <v>846</v>
      </c>
      <c r="D355" s="80"/>
      <c r="E355" s="80"/>
      <c r="F355" s="80"/>
      <c r="G355" s="80"/>
      <c r="H355" s="80"/>
      <c r="I355" s="66"/>
      <c r="J355" s="76"/>
      <c r="K355" s="64"/>
      <c r="L355" s="66">
        <f>SUM(AR321:AR351)</f>
        <v>0</v>
      </c>
    </row>
    <row r="356" spans="1:12" ht="13.8" hidden="1" x14ac:dyDescent="0.25">
      <c r="A356" s="76"/>
      <c r="B356" s="79"/>
      <c r="C356" s="80" t="s">
        <v>847</v>
      </c>
      <c r="D356" s="80"/>
      <c r="E356" s="80"/>
      <c r="F356" s="80"/>
      <c r="G356" s="80"/>
      <c r="H356" s="80"/>
      <c r="I356" s="66"/>
      <c r="J356" s="76"/>
      <c r="K356" s="64"/>
      <c r="L356" s="66">
        <f>L358+L361+L360</f>
        <v>0</v>
      </c>
    </row>
    <row r="357" spans="1:12" ht="13.8" hidden="1" x14ac:dyDescent="0.25">
      <c r="A357" s="76"/>
      <c r="B357" s="79"/>
      <c r="C357" s="85" t="s">
        <v>848</v>
      </c>
      <c r="D357" s="80"/>
      <c r="E357" s="80"/>
      <c r="F357" s="80"/>
      <c r="G357" s="80"/>
      <c r="H357" s="80"/>
      <c r="I357" s="66"/>
      <c r="J357" s="76"/>
      <c r="K357" s="64"/>
      <c r="L357" s="66"/>
    </row>
    <row r="358" spans="1:12" ht="13.8" hidden="1" x14ac:dyDescent="0.25">
      <c r="A358" s="76"/>
      <c r="B358" s="79"/>
      <c r="C358" s="80" t="s">
        <v>847</v>
      </c>
      <c r="D358" s="80"/>
      <c r="E358" s="80"/>
      <c r="F358" s="80"/>
      <c r="G358" s="80"/>
      <c r="H358" s="80"/>
      <c r="I358" s="66"/>
      <c r="J358" s="76"/>
      <c r="K358" s="64"/>
      <c r="L358" s="66">
        <f>SUM(AO321:AO351)</f>
        <v>0</v>
      </c>
    </row>
    <row r="359" spans="1:12" ht="13.8" hidden="1" x14ac:dyDescent="0.25">
      <c r="A359" s="76"/>
      <c r="B359" s="79"/>
      <c r="C359" s="85" t="s">
        <v>849</v>
      </c>
      <c r="D359" s="80"/>
      <c r="E359" s="80"/>
      <c r="F359" s="80"/>
      <c r="G359" s="80"/>
      <c r="H359" s="80"/>
      <c r="I359" s="66"/>
      <c r="J359" s="76"/>
      <c r="K359" s="64"/>
      <c r="L359" s="66"/>
    </row>
    <row r="360" spans="1:12" ht="13.8" hidden="1" x14ac:dyDescent="0.25">
      <c r="A360" s="76"/>
      <c r="B360" s="79"/>
      <c r="C360" s="80" t="s">
        <v>869</v>
      </c>
      <c r="D360" s="80"/>
      <c r="E360" s="80"/>
      <c r="F360" s="80"/>
      <c r="G360" s="80"/>
      <c r="H360" s="80"/>
      <c r="I360" s="66"/>
      <c r="J360" s="76"/>
      <c r="K360" s="64"/>
      <c r="L360" s="66">
        <f>SUM(AT321:AT351)</f>
        <v>0</v>
      </c>
    </row>
    <row r="361" spans="1:12" ht="13.8" hidden="1" x14ac:dyDescent="0.25">
      <c r="A361" s="76"/>
      <c r="B361" s="79"/>
      <c r="C361" s="80" t="s">
        <v>850</v>
      </c>
      <c r="D361" s="80"/>
      <c r="E361" s="80"/>
      <c r="F361" s="80"/>
      <c r="G361" s="80"/>
      <c r="H361" s="80"/>
      <c r="I361" s="66"/>
      <c r="J361" s="76"/>
      <c r="K361" s="64"/>
      <c r="L361" s="66">
        <f>SUM(AV321:AV351)</f>
        <v>0</v>
      </c>
    </row>
    <row r="362" spans="1:12" ht="13.8" x14ac:dyDescent="0.25">
      <c r="A362" s="76"/>
      <c r="B362" s="79"/>
      <c r="C362" s="80" t="s">
        <v>851</v>
      </c>
      <c r="D362" s="80"/>
      <c r="E362" s="80"/>
      <c r="F362" s="80"/>
      <c r="G362" s="80"/>
      <c r="H362" s="80"/>
      <c r="I362" s="66"/>
      <c r="J362" s="76"/>
      <c r="K362" s="64"/>
      <c r="L362" s="66">
        <f>L364+L365</f>
        <v>40879.069999999992</v>
      </c>
    </row>
    <row r="363" spans="1:12" ht="13.8" x14ac:dyDescent="0.25">
      <c r="A363" s="76"/>
      <c r="B363" s="79"/>
      <c r="C363" s="85" t="s">
        <v>848</v>
      </c>
      <c r="D363" s="80"/>
      <c r="E363" s="80"/>
      <c r="F363" s="80"/>
      <c r="G363" s="80"/>
      <c r="H363" s="80"/>
      <c r="I363" s="66"/>
      <c r="J363" s="76"/>
      <c r="K363" s="64"/>
      <c r="L363" s="66"/>
    </row>
    <row r="364" spans="1:12" ht="13.8" x14ac:dyDescent="0.25">
      <c r="A364" s="76"/>
      <c r="B364" s="79"/>
      <c r="C364" s="80" t="s">
        <v>852</v>
      </c>
      <c r="D364" s="80"/>
      <c r="E364" s="80"/>
      <c r="F364" s="80"/>
      <c r="G364" s="80"/>
      <c r="H364" s="80"/>
      <c r="I364" s="66"/>
      <c r="J364" s="76"/>
      <c r="K364" s="64"/>
      <c r="L364" s="66">
        <f>SUM(AW321:AW351)-SUM(BK321:BK351)</f>
        <v>40879.069999999992</v>
      </c>
    </row>
    <row r="365" spans="1:12" ht="13.8" hidden="1" x14ac:dyDescent="0.25">
      <c r="A365" s="76"/>
      <c r="B365" s="79"/>
      <c r="C365" s="80" t="s">
        <v>853</v>
      </c>
      <c r="D365" s="80"/>
      <c r="E365" s="80"/>
      <c r="F365" s="80"/>
      <c r="G365" s="80"/>
      <c r="H365" s="80"/>
      <c r="I365" s="66"/>
      <c r="J365" s="76"/>
      <c r="K365" s="64"/>
      <c r="L365" s="66">
        <f>SUM(BC321:BC351)</f>
        <v>0</v>
      </c>
    </row>
    <row r="366" spans="1:12" ht="13.8" hidden="1" x14ac:dyDescent="0.25">
      <c r="A366" s="76"/>
      <c r="B366" s="79"/>
      <c r="C366" s="80" t="s">
        <v>854</v>
      </c>
      <c r="D366" s="80"/>
      <c r="E366" s="80"/>
      <c r="F366" s="80"/>
      <c r="G366" s="80"/>
      <c r="H366" s="80"/>
      <c r="I366" s="66"/>
      <c r="J366" s="76"/>
      <c r="K366" s="64"/>
      <c r="L366" s="66">
        <f>SUM(BB321:BB351)</f>
        <v>0</v>
      </c>
    </row>
    <row r="367" spans="1:12" ht="13.8" hidden="1" x14ac:dyDescent="0.25">
      <c r="A367" s="76"/>
      <c r="B367" s="79"/>
      <c r="C367" s="80" t="s">
        <v>855</v>
      </c>
      <c r="D367" s="80"/>
      <c r="E367" s="80"/>
      <c r="F367" s="80"/>
      <c r="G367" s="80"/>
      <c r="H367" s="80"/>
      <c r="I367" s="66"/>
      <c r="J367" s="76"/>
      <c r="K367" s="64"/>
      <c r="L367" s="66">
        <f>SUM(AR321:AR351)+SUM(AT321:AT351)+SUM(AV321:AV351)</f>
        <v>0</v>
      </c>
    </row>
    <row r="368" spans="1:12" ht="13.8" hidden="1" x14ac:dyDescent="0.25">
      <c r="A368" s="76"/>
      <c r="B368" s="79"/>
      <c r="C368" s="80" t="s">
        <v>856</v>
      </c>
      <c r="D368" s="80"/>
      <c r="E368" s="80"/>
      <c r="F368" s="80"/>
      <c r="G368" s="80"/>
      <c r="H368" s="80"/>
      <c r="I368" s="66"/>
      <c r="J368" s="76"/>
      <c r="K368" s="64"/>
      <c r="L368" s="66">
        <f>SUM(AZ321:AZ351)</f>
        <v>0</v>
      </c>
    </row>
    <row r="369" spans="1:12" ht="13.8" hidden="1" x14ac:dyDescent="0.25">
      <c r="A369" s="76"/>
      <c r="B369" s="79"/>
      <c r="C369" s="80" t="s">
        <v>857</v>
      </c>
      <c r="D369" s="80"/>
      <c r="E369" s="80"/>
      <c r="F369" s="80"/>
      <c r="G369" s="80"/>
      <c r="H369" s="80"/>
      <c r="I369" s="66"/>
      <c r="J369" s="76"/>
      <c r="K369" s="64"/>
      <c r="L369" s="66">
        <f>SUM(BA321:BA351)</f>
        <v>0</v>
      </c>
    </row>
    <row r="370" spans="1:12" ht="13.8" hidden="1" x14ac:dyDescent="0.25">
      <c r="A370" s="76"/>
      <c r="B370" s="79"/>
      <c r="C370" s="80" t="s">
        <v>858</v>
      </c>
      <c r="D370" s="80"/>
      <c r="E370" s="80"/>
      <c r="F370" s="80"/>
      <c r="G370" s="80"/>
      <c r="H370" s="80"/>
      <c r="I370" s="66"/>
      <c r="J370" s="76"/>
      <c r="K370" s="64"/>
      <c r="L370" s="66">
        <f>L372+L373</f>
        <v>0</v>
      </c>
    </row>
    <row r="371" spans="1:12" ht="13.8" hidden="1" x14ac:dyDescent="0.25">
      <c r="A371" s="76"/>
      <c r="B371" s="79"/>
      <c r="C371" s="85" t="s">
        <v>845</v>
      </c>
      <c r="D371" s="80"/>
      <c r="E371" s="80"/>
      <c r="F371" s="80"/>
      <c r="G371" s="80"/>
      <c r="H371" s="80"/>
      <c r="I371" s="66"/>
      <c r="J371" s="76"/>
      <c r="K371" s="64"/>
      <c r="L371" s="66"/>
    </row>
    <row r="372" spans="1:12" ht="13.8" hidden="1" x14ac:dyDescent="0.25">
      <c r="A372" s="76"/>
      <c r="B372" s="79"/>
      <c r="C372" s="80" t="s">
        <v>859</v>
      </c>
      <c r="D372" s="80"/>
      <c r="E372" s="80"/>
      <c r="F372" s="80"/>
      <c r="G372" s="80"/>
      <c r="H372" s="80"/>
      <c r="I372" s="66"/>
      <c r="J372" s="76"/>
      <c r="K372" s="64"/>
      <c r="L372" s="66">
        <f>SUM(BK321:BK351)</f>
        <v>0</v>
      </c>
    </row>
    <row r="373" spans="1:12" ht="13.8" hidden="1" x14ac:dyDescent="0.25">
      <c r="A373" s="76"/>
      <c r="B373" s="79"/>
      <c r="C373" s="80" t="s">
        <v>860</v>
      </c>
      <c r="D373" s="80"/>
      <c r="E373" s="80"/>
      <c r="F373" s="80"/>
      <c r="G373" s="80"/>
      <c r="H373" s="80"/>
      <c r="I373" s="66"/>
      <c r="J373" s="76"/>
      <c r="K373" s="64"/>
      <c r="L373" s="66">
        <f>SUM(BD321:BD351)</f>
        <v>0</v>
      </c>
    </row>
    <row r="374" spans="1:12" ht="13.8" hidden="1" x14ac:dyDescent="0.25">
      <c r="A374" s="76"/>
      <c r="B374" s="79"/>
      <c r="C374" s="80" t="s">
        <v>861</v>
      </c>
      <c r="D374" s="80"/>
      <c r="E374" s="80"/>
      <c r="F374" s="80"/>
      <c r="G374" s="80"/>
      <c r="H374" s="80"/>
      <c r="I374" s="66"/>
      <c r="J374" s="76"/>
      <c r="K374" s="64"/>
      <c r="L374" s="66"/>
    </row>
    <row r="375" spans="1:12" ht="13.8" hidden="1" x14ac:dyDescent="0.25">
      <c r="A375" s="76"/>
      <c r="B375" s="79"/>
      <c r="C375" s="80" t="s">
        <v>862</v>
      </c>
      <c r="D375" s="80"/>
      <c r="E375" s="80"/>
      <c r="F375" s="80"/>
      <c r="G375" s="80"/>
      <c r="H375" s="80"/>
      <c r="I375" s="66"/>
      <c r="J375" s="76"/>
      <c r="K375" s="64"/>
      <c r="L375" s="66">
        <f>SUM(BO321:BO351)</f>
        <v>0</v>
      </c>
    </row>
    <row r="376" spans="1:12" ht="13.8" x14ac:dyDescent="0.25">
      <c r="A376" s="81"/>
      <c r="B376" s="82"/>
      <c r="C376" s="83" t="s">
        <v>863</v>
      </c>
      <c r="D376" s="83"/>
      <c r="E376" s="83"/>
      <c r="F376" s="83"/>
      <c r="G376" s="83"/>
      <c r="H376" s="83"/>
      <c r="I376" s="68"/>
      <c r="J376" s="81"/>
      <c r="K376" s="84"/>
      <c r="L376" s="68">
        <f>L353+L368+L369+L370+L374+L375</f>
        <v>40879.069999999992</v>
      </c>
    </row>
    <row r="377" spans="1:12" ht="13.8" x14ac:dyDescent="0.25">
      <c r="A377" s="76"/>
      <c r="B377" s="79"/>
      <c r="C377" s="85" t="s">
        <v>864</v>
      </c>
      <c r="D377" s="80"/>
      <c r="E377" s="80"/>
      <c r="F377" s="80"/>
      <c r="G377" s="80"/>
      <c r="H377" s="80"/>
      <c r="I377" s="66"/>
      <c r="J377" s="76"/>
      <c r="K377" s="64"/>
      <c r="L377" s="66"/>
    </row>
    <row r="378" spans="1:12" ht="13.8" x14ac:dyDescent="0.25">
      <c r="A378" s="76"/>
      <c r="B378" s="79"/>
      <c r="C378" s="80" t="s">
        <v>865</v>
      </c>
      <c r="D378" s="80"/>
      <c r="E378" s="80"/>
      <c r="F378" s="80"/>
      <c r="G378" s="80"/>
      <c r="H378" s="80"/>
      <c r="I378" s="66"/>
      <c r="J378" s="76"/>
      <c r="K378" s="64"/>
      <c r="L378" s="66">
        <f>SUM(AX321:AX351)</f>
        <v>39445.42</v>
      </c>
    </row>
    <row r="379" spans="1:12" ht="13.8" hidden="1" x14ac:dyDescent="0.25">
      <c r="A379" s="76"/>
      <c r="B379" s="79"/>
      <c r="C379" s="80" t="s">
        <v>866</v>
      </c>
      <c r="D379" s="80"/>
      <c r="E379" s="80"/>
      <c r="F379" s="80"/>
      <c r="G379" s="80"/>
      <c r="H379" s="80"/>
      <c r="I379" s="66"/>
      <c r="J379" s="76"/>
      <c r="K379" s="64"/>
      <c r="L379" s="66">
        <f>SUM(AY321:AY351)</f>
        <v>0</v>
      </c>
    </row>
    <row r="380" spans="1:12" ht="13.8" hidden="1" customHeight="1" x14ac:dyDescent="0.25">
      <c r="A380" s="76"/>
      <c r="B380" s="79"/>
      <c r="C380" s="80" t="s">
        <v>867</v>
      </c>
      <c r="D380" s="80"/>
      <c r="E380" s="80"/>
      <c r="F380" s="86"/>
      <c r="G380" s="67">
        <f>Source!F247</f>
        <v>0</v>
      </c>
      <c r="H380" s="76"/>
      <c r="I380" s="76"/>
      <c r="J380" s="76"/>
      <c r="K380" s="76"/>
      <c r="L380" s="76"/>
    </row>
    <row r="381" spans="1:12" ht="13.8" hidden="1" customHeight="1" x14ac:dyDescent="0.25">
      <c r="A381" s="76"/>
      <c r="B381" s="79"/>
      <c r="C381" s="80" t="s">
        <v>868</v>
      </c>
      <c r="D381" s="80"/>
      <c r="E381" s="80"/>
      <c r="F381" s="86"/>
      <c r="G381" s="67">
        <f>Source!F248</f>
        <v>0</v>
      </c>
      <c r="H381" s="76"/>
      <c r="I381" s="76"/>
      <c r="J381" s="76"/>
      <c r="K381" s="76"/>
      <c r="L381" s="76"/>
    </row>
    <row r="384" spans="1:12" ht="13.8" x14ac:dyDescent="0.25">
      <c r="A384" s="88"/>
      <c r="B384" s="89"/>
      <c r="C384" s="90" t="s">
        <v>894</v>
      </c>
      <c r="D384" s="90"/>
      <c r="E384" s="90"/>
      <c r="F384" s="90"/>
      <c r="G384" s="90"/>
      <c r="H384" s="90"/>
      <c r="I384" s="91"/>
      <c r="J384" s="88"/>
      <c r="K384" s="92"/>
      <c r="L384" s="91"/>
    </row>
    <row r="386" spans="1:12" ht="13.8" x14ac:dyDescent="0.25">
      <c r="A386" s="81"/>
      <c r="B386" s="82"/>
      <c r="C386" s="83" t="s">
        <v>895</v>
      </c>
      <c r="D386" s="83"/>
      <c r="E386" s="83"/>
      <c r="F386" s="83"/>
      <c r="G386" s="83"/>
      <c r="H386" s="83"/>
      <c r="I386" s="68"/>
      <c r="J386" s="81"/>
      <c r="K386" s="84"/>
      <c r="L386" s="68">
        <f>L388+L403+L404</f>
        <v>61537.01</v>
      </c>
    </row>
    <row r="387" spans="1:12" ht="13.8" x14ac:dyDescent="0.25">
      <c r="A387" s="76"/>
      <c r="B387" s="79"/>
      <c r="C387" s="85" t="s">
        <v>845</v>
      </c>
      <c r="D387" s="80"/>
      <c r="E387" s="80"/>
      <c r="F387" s="80"/>
      <c r="G387" s="80"/>
      <c r="H387" s="80"/>
      <c r="I387" s="66"/>
      <c r="J387" s="76"/>
      <c r="K387" s="64"/>
      <c r="L387" s="66"/>
    </row>
    <row r="388" spans="1:12" ht="13.8" x14ac:dyDescent="0.25">
      <c r="A388" s="76"/>
      <c r="B388" s="79"/>
      <c r="C388" s="80" t="s">
        <v>896</v>
      </c>
      <c r="D388" s="80"/>
      <c r="E388" s="80"/>
      <c r="F388" s="80"/>
      <c r="G388" s="80"/>
      <c r="H388" s="80"/>
      <c r="I388" s="66"/>
      <c r="J388" s="76"/>
      <c r="K388" s="64"/>
      <c r="L388" s="66">
        <f>L390+L391+L397+L401</f>
        <v>51824.11</v>
      </c>
    </row>
    <row r="389" spans="1:12" ht="13.8" x14ac:dyDescent="0.25">
      <c r="A389" s="76"/>
      <c r="B389" s="79"/>
      <c r="C389" s="85" t="s">
        <v>845</v>
      </c>
      <c r="D389" s="80"/>
      <c r="E389" s="80"/>
      <c r="F389" s="80"/>
      <c r="G389" s="80"/>
      <c r="H389" s="80"/>
      <c r="I389" s="66"/>
      <c r="J389" s="76"/>
      <c r="K389" s="64"/>
      <c r="L389" s="66"/>
    </row>
    <row r="390" spans="1:12" ht="13.8" x14ac:dyDescent="0.25">
      <c r="A390" s="76"/>
      <c r="B390" s="79"/>
      <c r="C390" s="80" t="s">
        <v>897</v>
      </c>
      <c r="D390" s="80"/>
      <c r="E390" s="80"/>
      <c r="F390" s="80"/>
      <c r="G390" s="80"/>
      <c r="H390" s="80"/>
      <c r="I390" s="66"/>
      <c r="J390" s="76"/>
      <c r="K390" s="64"/>
      <c r="L390" s="66">
        <f>SUMIF(CD52:CD382, 1, AR52:AR382)</f>
        <v>4122.3500000000004</v>
      </c>
    </row>
    <row r="391" spans="1:12" ht="13.8" hidden="1" x14ac:dyDescent="0.25">
      <c r="A391" s="76"/>
      <c r="B391" s="79"/>
      <c r="C391" s="80" t="s">
        <v>847</v>
      </c>
      <c r="D391" s="80"/>
      <c r="E391" s="80"/>
      <c r="F391" s="80"/>
      <c r="G391" s="80"/>
      <c r="H391" s="80"/>
      <c r="I391" s="66"/>
      <c r="J391" s="76"/>
      <c r="K391" s="64"/>
      <c r="L391" s="66">
        <f>L393+L396+L395</f>
        <v>7260.369999999999</v>
      </c>
    </row>
    <row r="392" spans="1:12" ht="13.8" hidden="1" x14ac:dyDescent="0.25">
      <c r="A392" s="76"/>
      <c r="B392" s="79"/>
      <c r="C392" s="85" t="s">
        <v>848</v>
      </c>
      <c r="D392" s="80"/>
      <c r="E392" s="80"/>
      <c r="F392" s="80"/>
      <c r="G392" s="80"/>
      <c r="H392" s="80"/>
      <c r="I392" s="66"/>
      <c r="J392" s="76"/>
      <c r="K392" s="64"/>
      <c r="L392" s="66"/>
    </row>
    <row r="393" spans="1:12" ht="13.8" x14ac:dyDescent="0.25">
      <c r="A393" s="76"/>
      <c r="B393" s="79"/>
      <c r="C393" s="80" t="s">
        <v>847</v>
      </c>
      <c r="D393" s="80"/>
      <c r="E393" s="80"/>
      <c r="F393" s="80"/>
      <c r="G393" s="80"/>
      <c r="H393" s="80"/>
      <c r="I393" s="66"/>
      <c r="J393" s="76"/>
      <c r="K393" s="64"/>
      <c r="L393" s="66">
        <f>SUMIF(CD52:CD382, 1, AO52:AO382)</f>
        <v>5352.0199999999986</v>
      </c>
    </row>
    <row r="394" spans="1:12" ht="13.8" hidden="1" x14ac:dyDescent="0.25">
      <c r="A394" s="76"/>
      <c r="B394" s="79"/>
      <c r="C394" s="85" t="s">
        <v>849</v>
      </c>
      <c r="D394" s="80"/>
      <c r="E394" s="80"/>
      <c r="F394" s="80"/>
      <c r="G394" s="80"/>
      <c r="H394" s="80"/>
      <c r="I394" s="66"/>
      <c r="J394" s="76"/>
      <c r="K394" s="64"/>
      <c r="L394" s="66"/>
    </row>
    <row r="395" spans="1:12" ht="13.8" x14ac:dyDescent="0.25">
      <c r="A395" s="76"/>
      <c r="B395" s="79"/>
      <c r="C395" s="80" t="s">
        <v>869</v>
      </c>
      <c r="D395" s="80"/>
      <c r="E395" s="80"/>
      <c r="F395" s="80"/>
      <c r="G395" s="80"/>
      <c r="H395" s="80"/>
      <c r="I395" s="66"/>
      <c r="J395" s="76"/>
      <c r="K395" s="64"/>
      <c r="L395" s="66">
        <f>SUMIF(CD52:CD382, 1, AT52:AT382)</f>
        <v>1908.35</v>
      </c>
    </row>
    <row r="396" spans="1:12" ht="13.8" hidden="1" x14ac:dyDescent="0.25">
      <c r="A396" s="76"/>
      <c r="B396" s="79"/>
      <c r="C396" s="80" t="s">
        <v>850</v>
      </c>
      <c r="D396" s="80"/>
      <c r="E396" s="80"/>
      <c r="F396" s="80"/>
      <c r="G396" s="80"/>
      <c r="H396" s="80"/>
      <c r="I396" s="66"/>
      <c r="J396" s="76"/>
      <c r="K396" s="64"/>
      <c r="L396" s="66">
        <f>SUMIF(CD52:CD382, 1, AV52:AV382)</f>
        <v>0</v>
      </c>
    </row>
    <row r="397" spans="1:12" ht="13.8" x14ac:dyDescent="0.25">
      <c r="A397" s="76"/>
      <c r="B397" s="79"/>
      <c r="C397" s="80" t="s">
        <v>851</v>
      </c>
      <c r="D397" s="80"/>
      <c r="E397" s="80"/>
      <c r="F397" s="80"/>
      <c r="G397" s="80"/>
      <c r="H397" s="80"/>
      <c r="I397" s="66"/>
      <c r="J397" s="76"/>
      <c r="K397" s="64"/>
      <c r="L397" s="66">
        <f>L399+L400</f>
        <v>40441.39</v>
      </c>
    </row>
    <row r="398" spans="1:12" ht="13.8" x14ac:dyDescent="0.25">
      <c r="A398" s="76"/>
      <c r="B398" s="79"/>
      <c r="C398" s="85" t="s">
        <v>848</v>
      </c>
      <c r="D398" s="80"/>
      <c r="E398" s="80"/>
      <c r="F398" s="80"/>
      <c r="G398" s="80"/>
      <c r="H398" s="80"/>
      <c r="I398" s="66"/>
      <c r="J398" s="76"/>
      <c r="K398" s="64"/>
      <c r="L398" s="66"/>
    </row>
    <row r="399" spans="1:12" ht="13.8" x14ac:dyDescent="0.25">
      <c r="A399" s="76"/>
      <c r="B399" s="79"/>
      <c r="C399" s="80" t="s">
        <v>852</v>
      </c>
      <c r="D399" s="80"/>
      <c r="E399" s="80"/>
      <c r="F399" s="80"/>
      <c r="G399" s="80"/>
      <c r="H399" s="80"/>
      <c r="I399" s="66"/>
      <c r="J399" s="76"/>
      <c r="K399" s="64"/>
      <c r="L399" s="66">
        <f>SUMIF(CD52:CD382, 1, AW52:AW382)-SUMIF(CD52:CD382, 1, BK52:BK382)</f>
        <v>40441.39</v>
      </c>
    </row>
    <row r="400" spans="1:12" ht="13.8" hidden="1" x14ac:dyDescent="0.25">
      <c r="A400" s="76"/>
      <c r="B400" s="79"/>
      <c r="C400" s="80" t="s">
        <v>853</v>
      </c>
      <c r="D400" s="80"/>
      <c r="E400" s="80"/>
      <c r="F400" s="80"/>
      <c r="G400" s="80"/>
      <c r="H400" s="80"/>
      <c r="I400" s="66"/>
      <c r="J400" s="76"/>
      <c r="K400" s="64"/>
      <c r="L400" s="66">
        <f>SUMIF(CD52:CD382, 1, BC52:BC382)</f>
        <v>0</v>
      </c>
    </row>
    <row r="401" spans="1:12" ht="13.8" hidden="1" x14ac:dyDescent="0.25">
      <c r="A401" s="76"/>
      <c r="B401" s="79"/>
      <c r="C401" s="80" t="s">
        <v>854</v>
      </c>
      <c r="D401" s="80"/>
      <c r="E401" s="80"/>
      <c r="F401" s="80"/>
      <c r="G401" s="80"/>
      <c r="H401" s="80"/>
      <c r="I401" s="66"/>
      <c r="J401" s="76"/>
      <c r="K401" s="64"/>
      <c r="L401" s="66">
        <f>SUMIF(CD52:CD382, 1, BB52:BB382)</f>
        <v>0</v>
      </c>
    </row>
    <row r="402" spans="1:12" ht="13.8" x14ac:dyDescent="0.25">
      <c r="A402" s="76"/>
      <c r="B402" s="79"/>
      <c r="C402" s="80" t="s">
        <v>898</v>
      </c>
      <c r="D402" s="80"/>
      <c r="E402" s="80"/>
      <c r="F402" s="80"/>
      <c r="G402" s="80"/>
      <c r="H402" s="80"/>
      <c r="I402" s="66"/>
      <c r="J402" s="76"/>
      <c r="K402" s="64"/>
      <c r="L402" s="66">
        <f>SUMIF(CD52:CD382, 1, AR52:AR382)+SUMIF(CD52:CD382, 1, AT52:AT382)+SUMIF(CD52:CD382, 1, AV52:AV382)</f>
        <v>6030.7000000000007</v>
      </c>
    </row>
    <row r="403" spans="1:12" ht="13.8" x14ac:dyDescent="0.25">
      <c r="A403" s="76"/>
      <c r="B403" s="79"/>
      <c r="C403" s="80" t="s">
        <v>899</v>
      </c>
      <c r="D403" s="80"/>
      <c r="E403" s="80"/>
      <c r="F403" s="80"/>
      <c r="G403" s="80"/>
      <c r="H403" s="80"/>
      <c r="I403" s="66"/>
      <c r="J403" s="76"/>
      <c r="K403" s="64"/>
      <c r="L403" s="66">
        <f>SUMIF(CD52:CD382, 1, AZ52:AZ382)</f>
        <v>6169.47</v>
      </c>
    </row>
    <row r="404" spans="1:12" ht="13.8" x14ac:dyDescent="0.25">
      <c r="A404" s="76"/>
      <c r="B404" s="79"/>
      <c r="C404" s="80" t="s">
        <v>900</v>
      </c>
      <c r="D404" s="80"/>
      <c r="E404" s="80"/>
      <c r="F404" s="80"/>
      <c r="G404" s="80"/>
      <c r="H404" s="80"/>
      <c r="I404" s="66"/>
      <c r="J404" s="76"/>
      <c r="K404" s="64"/>
      <c r="L404" s="66">
        <f>SUMIF(CD52:CD382, 1, BA52:BA382)</f>
        <v>3543.4300000000003</v>
      </c>
    </row>
    <row r="406" spans="1:12" ht="13.8" x14ac:dyDescent="0.25">
      <c r="A406" s="81"/>
      <c r="B406" s="82"/>
      <c r="C406" s="83" t="s">
        <v>901</v>
      </c>
      <c r="D406" s="83"/>
      <c r="E406" s="83"/>
      <c r="F406" s="83"/>
      <c r="G406" s="83"/>
      <c r="H406" s="83"/>
      <c r="I406" s="68"/>
      <c r="J406" s="81"/>
      <c r="K406" s="84"/>
      <c r="L406" s="68">
        <f>L408+L423+L424</f>
        <v>10686.8</v>
      </c>
    </row>
    <row r="407" spans="1:12" ht="13.8" x14ac:dyDescent="0.25">
      <c r="A407" s="76"/>
      <c r="B407" s="79"/>
      <c r="C407" s="85" t="s">
        <v>845</v>
      </c>
      <c r="D407" s="80"/>
      <c r="E407" s="80"/>
      <c r="F407" s="80"/>
      <c r="G407" s="80"/>
      <c r="H407" s="80"/>
      <c r="I407" s="66"/>
      <c r="J407" s="76"/>
      <c r="K407" s="64"/>
      <c r="L407" s="66"/>
    </row>
    <row r="408" spans="1:12" ht="13.8" x14ac:dyDescent="0.25">
      <c r="A408" s="76"/>
      <c r="B408" s="79"/>
      <c r="C408" s="80" t="s">
        <v>896</v>
      </c>
      <c r="D408" s="80"/>
      <c r="E408" s="80"/>
      <c r="F408" s="80"/>
      <c r="G408" s="80"/>
      <c r="H408" s="80"/>
      <c r="I408" s="66"/>
      <c r="J408" s="76"/>
      <c r="K408" s="64"/>
      <c r="L408" s="66">
        <f>L410+L411+L417+L421</f>
        <v>6028.01</v>
      </c>
    </row>
    <row r="409" spans="1:12" ht="13.8" x14ac:dyDescent="0.25">
      <c r="A409" s="76"/>
      <c r="B409" s="79"/>
      <c r="C409" s="85" t="s">
        <v>845</v>
      </c>
      <c r="D409" s="80"/>
      <c r="E409" s="80"/>
      <c r="F409" s="80"/>
      <c r="G409" s="80"/>
      <c r="H409" s="80"/>
      <c r="I409" s="66"/>
      <c r="J409" s="76"/>
      <c r="K409" s="64"/>
      <c r="L409" s="66"/>
    </row>
    <row r="410" spans="1:12" ht="13.8" x14ac:dyDescent="0.25">
      <c r="A410" s="76"/>
      <c r="B410" s="79"/>
      <c r="C410" s="80" t="s">
        <v>897</v>
      </c>
      <c r="D410" s="80"/>
      <c r="E410" s="80"/>
      <c r="F410" s="80"/>
      <c r="G410" s="80"/>
      <c r="H410" s="80"/>
      <c r="I410" s="66"/>
      <c r="J410" s="76"/>
      <c r="K410" s="64"/>
      <c r="L410" s="66">
        <f>SUMIF(CD52:CD404, 2, AR52:AR404)</f>
        <v>3079.84</v>
      </c>
    </row>
    <row r="411" spans="1:12" ht="13.8" hidden="1" x14ac:dyDescent="0.25">
      <c r="A411" s="76"/>
      <c r="B411" s="79"/>
      <c r="C411" s="80" t="s">
        <v>847</v>
      </c>
      <c r="D411" s="80"/>
      <c r="E411" s="80"/>
      <c r="F411" s="80"/>
      <c r="G411" s="80"/>
      <c r="H411" s="80"/>
      <c r="I411" s="66"/>
      <c r="J411" s="76"/>
      <c r="K411" s="64"/>
      <c r="L411" s="66">
        <f>L413+L416+L415</f>
        <v>198.26</v>
      </c>
    </row>
    <row r="412" spans="1:12" ht="13.8" hidden="1" x14ac:dyDescent="0.25">
      <c r="A412" s="76"/>
      <c r="B412" s="79"/>
      <c r="C412" s="85" t="s">
        <v>848</v>
      </c>
      <c r="D412" s="80"/>
      <c r="E412" s="80"/>
      <c r="F412" s="80"/>
      <c r="G412" s="80"/>
      <c r="H412" s="80"/>
      <c r="I412" s="66"/>
      <c r="J412" s="76"/>
      <c r="K412" s="64"/>
      <c r="L412" s="66"/>
    </row>
    <row r="413" spans="1:12" ht="13.8" x14ac:dyDescent="0.25">
      <c r="A413" s="76"/>
      <c r="B413" s="79"/>
      <c r="C413" s="80" t="s">
        <v>847</v>
      </c>
      <c r="D413" s="80"/>
      <c r="E413" s="80"/>
      <c r="F413" s="80"/>
      <c r="G413" s="80"/>
      <c r="H413" s="80"/>
      <c r="I413" s="66"/>
      <c r="J413" s="76"/>
      <c r="K413" s="64"/>
      <c r="L413" s="66">
        <f>SUMIF(CD52:CD404, 2, AO52:AO404)</f>
        <v>130.26</v>
      </c>
    </row>
    <row r="414" spans="1:12" ht="13.8" hidden="1" x14ac:dyDescent="0.25">
      <c r="A414" s="76"/>
      <c r="B414" s="79"/>
      <c r="C414" s="85" t="s">
        <v>849</v>
      </c>
      <c r="D414" s="80"/>
      <c r="E414" s="80"/>
      <c r="F414" s="80"/>
      <c r="G414" s="80"/>
      <c r="H414" s="80"/>
      <c r="I414" s="66"/>
      <c r="J414" s="76"/>
      <c r="K414" s="64"/>
      <c r="L414" s="66"/>
    </row>
    <row r="415" spans="1:12" ht="13.8" x14ac:dyDescent="0.25">
      <c r="A415" s="76"/>
      <c r="B415" s="79"/>
      <c r="C415" s="80" t="s">
        <v>869</v>
      </c>
      <c r="D415" s="80"/>
      <c r="E415" s="80"/>
      <c r="F415" s="80"/>
      <c r="G415" s="80"/>
      <c r="H415" s="80"/>
      <c r="I415" s="66"/>
      <c r="J415" s="76"/>
      <c r="K415" s="64"/>
      <c r="L415" s="66">
        <f>SUMIF(CD52:CD404, 2, AT52:AT404)</f>
        <v>68</v>
      </c>
    </row>
    <row r="416" spans="1:12" ht="13.8" hidden="1" x14ac:dyDescent="0.25">
      <c r="A416" s="76"/>
      <c r="B416" s="79"/>
      <c r="C416" s="80" t="s">
        <v>850</v>
      </c>
      <c r="D416" s="80"/>
      <c r="E416" s="80"/>
      <c r="F416" s="80"/>
      <c r="G416" s="80"/>
      <c r="H416" s="80"/>
      <c r="I416" s="66"/>
      <c r="J416" s="76"/>
      <c r="K416" s="64"/>
      <c r="L416" s="66">
        <f>SUMIF(CD52:CD404, 2, AV52:AV404)</f>
        <v>0</v>
      </c>
    </row>
    <row r="417" spans="1:12" ht="13.8" x14ac:dyDescent="0.25">
      <c r="A417" s="76"/>
      <c r="B417" s="79"/>
      <c r="C417" s="80" t="s">
        <v>851</v>
      </c>
      <c r="D417" s="80"/>
      <c r="E417" s="80"/>
      <c r="F417" s="80"/>
      <c r="G417" s="80"/>
      <c r="H417" s="80"/>
      <c r="I417" s="66"/>
      <c r="J417" s="76"/>
      <c r="K417" s="64"/>
      <c r="L417" s="66">
        <f>L419+L420</f>
        <v>2749.91</v>
      </c>
    </row>
    <row r="418" spans="1:12" ht="13.8" x14ac:dyDescent="0.25">
      <c r="A418" s="76"/>
      <c r="B418" s="79"/>
      <c r="C418" s="85" t="s">
        <v>848</v>
      </c>
      <c r="D418" s="80"/>
      <c r="E418" s="80"/>
      <c r="F418" s="80"/>
      <c r="G418" s="80"/>
      <c r="H418" s="80"/>
      <c r="I418" s="66"/>
      <c r="J418" s="76"/>
      <c r="K418" s="64"/>
      <c r="L418" s="66"/>
    </row>
    <row r="419" spans="1:12" ht="13.8" x14ac:dyDescent="0.25">
      <c r="A419" s="76"/>
      <c r="B419" s="79"/>
      <c r="C419" s="80" t="s">
        <v>852</v>
      </c>
      <c r="D419" s="80"/>
      <c r="E419" s="80"/>
      <c r="F419" s="80"/>
      <c r="G419" s="80"/>
      <c r="H419" s="80"/>
      <c r="I419" s="66"/>
      <c r="J419" s="76"/>
      <c r="K419" s="64"/>
      <c r="L419" s="66">
        <f>SUMIF(CD52:CD404, 2, AW52:AW404)-SUMIF(CD52:CD404, 2, BK52:BK404)</f>
        <v>2749.91</v>
      </c>
    </row>
    <row r="420" spans="1:12" ht="13.8" hidden="1" x14ac:dyDescent="0.25">
      <c r="A420" s="76"/>
      <c r="B420" s="79"/>
      <c r="C420" s="80" t="s">
        <v>853</v>
      </c>
      <c r="D420" s="80"/>
      <c r="E420" s="80"/>
      <c r="F420" s="80"/>
      <c r="G420" s="80"/>
      <c r="H420" s="80"/>
      <c r="I420" s="66"/>
      <c r="J420" s="76"/>
      <c r="K420" s="64"/>
      <c r="L420" s="66">
        <f>SUMIF(CD52:CD404, 2, BC52:BC404)</f>
        <v>0</v>
      </c>
    </row>
    <row r="421" spans="1:12" ht="13.8" hidden="1" x14ac:dyDescent="0.25">
      <c r="A421" s="76"/>
      <c r="B421" s="79"/>
      <c r="C421" s="80" t="s">
        <v>854</v>
      </c>
      <c r="D421" s="80"/>
      <c r="E421" s="80"/>
      <c r="F421" s="80"/>
      <c r="G421" s="80"/>
      <c r="H421" s="80"/>
      <c r="I421" s="66"/>
      <c r="J421" s="76"/>
      <c r="K421" s="64"/>
      <c r="L421" s="66">
        <f>SUMIF(CD52:CD404, 2, BB52:BB404)</f>
        <v>0</v>
      </c>
    </row>
    <row r="422" spans="1:12" ht="13.8" x14ac:dyDescent="0.25">
      <c r="A422" s="76"/>
      <c r="B422" s="79"/>
      <c r="C422" s="80" t="s">
        <v>898</v>
      </c>
      <c r="D422" s="80"/>
      <c r="E422" s="80"/>
      <c r="F422" s="80"/>
      <c r="G422" s="80"/>
      <c r="H422" s="80"/>
      <c r="I422" s="66"/>
      <c r="J422" s="76"/>
      <c r="K422" s="64"/>
      <c r="L422" s="66">
        <f>SUMIF(CD52:CD404, 2, AR52:AR404)+SUMIF(CD52:CD404, 2, AT52:AT404)+SUMIF(CD52:CD404, 2, AV52:AV404)</f>
        <v>3147.84</v>
      </c>
    </row>
    <row r="423" spans="1:12" ht="13.8" x14ac:dyDescent="0.25">
      <c r="A423" s="76"/>
      <c r="B423" s="79"/>
      <c r="C423" s="80" t="s">
        <v>899</v>
      </c>
      <c r="D423" s="80"/>
      <c r="E423" s="80"/>
      <c r="F423" s="80"/>
      <c r="G423" s="80"/>
      <c r="H423" s="80"/>
      <c r="I423" s="66"/>
      <c r="J423" s="76"/>
      <c r="K423" s="64"/>
      <c r="L423" s="66">
        <f>SUMIF(CD52:CD404, 2, AZ52:AZ404)</f>
        <v>3053.4</v>
      </c>
    </row>
    <row r="424" spans="1:12" ht="13.8" x14ac:dyDescent="0.25">
      <c r="A424" s="76"/>
      <c r="B424" s="79"/>
      <c r="C424" s="80" t="s">
        <v>900</v>
      </c>
      <c r="D424" s="80"/>
      <c r="E424" s="80"/>
      <c r="F424" s="80"/>
      <c r="G424" s="80"/>
      <c r="H424" s="80"/>
      <c r="I424" s="66"/>
      <c r="J424" s="76"/>
      <c r="K424" s="64"/>
      <c r="L424" s="66">
        <f>SUMIF(CD52:CD404, 2, BA52:BA404)</f>
        <v>1605.3899999999999</v>
      </c>
    </row>
    <row r="425" spans="1:12" hidden="1" x14ac:dyDescent="0.25"/>
    <row r="426" spans="1:12" ht="13.8" hidden="1" x14ac:dyDescent="0.25">
      <c r="A426" s="81"/>
      <c r="B426" s="82"/>
      <c r="C426" s="83" t="s">
        <v>902</v>
      </c>
      <c r="D426" s="83"/>
      <c r="E426" s="83"/>
      <c r="F426" s="83"/>
      <c r="G426" s="83"/>
      <c r="H426" s="83"/>
      <c r="I426" s="68"/>
      <c r="J426" s="81"/>
      <c r="K426" s="84"/>
      <c r="L426" s="68">
        <f>L428+L429</f>
        <v>0</v>
      </c>
    </row>
    <row r="427" spans="1:12" ht="13.8" hidden="1" x14ac:dyDescent="0.25">
      <c r="A427" s="76"/>
      <c r="B427" s="79"/>
      <c r="C427" s="85" t="s">
        <v>845</v>
      </c>
      <c r="D427" s="80"/>
      <c r="E427" s="80"/>
      <c r="F427" s="80"/>
      <c r="G427" s="80"/>
      <c r="H427" s="80"/>
      <c r="I427" s="66"/>
      <c r="J427" s="76"/>
      <c r="K427" s="64"/>
      <c r="L427" s="66"/>
    </row>
    <row r="428" spans="1:12" ht="13.8" hidden="1" x14ac:dyDescent="0.25">
      <c r="A428" s="76"/>
      <c r="B428" s="79"/>
      <c r="C428" s="80" t="s">
        <v>859</v>
      </c>
      <c r="D428" s="80"/>
      <c r="E428" s="80"/>
      <c r="F428" s="80"/>
      <c r="G428" s="80"/>
      <c r="H428" s="80"/>
      <c r="I428" s="66"/>
      <c r="J428" s="76"/>
      <c r="K428" s="64"/>
      <c r="L428" s="66">
        <f>SUMIF(CD52:CD424, 3, BK52:BK424)</f>
        <v>0</v>
      </c>
    </row>
    <row r="429" spans="1:12" ht="13.8" hidden="1" x14ac:dyDescent="0.25">
      <c r="A429" s="76"/>
      <c r="B429" s="79"/>
      <c r="C429" s="80" t="s">
        <v>860</v>
      </c>
      <c r="D429" s="80"/>
      <c r="E429" s="80"/>
      <c r="F429" s="80"/>
      <c r="G429" s="80"/>
      <c r="H429" s="80"/>
      <c r="I429" s="66"/>
      <c r="J429" s="76"/>
      <c r="K429" s="64"/>
      <c r="L429" s="66">
        <f>SUMIF(CD52:CD424, 3, BD52:BD424)</f>
        <v>0</v>
      </c>
    </row>
    <row r="430" spans="1:12" hidden="1" x14ac:dyDescent="0.25"/>
    <row r="431" spans="1:12" ht="13.8" hidden="1" x14ac:dyDescent="0.25">
      <c r="A431" s="81"/>
      <c r="B431" s="82"/>
      <c r="C431" s="83" t="s">
        <v>903</v>
      </c>
      <c r="D431" s="83"/>
      <c r="E431" s="83"/>
      <c r="F431" s="83"/>
      <c r="G431" s="83"/>
      <c r="H431" s="83"/>
      <c r="I431" s="68"/>
      <c r="J431" s="81"/>
      <c r="K431" s="84"/>
      <c r="L431" s="68">
        <f>L437+L452+L453+L433+L434</f>
        <v>0</v>
      </c>
    </row>
    <row r="432" spans="1:12" ht="13.8" hidden="1" x14ac:dyDescent="0.25">
      <c r="A432" s="76"/>
      <c r="B432" s="79"/>
      <c r="C432" s="85" t="s">
        <v>845</v>
      </c>
      <c r="D432" s="80"/>
      <c r="E432" s="80"/>
      <c r="F432" s="80"/>
      <c r="G432" s="80"/>
      <c r="H432" s="80"/>
      <c r="I432" s="66"/>
      <c r="J432" s="76"/>
      <c r="K432" s="64"/>
      <c r="L432" s="66"/>
    </row>
    <row r="433" spans="1:12" ht="13.8" hidden="1" x14ac:dyDescent="0.25">
      <c r="A433" s="76"/>
      <c r="B433" s="79"/>
      <c r="C433" s="80" t="s">
        <v>904</v>
      </c>
      <c r="D433" s="80"/>
      <c r="E433" s="80"/>
      <c r="F433" s="80"/>
      <c r="G433" s="80"/>
      <c r="H433" s="80"/>
      <c r="I433" s="66"/>
      <c r="J433" s="76"/>
      <c r="K433" s="64"/>
      <c r="L433" s="66"/>
    </row>
    <row r="434" spans="1:12" ht="13.8" hidden="1" x14ac:dyDescent="0.25">
      <c r="A434" s="76"/>
      <c r="B434" s="79"/>
      <c r="C434" s="80" t="s">
        <v>905</v>
      </c>
      <c r="D434" s="80"/>
      <c r="E434" s="80"/>
      <c r="F434" s="80"/>
      <c r="G434" s="80"/>
      <c r="H434" s="80"/>
      <c r="I434" s="66"/>
      <c r="J434" s="76"/>
      <c r="K434" s="64"/>
      <c r="L434" s="66">
        <f>SUM(BO52:BO429)</f>
        <v>0</v>
      </c>
    </row>
    <row r="435" spans="1:12" ht="13.8" hidden="1" x14ac:dyDescent="0.25">
      <c r="A435" s="76"/>
      <c r="B435" s="79"/>
      <c r="C435" s="80" t="s">
        <v>306</v>
      </c>
      <c r="D435" s="80"/>
      <c r="E435" s="80"/>
      <c r="F435" s="80"/>
      <c r="G435" s="80"/>
      <c r="H435" s="80"/>
      <c r="I435" s="66"/>
      <c r="J435" s="76"/>
      <c r="K435" s="64"/>
      <c r="L435" s="66">
        <f>L437+L452+L453</f>
        <v>0</v>
      </c>
    </row>
    <row r="436" spans="1:12" ht="13.8" hidden="1" x14ac:dyDescent="0.25">
      <c r="A436" s="76"/>
      <c r="B436" s="79"/>
      <c r="C436" s="85" t="s">
        <v>845</v>
      </c>
      <c r="D436" s="80"/>
      <c r="E436" s="80"/>
      <c r="F436" s="80"/>
      <c r="G436" s="80"/>
      <c r="H436" s="80"/>
      <c r="I436" s="66"/>
      <c r="J436" s="76"/>
      <c r="K436" s="64"/>
      <c r="L436" s="66"/>
    </row>
    <row r="437" spans="1:12" ht="13.8" hidden="1" x14ac:dyDescent="0.25">
      <c r="A437" s="76"/>
      <c r="B437" s="79"/>
      <c r="C437" s="80" t="s">
        <v>896</v>
      </c>
      <c r="D437" s="80"/>
      <c r="E437" s="80"/>
      <c r="F437" s="80"/>
      <c r="G437" s="80"/>
      <c r="H437" s="80"/>
      <c r="I437" s="66"/>
      <c r="J437" s="76"/>
      <c r="K437" s="64"/>
      <c r="L437" s="66">
        <f>L439+L440+L446+L450</f>
        <v>0</v>
      </c>
    </row>
    <row r="438" spans="1:12" ht="13.8" hidden="1" x14ac:dyDescent="0.25">
      <c r="A438" s="76"/>
      <c r="B438" s="79"/>
      <c r="C438" s="85" t="s">
        <v>845</v>
      </c>
      <c r="D438" s="80"/>
      <c r="E438" s="80"/>
      <c r="F438" s="80"/>
      <c r="G438" s="80"/>
      <c r="H438" s="80"/>
      <c r="I438" s="66"/>
      <c r="J438" s="76"/>
      <c r="K438" s="64"/>
      <c r="L438" s="66"/>
    </row>
    <row r="439" spans="1:12" ht="13.8" hidden="1" x14ac:dyDescent="0.25">
      <c r="A439" s="76"/>
      <c r="B439" s="79"/>
      <c r="C439" s="80" t="s">
        <v>897</v>
      </c>
      <c r="D439" s="80"/>
      <c r="E439" s="80"/>
      <c r="F439" s="80"/>
      <c r="G439" s="80"/>
      <c r="H439" s="80"/>
      <c r="I439" s="66"/>
      <c r="J439" s="76"/>
      <c r="K439" s="64"/>
      <c r="L439" s="66">
        <f>SUMIF(CD52:CD429, 4, AR52:AR429)</f>
        <v>0</v>
      </c>
    </row>
    <row r="440" spans="1:12" ht="13.8" hidden="1" x14ac:dyDescent="0.25">
      <c r="A440" s="76"/>
      <c r="B440" s="79"/>
      <c r="C440" s="80" t="s">
        <v>847</v>
      </c>
      <c r="D440" s="80"/>
      <c r="E440" s="80"/>
      <c r="F440" s="80"/>
      <c r="G440" s="80"/>
      <c r="H440" s="80"/>
      <c r="I440" s="66"/>
      <c r="J440" s="76"/>
      <c r="K440" s="64"/>
      <c r="L440" s="66">
        <f>L442+L445+L444</f>
        <v>0</v>
      </c>
    </row>
    <row r="441" spans="1:12" ht="13.8" hidden="1" x14ac:dyDescent="0.25">
      <c r="A441" s="76"/>
      <c r="B441" s="79"/>
      <c r="C441" s="85" t="s">
        <v>848</v>
      </c>
      <c r="D441" s="80"/>
      <c r="E441" s="80"/>
      <c r="F441" s="80"/>
      <c r="G441" s="80"/>
      <c r="H441" s="80"/>
      <c r="I441" s="66"/>
      <c r="J441" s="76"/>
      <c r="K441" s="64"/>
      <c r="L441" s="66"/>
    </row>
    <row r="442" spans="1:12" ht="13.8" hidden="1" x14ac:dyDescent="0.25">
      <c r="A442" s="76"/>
      <c r="B442" s="79"/>
      <c r="C442" s="80" t="s">
        <v>847</v>
      </c>
      <c r="D442" s="80"/>
      <c r="E442" s="80"/>
      <c r="F442" s="80"/>
      <c r="G442" s="80"/>
      <c r="H442" s="80"/>
      <c r="I442" s="66"/>
      <c r="J442" s="76"/>
      <c r="K442" s="64"/>
      <c r="L442" s="66">
        <f>SUMIF(CD52:CD429, 4, AO52:AO429)</f>
        <v>0</v>
      </c>
    </row>
    <row r="443" spans="1:12" ht="13.8" hidden="1" x14ac:dyDescent="0.25">
      <c r="A443" s="76"/>
      <c r="B443" s="79"/>
      <c r="C443" s="85" t="s">
        <v>849</v>
      </c>
      <c r="D443" s="80"/>
      <c r="E443" s="80"/>
      <c r="F443" s="80"/>
      <c r="G443" s="80"/>
      <c r="H443" s="80"/>
      <c r="I443" s="66"/>
      <c r="J443" s="76"/>
      <c r="K443" s="64"/>
      <c r="L443" s="66"/>
    </row>
    <row r="444" spans="1:12" ht="13.8" hidden="1" x14ac:dyDescent="0.25">
      <c r="A444" s="76"/>
      <c r="B444" s="79"/>
      <c r="C444" s="80" t="s">
        <v>869</v>
      </c>
      <c r="D444" s="80"/>
      <c r="E444" s="80"/>
      <c r="F444" s="80"/>
      <c r="G444" s="80"/>
      <c r="H444" s="80"/>
      <c r="I444" s="66"/>
      <c r="J444" s="76"/>
      <c r="K444" s="64"/>
      <c r="L444" s="66">
        <f>SUMIF(CD52:CD429, 4, AT52:AT429)</f>
        <v>0</v>
      </c>
    </row>
    <row r="445" spans="1:12" ht="13.8" hidden="1" x14ac:dyDescent="0.25">
      <c r="A445" s="76"/>
      <c r="B445" s="79"/>
      <c r="C445" s="80" t="s">
        <v>850</v>
      </c>
      <c r="D445" s="80"/>
      <c r="E445" s="80"/>
      <c r="F445" s="80"/>
      <c r="G445" s="80"/>
      <c r="H445" s="80"/>
      <c r="I445" s="66"/>
      <c r="J445" s="76"/>
      <c r="K445" s="64"/>
      <c r="L445" s="66">
        <f>SUMIF(CD52:CD429, 4, AV52:AV429)</f>
        <v>0</v>
      </c>
    </row>
    <row r="446" spans="1:12" ht="13.8" hidden="1" x14ac:dyDescent="0.25">
      <c r="A446" s="76"/>
      <c r="B446" s="79"/>
      <c r="C446" s="80" t="s">
        <v>851</v>
      </c>
      <c r="D446" s="80"/>
      <c r="E446" s="80"/>
      <c r="F446" s="80"/>
      <c r="G446" s="80"/>
      <c r="H446" s="80"/>
      <c r="I446" s="66"/>
      <c r="J446" s="76"/>
      <c r="K446" s="64"/>
      <c r="L446" s="66">
        <f>L448+L449</f>
        <v>0</v>
      </c>
    </row>
    <row r="447" spans="1:12" ht="13.8" hidden="1" x14ac:dyDescent="0.25">
      <c r="A447" s="76"/>
      <c r="B447" s="79"/>
      <c r="C447" s="85" t="s">
        <v>848</v>
      </c>
      <c r="D447" s="80"/>
      <c r="E447" s="80"/>
      <c r="F447" s="80"/>
      <c r="G447" s="80"/>
      <c r="H447" s="80"/>
      <c r="I447" s="66"/>
      <c r="J447" s="76"/>
      <c r="K447" s="64"/>
      <c r="L447" s="66"/>
    </row>
    <row r="448" spans="1:12" ht="13.8" hidden="1" x14ac:dyDescent="0.25">
      <c r="A448" s="76"/>
      <c r="B448" s="79"/>
      <c r="C448" s="80" t="s">
        <v>852</v>
      </c>
      <c r="D448" s="80"/>
      <c r="E448" s="80"/>
      <c r="F448" s="80"/>
      <c r="G448" s="80"/>
      <c r="H448" s="80"/>
      <c r="I448" s="66"/>
      <c r="J448" s="76"/>
      <c r="K448" s="64"/>
      <c r="L448" s="66">
        <f>SUMIF(CD52:CD429, 4, AW52:AW429)-SUMIF(CD52:CD429, 4, BK52:BK429)</f>
        <v>0</v>
      </c>
    </row>
    <row r="449" spans="1:12" ht="13.8" hidden="1" x14ac:dyDescent="0.25">
      <c r="A449" s="76"/>
      <c r="B449" s="79"/>
      <c r="C449" s="80" t="s">
        <v>853</v>
      </c>
      <c r="D449" s="80"/>
      <c r="E449" s="80"/>
      <c r="F449" s="80"/>
      <c r="G449" s="80"/>
      <c r="H449" s="80"/>
      <c r="I449" s="66"/>
      <c r="J449" s="76"/>
      <c r="K449" s="64"/>
      <c r="L449" s="66">
        <f>SUMIF(CD52:CD429, 4, BC52:BC429)</f>
        <v>0</v>
      </c>
    </row>
    <row r="450" spans="1:12" ht="13.8" hidden="1" x14ac:dyDescent="0.25">
      <c r="A450" s="76"/>
      <c r="B450" s="79"/>
      <c r="C450" s="80" t="s">
        <v>854</v>
      </c>
      <c r="D450" s="80"/>
      <c r="E450" s="80"/>
      <c r="F450" s="80"/>
      <c r="G450" s="80"/>
      <c r="H450" s="80"/>
      <c r="I450" s="66"/>
      <c r="J450" s="76"/>
      <c r="K450" s="64"/>
      <c r="L450" s="66">
        <f>SUMIF(CD52:CD429, 4, BB52:BB429)</f>
        <v>0</v>
      </c>
    </row>
    <row r="451" spans="1:12" ht="13.8" hidden="1" x14ac:dyDescent="0.25">
      <c r="A451" s="76"/>
      <c r="B451" s="79"/>
      <c r="C451" s="80" t="s">
        <v>898</v>
      </c>
      <c r="D451" s="80"/>
      <c r="E451" s="80"/>
      <c r="F451" s="80"/>
      <c r="G451" s="80"/>
      <c r="H451" s="80"/>
      <c r="I451" s="66"/>
      <c r="J451" s="76"/>
      <c r="K451" s="64"/>
      <c r="L451" s="66">
        <f>SUMIF(CD52:CD429, 4, AR52:AR429)+SUMIF(CD52:CD429, 4, AT52:AT429)+SUMIF(CD52:CD429, 4, AV52:AV429)</f>
        <v>0</v>
      </c>
    </row>
    <row r="452" spans="1:12" ht="13.8" hidden="1" x14ac:dyDescent="0.25">
      <c r="A452" s="76"/>
      <c r="B452" s="79"/>
      <c r="C452" s="80" t="s">
        <v>899</v>
      </c>
      <c r="D452" s="80"/>
      <c r="E452" s="80"/>
      <c r="F452" s="80"/>
      <c r="G452" s="80"/>
      <c r="H452" s="80"/>
      <c r="I452" s="66"/>
      <c r="J452" s="76"/>
      <c r="K452" s="64"/>
      <c r="L452" s="66">
        <f>SUMIF(CD52:CD429, 4, AZ52:AZ429)</f>
        <v>0</v>
      </c>
    </row>
    <row r="453" spans="1:12" ht="13.8" hidden="1" x14ac:dyDescent="0.25">
      <c r="A453" s="76"/>
      <c r="B453" s="79"/>
      <c r="C453" s="80" t="s">
        <v>900</v>
      </c>
      <c r="D453" s="80"/>
      <c r="E453" s="80"/>
      <c r="F453" s="80"/>
      <c r="G453" s="80"/>
      <c r="H453" s="80"/>
      <c r="I453" s="66"/>
      <c r="J453" s="76"/>
      <c r="K453" s="64"/>
      <c r="L453" s="66">
        <f>SUMIF(CD52:CD429, 4, BA52:BA429)</f>
        <v>0</v>
      </c>
    </row>
    <row r="455" spans="1:12" ht="13.8" x14ac:dyDescent="0.25">
      <c r="A455" s="81"/>
      <c r="B455" s="82"/>
      <c r="C455" s="83" t="s">
        <v>906</v>
      </c>
      <c r="D455" s="83"/>
      <c r="E455" s="83"/>
      <c r="F455" s="83"/>
      <c r="G455" s="83"/>
      <c r="H455" s="83"/>
      <c r="I455" s="68"/>
      <c r="J455" s="81"/>
      <c r="K455" s="84"/>
      <c r="L455" s="68">
        <f>L386+L406+L426+L431</f>
        <v>72223.81</v>
      </c>
    </row>
    <row r="456" spans="1:12" ht="13.8" x14ac:dyDescent="0.25">
      <c r="A456" s="76"/>
      <c r="B456" s="79"/>
      <c r="C456" s="85" t="s">
        <v>845</v>
      </c>
      <c r="D456" s="80"/>
      <c r="E456" s="80"/>
      <c r="F456" s="80"/>
      <c r="G456" s="80"/>
      <c r="H456" s="80"/>
      <c r="I456" s="66"/>
      <c r="J456" s="76"/>
      <c r="K456" s="64"/>
      <c r="L456" s="66"/>
    </row>
    <row r="457" spans="1:12" ht="13.8" x14ac:dyDescent="0.25">
      <c r="A457" s="76"/>
      <c r="B457" s="79"/>
      <c r="C457" s="80" t="s">
        <v>896</v>
      </c>
      <c r="D457" s="80"/>
      <c r="E457" s="80"/>
      <c r="F457" s="80"/>
      <c r="G457" s="80"/>
      <c r="H457" s="80"/>
      <c r="I457" s="66"/>
      <c r="J457" s="76"/>
      <c r="K457" s="64"/>
      <c r="L457" s="66">
        <f>L459+L460+L466+L470</f>
        <v>57852.119999999995</v>
      </c>
    </row>
    <row r="458" spans="1:12" ht="13.8" x14ac:dyDescent="0.25">
      <c r="A458" s="76"/>
      <c r="B458" s="79"/>
      <c r="C458" s="85" t="s">
        <v>845</v>
      </c>
      <c r="D458" s="80"/>
      <c r="E458" s="80"/>
      <c r="F458" s="80"/>
      <c r="G458" s="80"/>
      <c r="H458" s="80"/>
      <c r="I458" s="66"/>
      <c r="J458" s="76"/>
      <c r="K458" s="64"/>
      <c r="L458" s="66"/>
    </row>
    <row r="459" spans="1:12" ht="13.8" x14ac:dyDescent="0.25">
      <c r="A459" s="76"/>
      <c r="B459" s="79"/>
      <c r="C459" s="80" t="s">
        <v>897</v>
      </c>
      <c r="D459" s="80"/>
      <c r="E459" s="80"/>
      <c r="F459" s="80"/>
      <c r="G459" s="80"/>
      <c r="H459" s="80"/>
      <c r="I459" s="66"/>
      <c r="J459" s="76"/>
      <c r="K459" s="64"/>
      <c r="L459" s="66">
        <f>SUM(AR52:AR453)</f>
        <v>7202.1900000000005</v>
      </c>
    </row>
    <row r="460" spans="1:12" ht="13.8" hidden="1" x14ac:dyDescent="0.25">
      <c r="A460" s="76"/>
      <c r="B460" s="79"/>
      <c r="C460" s="80" t="s">
        <v>847</v>
      </c>
      <c r="D460" s="80"/>
      <c r="E460" s="80"/>
      <c r="F460" s="80"/>
      <c r="G460" s="80"/>
      <c r="H460" s="80"/>
      <c r="I460" s="66"/>
      <c r="J460" s="76"/>
      <c r="K460" s="64"/>
      <c r="L460" s="66">
        <f>L462+L465+L464</f>
        <v>7458.6299999999974</v>
      </c>
    </row>
    <row r="461" spans="1:12" ht="13.8" hidden="1" x14ac:dyDescent="0.25">
      <c r="A461" s="76"/>
      <c r="B461" s="79"/>
      <c r="C461" s="85" t="s">
        <v>848</v>
      </c>
      <c r="D461" s="80"/>
      <c r="E461" s="80"/>
      <c r="F461" s="80"/>
      <c r="G461" s="80"/>
      <c r="H461" s="80"/>
      <c r="I461" s="66"/>
      <c r="J461" s="76"/>
      <c r="K461" s="64"/>
      <c r="L461" s="66"/>
    </row>
    <row r="462" spans="1:12" ht="13.8" x14ac:dyDescent="0.25">
      <c r="A462" s="76"/>
      <c r="B462" s="79"/>
      <c r="C462" s="80" t="s">
        <v>847</v>
      </c>
      <c r="D462" s="80"/>
      <c r="E462" s="80"/>
      <c r="F462" s="80"/>
      <c r="G462" s="80"/>
      <c r="H462" s="80"/>
      <c r="I462" s="66"/>
      <c r="J462" s="76"/>
      <c r="K462" s="64"/>
      <c r="L462" s="66">
        <f>SUM(AO52:AO453)</f>
        <v>5482.2799999999979</v>
      </c>
    </row>
    <row r="463" spans="1:12" ht="13.8" hidden="1" x14ac:dyDescent="0.25">
      <c r="A463" s="76"/>
      <c r="B463" s="79"/>
      <c r="C463" s="85" t="s">
        <v>849</v>
      </c>
      <c r="D463" s="80"/>
      <c r="E463" s="80"/>
      <c r="F463" s="80"/>
      <c r="G463" s="80"/>
      <c r="H463" s="80"/>
      <c r="I463" s="66"/>
      <c r="J463" s="76"/>
      <c r="K463" s="64"/>
      <c r="L463" s="66"/>
    </row>
    <row r="464" spans="1:12" ht="13.8" x14ac:dyDescent="0.25">
      <c r="A464" s="76"/>
      <c r="B464" s="79"/>
      <c r="C464" s="80" t="s">
        <v>869</v>
      </c>
      <c r="D464" s="80"/>
      <c r="E464" s="80"/>
      <c r="F464" s="80"/>
      <c r="G464" s="80"/>
      <c r="H464" s="80"/>
      <c r="I464" s="66"/>
      <c r="J464" s="76"/>
      <c r="K464" s="64"/>
      <c r="L464" s="66">
        <f>SUM(AT52:AT453)</f>
        <v>1976.35</v>
      </c>
    </row>
    <row r="465" spans="1:12" ht="13.8" hidden="1" x14ac:dyDescent="0.25">
      <c r="A465" s="76"/>
      <c r="B465" s="79"/>
      <c r="C465" s="80" t="s">
        <v>850</v>
      </c>
      <c r="D465" s="80"/>
      <c r="E465" s="80"/>
      <c r="F465" s="80"/>
      <c r="G465" s="80"/>
      <c r="H465" s="80"/>
      <c r="I465" s="66"/>
      <c r="J465" s="76"/>
      <c r="K465" s="64"/>
      <c r="L465" s="66">
        <f>SUM(AV52:AV453)</f>
        <v>0</v>
      </c>
    </row>
    <row r="466" spans="1:12" ht="13.8" x14ac:dyDescent="0.25">
      <c r="A466" s="76"/>
      <c r="B466" s="79"/>
      <c r="C466" s="80" t="s">
        <v>851</v>
      </c>
      <c r="D466" s="80"/>
      <c r="E466" s="80"/>
      <c r="F466" s="80"/>
      <c r="G466" s="80"/>
      <c r="H466" s="80"/>
      <c r="I466" s="66"/>
      <c r="J466" s="76"/>
      <c r="K466" s="64"/>
      <c r="L466" s="66">
        <f>L468+L469</f>
        <v>43191.299999999996</v>
      </c>
    </row>
    <row r="467" spans="1:12" ht="13.8" x14ac:dyDescent="0.25">
      <c r="A467" s="76"/>
      <c r="B467" s="79"/>
      <c r="C467" s="85" t="s">
        <v>848</v>
      </c>
      <c r="D467" s="80"/>
      <c r="E467" s="80"/>
      <c r="F467" s="80"/>
      <c r="G467" s="80"/>
      <c r="H467" s="80"/>
      <c r="I467" s="66"/>
      <c r="J467" s="76"/>
      <c r="K467" s="64"/>
      <c r="L467" s="66"/>
    </row>
    <row r="468" spans="1:12" ht="13.8" x14ac:dyDescent="0.25">
      <c r="A468" s="76"/>
      <c r="B468" s="79"/>
      <c r="C468" s="80" t="s">
        <v>852</v>
      </c>
      <c r="D468" s="80"/>
      <c r="E468" s="80"/>
      <c r="F468" s="80"/>
      <c r="G468" s="80"/>
      <c r="H468" s="80"/>
      <c r="I468" s="66"/>
      <c r="J468" s="76"/>
      <c r="K468" s="64"/>
      <c r="L468" s="66">
        <f>SUM(AW52:AW453)-SUM(BK52:BK453)</f>
        <v>43191.299999999996</v>
      </c>
    </row>
    <row r="469" spans="1:12" ht="13.8" hidden="1" x14ac:dyDescent="0.25">
      <c r="A469" s="76"/>
      <c r="B469" s="79"/>
      <c r="C469" s="80" t="s">
        <v>853</v>
      </c>
      <c r="D469" s="80"/>
      <c r="E469" s="80"/>
      <c r="F469" s="80"/>
      <c r="G469" s="80"/>
      <c r="H469" s="80"/>
      <c r="I469" s="66"/>
      <c r="J469" s="76"/>
      <c r="K469" s="64"/>
      <c r="L469" s="66">
        <f>SUM(BC52:BC453)</f>
        <v>0</v>
      </c>
    </row>
    <row r="470" spans="1:12" ht="13.8" hidden="1" x14ac:dyDescent="0.25">
      <c r="A470" s="76"/>
      <c r="B470" s="79"/>
      <c r="C470" s="80" t="s">
        <v>854</v>
      </c>
      <c r="D470" s="80"/>
      <c r="E470" s="80"/>
      <c r="F470" s="80"/>
      <c r="G470" s="80"/>
      <c r="H470" s="80"/>
      <c r="I470" s="66"/>
      <c r="J470" s="76"/>
      <c r="K470" s="64"/>
      <c r="L470" s="66">
        <f>SUM(BB52:BB453)</f>
        <v>0</v>
      </c>
    </row>
    <row r="471" spans="1:12" ht="13.8" x14ac:dyDescent="0.25">
      <c r="A471" s="76"/>
      <c r="B471" s="79"/>
      <c r="C471" s="80" t="s">
        <v>855</v>
      </c>
      <c r="D471" s="80"/>
      <c r="E471" s="80"/>
      <c r="F471" s="80"/>
      <c r="G471" s="80"/>
      <c r="H471" s="80"/>
      <c r="I471" s="66"/>
      <c r="J471" s="76"/>
      <c r="K471" s="64"/>
      <c r="L471" s="66">
        <f>SUM(AR52:AR453)+SUM(AT52:AT453)+SUM(AV52:AV453)</f>
        <v>9178.5400000000009</v>
      </c>
    </row>
    <row r="472" spans="1:12" ht="13.8" x14ac:dyDescent="0.25">
      <c r="A472" s="76"/>
      <c r="B472" s="79"/>
      <c r="C472" s="80" t="s">
        <v>856</v>
      </c>
      <c r="D472" s="80"/>
      <c r="E472" s="80"/>
      <c r="F472" s="80"/>
      <c r="G472" s="80"/>
      <c r="H472" s="80"/>
      <c r="I472" s="66"/>
      <c r="J472" s="76"/>
      <c r="K472" s="64"/>
      <c r="L472" s="66">
        <f>SUM(AZ52:AZ453)</f>
        <v>9222.869999999999</v>
      </c>
    </row>
    <row r="473" spans="1:12" ht="13.8" x14ac:dyDescent="0.25">
      <c r="A473" s="76"/>
      <c r="B473" s="79"/>
      <c r="C473" s="80" t="s">
        <v>857</v>
      </c>
      <c r="D473" s="80"/>
      <c r="E473" s="80"/>
      <c r="F473" s="80"/>
      <c r="G473" s="80"/>
      <c r="H473" s="80"/>
      <c r="I473" s="66"/>
      <c r="J473" s="76"/>
      <c r="K473" s="64"/>
      <c r="L473" s="66">
        <f>SUM(BA52:BA453)</f>
        <v>5148.82</v>
      </c>
    </row>
    <row r="474" spans="1:12" ht="13.8" hidden="1" x14ac:dyDescent="0.25">
      <c r="A474" s="76"/>
      <c r="B474" s="79"/>
      <c r="C474" s="80" t="s">
        <v>907</v>
      </c>
      <c r="D474" s="80"/>
      <c r="E474" s="80"/>
      <c r="F474" s="80"/>
      <c r="G474" s="80"/>
      <c r="H474" s="80"/>
      <c r="I474" s="66"/>
      <c r="J474" s="76"/>
      <c r="K474" s="64"/>
      <c r="L474" s="66">
        <f>L476+L477</f>
        <v>0</v>
      </c>
    </row>
    <row r="475" spans="1:12" ht="13.8" hidden="1" x14ac:dyDescent="0.25">
      <c r="A475" s="76"/>
      <c r="B475" s="79"/>
      <c r="C475" s="85" t="s">
        <v>845</v>
      </c>
      <c r="D475" s="80"/>
      <c r="E475" s="80"/>
      <c r="F475" s="80"/>
      <c r="G475" s="80"/>
      <c r="H475" s="80"/>
      <c r="I475" s="66"/>
      <c r="J475" s="76"/>
      <c r="K475" s="64"/>
      <c r="L475" s="66"/>
    </row>
    <row r="476" spans="1:12" ht="13.8" hidden="1" x14ac:dyDescent="0.25">
      <c r="A476" s="76"/>
      <c r="B476" s="79"/>
      <c r="C476" s="80" t="s">
        <v>859</v>
      </c>
      <c r="D476" s="80"/>
      <c r="E476" s="80"/>
      <c r="F476" s="80"/>
      <c r="G476" s="80"/>
      <c r="H476" s="80"/>
      <c r="I476" s="66"/>
      <c r="J476" s="76"/>
      <c r="K476" s="64"/>
      <c r="L476" s="66">
        <f>SUM(BK52:BK453)</f>
        <v>0</v>
      </c>
    </row>
    <row r="477" spans="1:12" ht="13.8" hidden="1" x14ac:dyDescent="0.25">
      <c r="A477" s="76"/>
      <c r="B477" s="79"/>
      <c r="C477" s="80" t="s">
        <v>860</v>
      </c>
      <c r="D477" s="80"/>
      <c r="E477" s="80"/>
      <c r="F477" s="80"/>
      <c r="G477" s="80"/>
      <c r="H477" s="80"/>
      <c r="I477" s="66"/>
      <c r="J477" s="76"/>
      <c r="K477" s="64"/>
      <c r="L477" s="66">
        <f>SUM(BD52:BD453)</f>
        <v>0</v>
      </c>
    </row>
    <row r="478" spans="1:12" ht="13.8" hidden="1" x14ac:dyDescent="0.25">
      <c r="A478" s="76"/>
      <c r="B478" s="79"/>
      <c r="C478" s="80" t="s">
        <v>908</v>
      </c>
      <c r="D478" s="80"/>
      <c r="E478" s="80"/>
      <c r="F478" s="80"/>
      <c r="G478" s="80"/>
      <c r="H478" s="80"/>
      <c r="I478" s="66"/>
      <c r="J478" s="76"/>
      <c r="K478" s="64"/>
      <c r="L478" s="66">
        <f>L431</f>
        <v>0</v>
      </c>
    </row>
    <row r="479" spans="1:12" ht="13.8" x14ac:dyDescent="0.25">
      <c r="A479" s="76"/>
      <c r="B479" s="79"/>
      <c r="C479" s="83" t="s">
        <v>864</v>
      </c>
      <c r="D479" s="80"/>
      <c r="E479" s="80"/>
      <c r="F479" s="80"/>
      <c r="G479" s="80"/>
      <c r="H479" s="80"/>
      <c r="I479" s="66"/>
      <c r="J479" s="76"/>
      <c r="K479" s="64"/>
      <c r="L479" s="66"/>
    </row>
    <row r="480" spans="1:12" ht="13.8" x14ac:dyDescent="0.25">
      <c r="A480" s="76"/>
      <c r="B480" s="79"/>
      <c r="C480" s="80" t="s">
        <v>865</v>
      </c>
      <c r="D480" s="80"/>
      <c r="E480" s="80"/>
      <c r="F480" s="80"/>
      <c r="G480" s="80"/>
      <c r="H480" s="80"/>
      <c r="I480" s="66"/>
      <c r="J480" s="76"/>
      <c r="K480" s="64"/>
      <c r="L480" s="66">
        <f>SUM(AX52:AX453)</f>
        <v>39445.42</v>
      </c>
    </row>
    <row r="481" spans="1:12" ht="13.8" hidden="1" x14ac:dyDescent="0.25">
      <c r="A481" s="76"/>
      <c r="B481" s="79"/>
      <c r="C481" s="80" t="s">
        <v>866</v>
      </c>
      <c r="D481" s="80"/>
      <c r="E481" s="80"/>
      <c r="F481" s="80"/>
      <c r="G481" s="80"/>
      <c r="H481" s="80"/>
      <c r="I481" s="66"/>
      <c r="J481" s="76"/>
      <c r="K481" s="64"/>
      <c r="L481" s="66">
        <f>SUM(AY52:AY453)</f>
        <v>0</v>
      </c>
    </row>
    <row r="482" spans="1:12" ht="13.8" x14ac:dyDescent="0.25">
      <c r="A482" s="76"/>
      <c r="B482" s="79"/>
      <c r="C482" s="80" t="s">
        <v>867</v>
      </c>
      <c r="D482" s="80"/>
      <c r="E482" s="80"/>
      <c r="F482" s="86"/>
      <c r="G482" s="67">
        <f>Source!F277</f>
        <v>14.691649999999999</v>
      </c>
      <c r="H482" s="76"/>
      <c r="I482" s="76"/>
      <c r="J482" s="76"/>
      <c r="K482" s="76"/>
      <c r="L482" s="76"/>
    </row>
    <row r="483" spans="1:12" ht="13.8" x14ac:dyDescent="0.25">
      <c r="A483" s="76"/>
      <c r="B483" s="79"/>
      <c r="C483" s="80" t="s">
        <v>868</v>
      </c>
      <c r="D483" s="80"/>
      <c r="E483" s="80"/>
      <c r="F483" s="86"/>
      <c r="G483" s="67">
        <f>Source!F278</f>
        <v>3.3568899999999999</v>
      </c>
      <c r="H483" s="76"/>
      <c r="I483" s="76"/>
      <c r="J483" s="76"/>
      <c r="K483" s="76"/>
      <c r="L483" s="76"/>
    </row>
    <row r="487" spans="1:12" ht="13.8" customHeight="1" x14ac:dyDescent="0.25">
      <c r="A487" s="98"/>
      <c r="B487" s="99" t="s">
        <v>909</v>
      </c>
      <c r="C487" s="101" t="str">
        <f>IF(Source!AC15&lt;&gt;"", Source!AC15," ")</f>
        <v xml:space="preserve"> </v>
      </c>
      <c r="D487" s="40"/>
      <c r="E487" s="40"/>
      <c r="F487" s="40"/>
      <c r="G487" s="40"/>
      <c r="H487" s="100" t="str">
        <f>IF(Source!AB15&lt;&gt;"", Source!AB15," ")</f>
        <v xml:space="preserve"> </v>
      </c>
      <c r="I487" s="28"/>
      <c r="J487" s="28"/>
      <c r="K487" s="56"/>
      <c r="L487" s="56"/>
    </row>
    <row r="488" spans="1:12" ht="13.8" customHeight="1" x14ac:dyDescent="0.25">
      <c r="A488" s="98"/>
      <c r="B488" s="102"/>
      <c r="C488" s="103" t="s">
        <v>910</v>
      </c>
      <c r="D488" s="103"/>
      <c r="E488" s="103"/>
      <c r="F488" s="103"/>
      <c r="G488" s="103"/>
      <c r="H488" s="28"/>
      <c r="I488" s="28"/>
      <c r="J488" s="28"/>
      <c r="K488" s="56"/>
      <c r="L488" s="56"/>
    </row>
    <row r="489" spans="1:12" ht="13.8" customHeight="1" x14ac:dyDescent="0.25">
      <c r="A489" s="98"/>
      <c r="B489" s="102"/>
      <c r="C489" s="23"/>
      <c r="D489" s="23"/>
      <c r="E489" s="23"/>
      <c r="F489" s="23"/>
      <c r="G489" s="23"/>
      <c r="H489" s="28"/>
      <c r="I489" s="28"/>
      <c r="J489" s="28"/>
      <c r="K489" s="56"/>
      <c r="L489" s="56"/>
    </row>
    <row r="490" spans="1:12" ht="13.8" customHeight="1" x14ac:dyDescent="0.25">
      <c r="A490" s="98"/>
      <c r="B490" s="99" t="s">
        <v>911</v>
      </c>
      <c r="C490" s="101" t="str">
        <f>IF(Source!AE15&lt;&gt;"", Source!AE15," ")</f>
        <v xml:space="preserve"> </v>
      </c>
      <c r="D490" s="40"/>
      <c r="E490" s="40"/>
      <c r="F490" s="40"/>
      <c r="G490" s="40"/>
      <c r="H490" s="100" t="str">
        <f>IF(Source!AD15&lt;&gt;"", Source!AD15," ")</f>
        <v xml:space="preserve"> </v>
      </c>
      <c r="I490" s="28"/>
      <c r="J490" s="28"/>
      <c r="K490" s="56"/>
      <c r="L490" s="56"/>
    </row>
    <row r="491" spans="1:12" ht="13.8" customHeight="1" x14ac:dyDescent="0.25">
      <c r="A491" s="23"/>
      <c r="B491" s="23"/>
      <c r="C491" s="103" t="s">
        <v>910</v>
      </c>
      <c r="D491" s="103"/>
      <c r="E491" s="103"/>
      <c r="F491" s="103"/>
      <c r="G491" s="103"/>
      <c r="H491" s="28"/>
      <c r="I491" s="28"/>
      <c r="J491" s="28"/>
      <c r="K491" s="56"/>
      <c r="L491" s="56"/>
    </row>
  </sheetData>
  <mergeCells count="301">
    <mergeCell ref="C480:H480"/>
    <mergeCell ref="C481:H481"/>
    <mergeCell ref="C482:F482"/>
    <mergeCell ref="C483:F483"/>
    <mergeCell ref="C488:G488"/>
    <mergeCell ref="C491:G491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2:H462"/>
    <mergeCell ref="C463:H463"/>
    <mergeCell ref="C464:H464"/>
    <mergeCell ref="C465:H465"/>
    <mergeCell ref="C466:H466"/>
    <mergeCell ref="C467:H467"/>
    <mergeCell ref="C456:H456"/>
    <mergeCell ref="C457:H457"/>
    <mergeCell ref="C458:H458"/>
    <mergeCell ref="C459:H459"/>
    <mergeCell ref="C460:H460"/>
    <mergeCell ref="C461:H461"/>
    <mergeCell ref="C449:H449"/>
    <mergeCell ref="C450:H450"/>
    <mergeCell ref="C451:H451"/>
    <mergeCell ref="C452:H452"/>
    <mergeCell ref="C453:H453"/>
    <mergeCell ref="C455:H455"/>
    <mergeCell ref="C443:H443"/>
    <mergeCell ref="C444:H444"/>
    <mergeCell ref="C445:H445"/>
    <mergeCell ref="C446:H446"/>
    <mergeCell ref="C447:H447"/>
    <mergeCell ref="C448:H448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23:H423"/>
    <mergeCell ref="C424:H424"/>
    <mergeCell ref="C426:H426"/>
    <mergeCell ref="C427:H427"/>
    <mergeCell ref="C428:H428"/>
    <mergeCell ref="C429:H429"/>
    <mergeCell ref="C417:H417"/>
    <mergeCell ref="C418:H418"/>
    <mergeCell ref="C419:H419"/>
    <mergeCell ref="C420:H420"/>
    <mergeCell ref="C421:H421"/>
    <mergeCell ref="C422:H422"/>
    <mergeCell ref="C411:H411"/>
    <mergeCell ref="C412:H412"/>
    <mergeCell ref="C413:H413"/>
    <mergeCell ref="C414:H414"/>
    <mergeCell ref="C415:H415"/>
    <mergeCell ref="C416:H416"/>
    <mergeCell ref="C404:H404"/>
    <mergeCell ref="C406:H406"/>
    <mergeCell ref="C407:H407"/>
    <mergeCell ref="C408:H408"/>
    <mergeCell ref="C409:H409"/>
    <mergeCell ref="C410:H410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6:H386"/>
    <mergeCell ref="C387:H387"/>
    <mergeCell ref="C388:H388"/>
    <mergeCell ref="C389:H389"/>
    <mergeCell ref="C390:H390"/>
    <mergeCell ref="C391:H391"/>
    <mergeCell ref="C377:H377"/>
    <mergeCell ref="C378:H378"/>
    <mergeCell ref="C379:H379"/>
    <mergeCell ref="C380:F380"/>
    <mergeCell ref="C381:F381"/>
    <mergeCell ref="C384:H384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49:H349"/>
    <mergeCell ref="I349:J349"/>
    <mergeCell ref="K349:L349"/>
    <mergeCell ref="C351:H351"/>
    <mergeCell ref="I351:J351"/>
    <mergeCell ref="K351:L351"/>
    <mergeCell ref="C345:H345"/>
    <mergeCell ref="I345:J345"/>
    <mergeCell ref="K345:L345"/>
    <mergeCell ref="C347:H347"/>
    <mergeCell ref="I347:J347"/>
    <mergeCell ref="K347:L347"/>
    <mergeCell ref="C341:H341"/>
    <mergeCell ref="I341:J341"/>
    <mergeCell ref="K341:L341"/>
    <mergeCell ref="C343:H343"/>
    <mergeCell ref="I343:J343"/>
    <mergeCell ref="K343:L343"/>
    <mergeCell ref="C337:H337"/>
    <mergeCell ref="I337:J337"/>
    <mergeCell ref="K337:L337"/>
    <mergeCell ref="C339:H339"/>
    <mergeCell ref="I339:J339"/>
    <mergeCell ref="K339:L339"/>
    <mergeCell ref="C333:H333"/>
    <mergeCell ref="I333:J333"/>
    <mergeCell ref="K333:L333"/>
    <mergeCell ref="C335:H335"/>
    <mergeCell ref="I335:J335"/>
    <mergeCell ref="K335:L335"/>
    <mergeCell ref="C329:H329"/>
    <mergeCell ref="I329:J329"/>
    <mergeCell ref="K329:L329"/>
    <mergeCell ref="C331:H331"/>
    <mergeCell ref="I331:J331"/>
    <mergeCell ref="K331:L331"/>
    <mergeCell ref="C325:H325"/>
    <mergeCell ref="I325:J325"/>
    <mergeCell ref="K325:L325"/>
    <mergeCell ref="C327:H327"/>
    <mergeCell ref="I327:J327"/>
    <mergeCell ref="K327:L327"/>
    <mergeCell ref="C317:F317"/>
    <mergeCell ref="C318:F318"/>
    <mergeCell ref="A321:L321"/>
    <mergeCell ref="C323:H323"/>
    <mergeCell ref="I323:J323"/>
    <mergeCell ref="K323:L323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8:H288"/>
    <mergeCell ref="I288:J288"/>
    <mergeCell ref="K288:L288"/>
    <mergeCell ref="C290:H290"/>
    <mergeCell ref="C291:H291"/>
    <mergeCell ref="C292:H292"/>
    <mergeCell ref="C247:H247"/>
    <mergeCell ref="I247:J247"/>
    <mergeCell ref="K247:L247"/>
    <mergeCell ref="C267:H267"/>
    <mergeCell ref="I267:J267"/>
    <mergeCell ref="K267:L267"/>
    <mergeCell ref="C227:F227"/>
    <mergeCell ref="C228:F228"/>
    <mergeCell ref="A231:L231"/>
    <mergeCell ref="C239:H239"/>
    <mergeCell ref="I239:J239"/>
    <mergeCell ref="K239:L239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8:H198"/>
    <mergeCell ref="I198:J198"/>
    <mergeCell ref="K198:L198"/>
    <mergeCell ref="C200:H200"/>
    <mergeCell ref="C201:H201"/>
    <mergeCell ref="C202:H202"/>
    <mergeCell ref="C155:H155"/>
    <mergeCell ref="I155:J155"/>
    <mergeCell ref="K155:L155"/>
    <mergeCell ref="C177:H177"/>
    <mergeCell ref="I177:J177"/>
    <mergeCell ref="K177:L177"/>
    <mergeCell ref="C110:H110"/>
    <mergeCell ref="I110:J110"/>
    <mergeCell ref="K110:L110"/>
    <mergeCell ref="C135:H135"/>
    <mergeCell ref="I135:J135"/>
    <mergeCell ref="K135:L135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E804-C8F7-4AD0-B55C-DCE701D3469A}">
  <sheetPr>
    <pageSetUpPr fitToPage="1"/>
  </sheetPr>
  <dimension ref="A1:CO229"/>
  <sheetViews>
    <sheetView topLeftCell="A16" zoomScaleNormal="100" workbookViewId="0">
      <selection activeCell="A26" sqref="A2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962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IF(Source!G285&lt;&gt;"Новая локальная смета", Source!G285,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4.49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ROUND(SUM(AR52:AR222)/1000, 2)</f>
        <v>2.14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ROUND(SUM(AT52:AT222)/1000, 2)</f>
        <v>0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ROUND((Source!F353)/1000, 2)</f>
        <v>0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Source!F358</f>
        <v>3.0792000000000002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ROUND((Source!F354)/1000, 2)</f>
        <v>0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Source!F359</f>
        <v>0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ROUND((Source!F345)/1000, 2)</f>
        <v>0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ROUND((Source!F355)/1000, 2)</f>
        <v>4.49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2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8" x14ac:dyDescent="0.25">
      <c r="A53" s="59" t="s">
        <v>912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28.8" x14ac:dyDescent="0.25">
      <c r="A54" s="60" t="s">
        <v>18</v>
      </c>
      <c r="B54" s="62" t="s">
        <v>913</v>
      </c>
      <c r="C54" s="62" t="str">
        <f>Source!G293</f>
        <v>Измерение сопротивления растеканию тока: заземлителя</v>
      </c>
      <c r="D54" s="63" t="str">
        <f>Source!H293</f>
        <v>измерение</v>
      </c>
      <c r="E54" s="64">
        <f>Source!K293</f>
        <v>1</v>
      </c>
      <c r="F54" s="64"/>
      <c r="G54" s="64">
        <f>Source!I293</f>
        <v>1</v>
      </c>
      <c r="H54" s="66"/>
      <c r="I54" s="65"/>
      <c r="J54" s="66"/>
      <c r="K54" s="65"/>
      <c r="L54" s="66"/>
    </row>
    <row r="55" spans="1:82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Source!U293</f>
        <v>1</v>
      </c>
      <c r="H55" s="64"/>
      <c r="I55" s="64"/>
      <c r="J55" s="64"/>
      <c r="K55" s="64"/>
      <c r="L55" s="68">
        <f>SUM(L56:L57)-SUMIF(CE56:CE57, 1, L56:L57)</f>
        <v>694.38</v>
      </c>
    </row>
    <row r="56" spans="1:82" ht="14.4" x14ac:dyDescent="0.25">
      <c r="A56" s="62"/>
      <c r="B56" s="62" t="s">
        <v>694</v>
      </c>
      <c r="C56" s="62" t="s">
        <v>695</v>
      </c>
      <c r="D56" s="63" t="s">
        <v>612</v>
      </c>
      <c r="E56" s="64">
        <v>0.5</v>
      </c>
      <c r="F56" s="64"/>
      <c r="G56" s="64">
        <f>SmtRes!CX259</f>
        <v>0.5</v>
      </c>
      <c r="H56" s="66"/>
      <c r="I56" s="65"/>
      <c r="J56" s="66">
        <f>SmtRes!CZ259</f>
        <v>702.18</v>
      </c>
      <c r="K56" s="65"/>
      <c r="L56" s="66">
        <f>SmtRes!DI259</f>
        <v>351.09</v>
      </c>
    </row>
    <row r="57" spans="1:82" ht="14.4" x14ac:dyDescent="0.25">
      <c r="A57" s="62"/>
      <c r="B57" s="62" t="s">
        <v>696</v>
      </c>
      <c r="C57" s="69" t="s">
        <v>697</v>
      </c>
      <c r="D57" s="70" t="s">
        <v>612</v>
      </c>
      <c r="E57" s="71">
        <v>0.5</v>
      </c>
      <c r="F57" s="71"/>
      <c r="G57" s="71">
        <f>SmtRes!CX260</f>
        <v>0.5</v>
      </c>
      <c r="H57" s="72"/>
      <c r="I57" s="73"/>
      <c r="J57" s="72">
        <f>SmtRes!CZ260</f>
        <v>686.58</v>
      </c>
      <c r="K57" s="73"/>
      <c r="L57" s="72">
        <f>SmtRes!DI260</f>
        <v>343.29</v>
      </c>
    </row>
    <row r="58" spans="1:82" ht="14.4" x14ac:dyDescent="0.25">
      <c r="A58" s="62"/>
      <c r="B58" s="62"/>
      <c r="C58" s="75" t="s">
        <v>821</v>
      </c>
      <c r="D58" s="63"/>
      <c r="E58" s="64"/>
      <c r="F58" s="64"/>
      <c r="G58" s="64"/>
      <c r="H58" s="66"/>
      <c r="I58" s="65"/>
      <c r="J58" s="66"/>
      <c r="K58" s="65"/>
      <c r="L58" s="66">
        <f>L55</f>
        <v>694.38</v>
      </c>
    </row>
    <row r="59" spans="1:82" ht="14.4" x14ac:dyDescent="0.25">
      <c r="A59" s="62"/>
      <c r="B59" s="62"/>
      <c r="C59" s="62" t="s">
        <v>822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694.38</v>
      </c>
    </row>
    <row r="60" spans="1:82" ht="14.4" x14ac:dyDescent="0.25">
      <c r="A60" s="62"/>
      <c r="B60" s="62" t="s">
        <v>309</v>
      </c>
      <c r="C60" s="62" t="s">
        <v>914</v>
      </c>
      <c r="D60" s="63" t="s">
        <v>120</v>
      </c>
      <c r="E60" s="64">
        <f>Source!BZ293</f>
        <v>74</v>
      </c>
      <c r="F60" s="64"/>
      <c r="G60" s="64">
        <f>Source!AT293</f>
        <v>74</v>
      </c>
      <c r="H60" s="66"/>
      <c r="I60" s="65"/>
      <c r="J60" s="66"/>
      <c r="K60" s="65"/>
      <c r="L60" s="66">
        <f>SUM(AZ54:AZ62)</f>
        <v>513.84</v>
      </c>
    </row>
    <row r="61" spans="1:82" ht="14.4" x14ac:dyDescent="0.25">
      <c r="A61" s="69"/>
      <c r="B61" s="69" t="s">
        <v>310</v>
      </c>
      <c r="C61" s="69" t="s">
        <v>915</v>
      </c>
      <c r="D61" s="70" t="s">
        <v>120</v>
      </c>
      <c r="E61" s="71">
        <f>Source!CA293</f>
        <v>36</v>
      </c>
      <c r="F61" s="71"/>
      <c r="G61" s="71">
        <f>Source!AU293</f>
        <v>36</v>
      </c>
      <c r="H61" s="72"/>
      <c r="I61" s="73"/>
      <c r="J61" s="72"/>
      <c r="K61" s="73"/>
      <c r="L61" s="72">
        <f>SUM(BA54:BA62)</f>
        <v>249.98</v>
      </c>
    </row>
    <row r="62" spans="1:82" ht="13.8" x14ac:dyDescent="0.25">
      <c r="C62" s="77" t="s">
        <v>825</v>
      </c>
      <c r="D62" s="77"/>
      <c r="E62" s="77"/>
      <c r="F62" s="77"/>
      <c r="G62" s="77"/>
      <c r="H62" s="77"/>
      <c r="I62" s="78">
        <f>IF(E54&lt;&gt;0,K62/E54, 0)</f>
        <v>1458.2</v>
      </c>
      <c r="J62" s="78"/>
      <c r="K62" s="78">
        <f>L55+L60+L61</f>
        <v>1458.2</v>
      </c>
      <c r="L62" s="78"/>
      <c r="AD62">
        <f>ROUND((Source!AT293/100)*((ROUND(SUMIF(SmtRes!AQ259:'SmtRes'!AQ260,"=1",SmtRes!AD259:'SmtRes'!AD260)*Source!I293, 2)+ROUND(SUMIF(SmtRes!AQ259:'SmtRes'!AQ260,"=1",SmtRes!AC259:'SmtRes'!AC260)*Source!I293, 2))), 2)</f>
        <v>1027.68</v>
      </c>
      <c r="AE62">
        <f>ROUND((Source!AU293/100)*((ROUND(SUMIF(SmtRes!AQ259:'SmtRes'!AQ260,"=1",SmtRes!AD259:'SmtRes'!AD260)*Source!I293, 2)+ROUND(SUMIF(SmtRes!AQ259:'SmtRes'!AQ260,"=1",SmtRes!AC259:'SmtRes'!AC260)*Source!I293, 2))), 2)</f>
        <v>499.95</v>
      </c>
      <c r="AN62" s="74">
        <f>L55+L60+L61</f>
        <v>1458.2</v>
      </c>
      <c r="AO62">
        <f>0</f>
        <v>0</v>
      </c>
      <c r="AQ62" t="s">
        <v>826</v>
      </c>
      <c r="AR62" s="74">
        <f>L55</f>
        <v>694.38</v>
      </c>
      <c r="AT62">
        <f>0</f>
        <v>0</v>
      </c>
      <c r="AV62" t="s">
        <v>826</v>
      </c>
      <c r="AW62">
        <f>0</f>
        <v>0</v>
      </c>
      <c r="AZ62">
        <f>Source!X293</f>
        <v>513.84</v>
      </c>
      <c r="BA62">
        <f>Source!Y293</f>
        <v>249.98</v>
      </c>
      <c r="BR62" s="74">
        <f>K62</f>
        <v>1458.2</v>
      </c>
      <c r="BU62">
        <f>ROUND(K62*80/100, 2)</f>
        <v>1166.56</v>
      </c>
      <c r="BV62" s="74">
        <f>K62-BU62</f>
        <v>291.6400000000001</v>
      </c>
      <c r="CB62">
        <f>Source!BM293</f>
        <v>200001</v>
      </c>
      <c r="CC62" t="str">
        <f>Source!E293</f>
        <v>1</v>
      </c>
      <c r="CD62">
        <v>4</v>
      </c>
    </row>
    <row r="63" spans="1:82" ht="43.2" x14ac:dyDescent="0.25">
      <c r="A63" s="60" t="s">
        <v>28</v>
      </c>
      <c r="B63" s="62" t="s">
        <v>916</v>
      </c>
      <c r="C63" s="62" t="str">
        <f>Source!G295</f>
        <v>Проверка наличия цепи между заземлителями и заземленными элементами</v>
      </c>
      <c r="D63" s="63" t="str">
        <f>Source!H295</f>
        <v>100 измерений</v>
      </c>
      <c r="E63" s="64">
        <f>Source!K295</f>
        <v>0.02</v>
      </c>
      <c r="F63" s="64"/>
      <c r="G63" s="64">
        <f>Source!I295</f>
        <v>0.02</v>
      </c>
      <c r="H63" s="66"/>
      <c r="I63" s="65"/>
      <c r="J63" s="66"/>
      <c r="K63" s="65"/>
      <c r="L63" s="66"/>
    </row>
    <row r="64" spans="1:82" ht="14.4" x14ac:dyDescent="0.25">
      <c r="A64" s="61"/>
      <c r="B64" s="64">
        <v>1</v>
      </c>
      <c r="C64" s="61" t="s">
        <v>816</v>
      </c>
      <c r="D64" s="63" t="s">
        <v>568</v>
      </c>
      <c r="E64" s="67"/>
      <c r="F64" s="64"/>
      <c r="G64" s="67">
        <f>Source!U295</f>
        <v>0.25919999999999999</v>
      </c>
      <c r="H64" s="64"/>
      <c r="I64" s="64"/>
      <c r="J64" s="64"/>
      <c r="K64" s="64"/>
      <c r="L64" s="68">
        <f>SUM(L65:L66)-SUMIF(CE65:CE66, 1, L65:L66)</f>
        <v>179.98000000000002</v>
      </c>
    </row>
    <row r="65" spans="1:82" ht="14.4" x14ac:dyDescent="0.25">
      <c r="A65" s="62"/>
      <c r="B65" s="62" t="s">
        <v>694</v>
      </c>
      <c r="C65" s="62" t="s">
        <v>695</v>
      </c>
      <c r="D65" s="63" t="s">
        <v>612</v>
      </c>
      <c r="E65" s="64">
        <v>6.48</v>
      </c>
      <c r="F65" s="64"/>
      <c r="G65" s="64">
        <f>SmtRes!CX263</f>
        <v>0.12959999999999999</v>
      </c>
      <c r="H65" s="66"/>
      <c r="I65" s="65"/>
      <c r="J65" s="66">
        <f>SmtRes!CZ263</f>
        <v>702.18</v>
      </c>
      <c r="K65" s="65"/>
      <c r="L65" s="66">
        <f>SmtRes!DI263</f>
        <v>91</v>
      </c>
    </row>
    <row r="66" spans="1:82" ht="14.4" x14ac:dyDescent="0.25">
      <c r="A66" s="62"/>
      <c r="B66" s="62" t="s">
        <v>696</v>
      </c>
      <c r="C66" s="69" t="s">
        <v>697</v>
      </c>
      <c r="D66" s="70" t="s">
        <v>612</v>
      </c>
      <c r="E66" s="71">
        <v>6.48</v>
      </c>
      <c r="F66" s="71"/>
      <c r="G66" s="71">
        <f>SmtRes!CX264</f>
        <v>0.12959999999999999</v>
      </c>
      <c r="H66" s="72"/>
      <c r="I66" s="73"/>
      <c r="J66" s="72">
        <f>SmtRes!CZ264</f>
        <v>686.58</v>
      </c>
      <c r="K66" s="73"/>
      <c r="L66" s="72">
        <f>SmtRes!DI264</f>
        <v>88.98</v>
      </c>
    </row>
    <row r="67" spans="1:82" ht="14.4" x14ac:dyDescent="0.25">
      <c r="A67" s="62"/>
      <c r="B67" s="62"/>
      <c r="C67" s="75" t="s">
        <v>821</v>
      </c>
      <c r="D67" s="63"/>
      <c r="E67" s="64"/>
      <c r="F67" s="64"/>
      <c r="G67" s="64"/>
      <c r="H67" s="66"/>
      <c r="I67" s="65"/>
      <c r="J67" s="66"/>
      <c r="K67" s="65"/>
      <c r="L67" s="66">
        <f>L64</f>
        <v>179.98000000000002</v>
      </c>
    </row>
    <row r="68" spans="1:82" ht="14.4" x14ac:dyDescent="0.25">
      <c r="A68" s="62"/>
      <c r="B68" s="62"/>
      <c r="C68" s="62" t="s">
        <v>822</v>
      </c>
      <c r="D68" s="63"/>
      <c r="E68" s="64"/>
      <c r="F68" s="64"/>
      <c r="G68" s="64"/>
      <c r="H68" s="66"/>
      <c r="I68" s="65"/>
      <c r="J68" s="66"/>
      <c r="K68" s="65"/>
      <c r="L68" s="66">
        <f>SUM(AR63:AR71)+SUM(AS63:AS71)+SUM(AT63:AT71)+SUM(AU63:AU71)+SUM(AV63:AV71)</f>
        <v>179.98000000000002</v>
      </c>
    </row>
    <row r="69" spans="1:82" ht="14.4" x14ac:dyDescent="0.25">
      <c r="A69" s="62"/>
      <c r="B69" s="62" t="s">
        <v>309</v>
      </c>
      <c r="C69" s="62" t="s">
        <v>914</v>
      </c>
      <c r="D69" s="63" t="s">
        <v>120</v>
      </c>
      <c r="E69" s="64">
        <f>Source!BZ295</f>
        <v>74</v>
      </c>
      <c r="F69" s="64"/>
      <c r="G69" s="64">
        <f>Source!AT295</f>
        <v>74</v>
      </c>
      <c r="H69" s="66"/>
      <c r="I69" s="65"/>
      <c r="J69" s="66"/>
      <c r="K69" s="65"/>
      <c r="L69" s="66">
        <f>SUM(AZ63:AZ71)</f>
        <v>133.19</v>
      </c>
    </row>
    <row r="70" spans="1:82" ht="14.4" x14ac:dyDescent="0.25">
      <c r="A70" s="69"/>
      <c r="B70" s="69" t="s">
        <v>310</v>
      </c>
      <c r="C70" s="69" t="s">
        <v>915</v>
      </c>
      <c r="D70" s="70" t="s">
        <v>120</v>
      </c>
      <c r="E70" s="71">
        <f>Source!CA295</f>
        <v>36</v>
      </c>
      <c r="F70" s="71"/>
      <c r="G70" s="71">
        <f>Source!AU295</f>
        <v>36</v>
      </c>
      <c r="H70" s="72"/>
      <c r="I70" s="73"/>
      <c r="J70" s="72"/>
      <c r="K70" s="73"/>
      <c r="L70" s="72">
        <f>SUM(BA63:BA71)</f>
        <v>64.790000000000006</v>
      </c>
    </row>
    <row r="71" spans="1:82" ht="13.8" x14ac:dyDescent="0.25">
      <c r="C71" s="77" t="s">
        <v>825</v>
      </c>
      <c r="D71" s="77"/>
      <c r="E71" s="77"/>
      <c r="F71" s="77"/>
      <c r="G71" s="77"/>
      <c r="H71" s="77"/>
      <c r="I71" s="78">
        <f>IF(E63&lt;&gt;0,K71/E63, 0)</f>
        <v>18898</v>
      </c>
      <c r="J71" s="78"/>
      <c r="K71" s="78">
        <f>L64+L69+L70</f>
        <v>377.96000000000004</v>
      </c>
      <c r="L71" s="78"/>
      <c r="AD71">
        <f>ROUND((Source!AT295/100)*((ROUND(SUMIF(SmtRes!AQ263:'SmtRes'!AQ264,"=1",SmtRes!AD263:'SmtRes'!AD264)*Source!I295, 2)+ROUND(SUMIF(SmtRes!AQ263:'SmtRes'!AQ264,"=1",SmtRes!AC263:'SmtRes'!AC264)*Source!I295, 2))), 2)</f>
        <v>20.56</v>
      </c>
      <c r="AE71">
        <f>ROUND((Source!AU295/100)*((ROUND(SUMIF(SmtRes!AQ263:'SmtRes'!AQ264,"=1",SmtRes!AD263:'SmtRes'!AD264)*Source!I295, 2)+ROUND(SUMIF(SmtRes!AQ263:'SmtRes'!AQ264,"=1",SmtRes!AC263:'SmtRes'!AC264)*Source!I295, 2))), 2)</f>
        <v>10</v>
      </c>
      <c r="AN71" s="74">
        <f>L64+L69+L70</f>
        <v>377.96000000000004</v>
      </c>
      <c r="AO71">
        <f>0</f>
        <v>0</v>
      </c>
      <c r="AQ71" t="s">
        <v>826</v>
      </c>
      <c r="AR71" s="74">
        <f>L64</f>
        <v>179.98000000000002</v>
      </c>
      <c r="AT71">
        <f>0</f>
        <v>0</v>
      </c>
      <c r="AV71" t="s">
        <v>826</v>
      </c>
      <c r="AW71">
        <f>0</f>
        <v>0</v>
      </c>
      <c r="AZ71">
        <f>Source!X295</f>
        <v>133.19</v>
      </c>
      <c r="BA71">
        <f>Source!Y295</f>
        <v>64.790000000000006</v>
      </c>
      <c r="BR71" s="74">
        <f>K71</f>
        <v>377.96000000000004</v>
      </c>
      <c r="BU71">
        <f>ROUND(K71*80/100, 2)</f>
        <v>302.37</v>
      </c>
      <c r="BV71" s="74">
        <f>K71-BU71</f>
        <v>75.590000000000032</v>
      </c>
      <c r="CB71">
        <f>Source!BM295</f>
        <v>200001</v>
      </c>
      <c r="CC71" t="str">
        <f>Source!E295</f>
        <v>2</v>
      </c>
      <c r="CD71">
        <v>4</v>
      </c>
    </row>
    <row r="72" spans="1:82" ht="41.4" x14ac:dyDescent="0.25">
      <c r="A72" s="60" t="s">
        <v>32</v>
      </c>
      <c r="B72" s="62" t="s">
        <v>917</v>
      </c>
      <c r="C72" s="62" t="str">
        <f>Source!G297</f>
        <v>Фазировка электрической линии или трансформатора с сетью напряжением: до 1 кВ</v>
      </c>
      <c r="D72" s="63" t="str">
        <f>Source!H297</f>
        <v>ШТ</v>
      </c>
      <c r="E72" s="64">
        <f>Source!K297</f>
        <v>1</v>
      </c>
      <c r="F72" s="64"/>
      <c r="G72" s="64">
        <f>Source!I297</f>
        <v>1</v>
      </c>
      <c r="H72" s="66"/>
      <c r="I72" s="65"/>
      <c r="J72" s="66"/>
      <c r="K72" s="65"/>
      <c r="L72" s="66"/>
    </row>
    <row r="73" spans="1:82" ht="14.4" x14ac:dyDescent="0.25">
      <c r="A73" s="61"/>
      <c r="B73" s="64">
        <v>1</v>
      </c>
      <c r="C73" s="61" t="s">
        <v>816</v>
      </c>
      <c r="D73" s="63" t="s">
        <v>568</v>
      </c>
      <c r="E73" s="67"/>
      <c r="F73" s="64"/>
      <c r="G73" s="67">
        <f>Source!U297</f>
        <v>0.82</v>
      </c>
      <c r="H73" s="64"/>
      <c r="I73" s="64"/>
      <c r="J73" s="64"/>
      <c r="K73" s="64"/>
      <c r="L73" s="68">
        <f>SUM(L74:L75)-SUMIF(CE74:CE75, 1, L74:L75)</f>
        <v>569.39</v>
      </c>
    </row>
    <row r="74" spans="1:82" ht="14.4" x14ac:dyDescent="0.25">
      <c r="A74" s="62"/>
      <c r="B74" s="62" t="s">
        <v>694</v>
      </c>
      <c r="C74" s="62" t="s">
        <v>695</v>
      </c>
      <c r="D74" s="63" t="s">
        <v>612</v>
      </c>
      <c r="E74" s="64">
        <v>0.41</v>
      </c>
      <c r="F74" s="64"/>
      <c r="G74" s="64">
        <f>SmtRes!CX267</f>
        <v>0.41</v>
      </c>
      <c r="H74" s="66"/>
      <c r="I74" s="65"/>
      <c r="J74" s="66">
        <f>SmtRes!CZ267</f>
        <v>702.18</v>
      </c>
      <c r="K74" s="65"/>
      <c r="L74" s="66">
        <f>SmtRes!DI267</f>
        <v>287.89</v>
      </c>
    </row>
    <row r="75" spans="1:82" ht="14.4" x14ac:dyDescent="0.25">
      <c r="A75" s="62"/>
      <c r="B75" s="62" t="s">
        <v>696</v>
      </c>
      <c r="C75" s="69" t="s">
        <v>697</v>
      </c>
      <c r="D75" s="70" t="s">
        <v>612</v>
      </c>
      <c r="E75" s="71">
        <v>0.41</v>
      </c>
      <c r="F75" s="71"/>
      <c r="G75" s="71">
        <f>SmtRes!CX268</f>
        <v>0.41</v>
      </c>
      <c r="H75" s="72"/>
      <c r="I75" s="73"/>
      <c r="J75" s="72">
        <f>SmtRes!CZ268</f>
        <v>686.58</v>
      </c>
      <c r="K75" s="73"/>
      <c r="L75" s="72">
        <f>SmtRes!DI268</f>
        <v>281.5</v>
      </c>
    </row>
    <row r="76" spans="1:82" ht="14.4" x14ac:dyDescent="0.25">
      <c r="A76" s="62"/>
      <c r="B76" s="62"/>
      <c r="C76" s="75" t="s">
        <v>821</v>
      </c>
      <c r="D76" s="63"/>
      <c r="E76" s="64"/>
      <c r="F76" s="64"/>
      <c r="G76" s="64"/>
      <c r="H76" s="66"/>
      <c r="I76" s="65"/>
      <c r="J76" s="66"/>
      <c r="K76" s="65"/>
      <c r="L76" s="66">
        <f>L73</f>
        <v>569.39</v>
      </c>
    </row>
    <row r="77" spans="1:82" ht="14.4" x14ac:dyDescent="0.25">
      <c r="A77" s="62"/>
      <c r="B77" s="62"/>
      <c r="C77" s="62" t="s">
        <v>822</v>
      </c>
      <c r="D77" s="63"/>
      <c r="E77" s="64"/>
      <c r="F77" s="64"/>
      <c r="G77" s="64"/>
      <c r="H77" s="66"/>
      <c r="I77" s="65"/>
      <c r="J77" s="66"/>
      <c r="K77" s="65"/>
      <c r="L77" s="66">
        <f>SUM(AR72:AR80)+SUM(AS72:AS80)+SUM(AT72:AT80)+SUM(AU72:AU80)+SUM(AV72:AV80)</f>
        <v>569.39</v>
      </c>
    </row>
    <row r="78" spans="1:82" ht="14.4" x14ac:dyDescent="0.25">
      <c r="A78" s="62"/>
      <c r="B78" s="62" t="s">
        <v>309</v>
      </c>
      <c r="C78" s="62" t="s">
        <v>914</v>
      </c>
      <c r="D78" s="63" t="s">
        <v>120</v>
      </c>
      <c r="E78" s="64">
        <f>Source!BZ297</f>
        <v>74</v>
      </c>
      <c r="F78" s="64"/>
      <c r="G78" s="64">
        <f>Source!AT297</f>
        <v>74</v>
      </c>
      <c r="H78" s="66"/>
      <c r="I78" s="65"/>
      <c r="J78" s="66"/>
      <c r="K78" s="65"/>
      <c r="L78" s="66">
        <f>SUM(AZ72:AZ80)</f>
        <v>421.35</v>
      </c>
    </row>
    <row r="79" spans="1:82" ht="14.4" x14ac:dyDescent="0.25">
      <c r="A79" s="69"/>
      <c r="B79" s="69" t="s">
        <v>310</v>
      </c>
      <c r="C79" s="69" t="s">
        <v>915</v>
      </c>
      <c r="D79" s="70" t="s">
        <v>120</v>
      </c>
      <c r="E79" s="71">
        <f>Source!CA297</f>
        <v>36</v>
      </c>
      <c r="F79" s="71"/>
      <c r="G79" s="71">
        <f>Source!AU297</f>
        <v>36</v>
      </c>
      <c r="H79" s="72"/>
      <c r="I79" s="73"/>
      <c r="J79" s="72"/>
      <c r="K79" s="73"/>
      <c r="L79" s="72">
        <f>SUM(BA72:BA80)</f>
        <v>204.98</v>
      </c>
    </row>
    <row r="80" spans="1:82" ht="13.8" x14ac:dyDescent="0.25">
      <c r="C80" s="77" t="s">
        <v>825</v>
      </c>
      <c r="D80" s="77"/>
      <c r="E80" s="77"/>
      <c r="F80" s="77"/>
      <c r="G80" s="77"/>
      <c r="H80" s="77"/>
      <c r="I80" s="78">
        <f>IF(E72&lt;&gt;0,K80/E72, 0)</f>
        <v>1195.72</v>
      </c>
      <c r="J80" s="78"/>
      <c r="K80" s="78">
        <f>L73+L78+L79</f>
        <v>1195.72</v>
      </c>
      <c r="L80" s="78"/>
      <c r="AD80">
        <f>ROUND((Source!AT297/100)*((ROUND(SUMIF(SmtRes!AQ267:'SmtRes'!AQ268,"=1",SmtRes!AD267:'SmtRes'!AD268)*Source!I297, 2)+ROUND(SUMIF(SmtRes!AQ267:'SmtRes'!AQ268,"=1",SmtRes!AC267:'SmtRes'!AC268)*Source!I297, 2))), 2)</f>
        <v>1027.68</v>
      </c>
      <c r="AE80">
        <f>ROUND((Source!AU297/100)*((ROUND(SUMIF(SmtRes!AQ267:'SmtRes'!AQ268,"=1",SmtRes!AD267:'SmtRes'!AD268)*Source!I297, 2)+ROUND(SUMIF(SmtRes!AQ267:'SmtRes'!AQ268,"=1",SmtRes!AC267:'SmtRes'!AC268)*Source!I297, 2))), 2)</f>
        <v>499.95</v>
      </c>
      <c r="AN80" s="74">
        <f>L73+L78+L79</f>
        <v>1195.72</v>
      </c>
      <c r="AO80">
        <f>0</f>
        <v>0</v>
      </c>
      <c r="AQ80" t="s">
        <v>826</v>
      </c>
      <c r="AR80" s="74">
        <f>L73</f>
        <v>569.39</v>
      </c>
      <c r="AT80">
        <f>0</f>
        <v>0</v>
      </c>
      <c r="AV80" t="s">
        <v>826</v>
      </c>
      <c r="AW80">
        <f>0</f>
        <v>0</v>
      </c>
      <c r="AZ80">
        <f>Source!X297</f>
        <v>421.35</v>
      </c>
      <c r="BA80">
        <f>Source!Y297</f>
        <v>204.98</v>
      </c>
      <c r="BR80" s="74">
        <f>K80</f>
        <v>1195.72</v>
      </c>
      <c r="BU80">
        <f>ROUND(K80*80/100, 2)</f>
        <v>956.58</v>
      </c>
      <c r="BV80" s="74">
        <f>K80-BU80</f>
        <v>239.14</v>
      </c>
      <c r="CB80">
        <f>Source!BM297</f>
        <v>200001</v>
      </c>
      <c r="CC80" t="str">
        <f>Source!E297</f>
        <v>3</v>
      </c>
      <c r="CD80">
        <v>4</v>
      </c>
    </row>
    <row r="81" spans="1:82" ht="27.6" x14ac:dyDescent="0.25">
      <c r="A81" s="60" t="s">
        <v>67</v>
      </c>
      <c r="B81" s="62" t="s">
        <v>918</v>
      </c>
      <c r="C81" s="62" t="str">
        <f>Source!G301</f>
        <v>Замер полного сопротивления цепи "фаза-нуль"</v>
      </c>
      <c r="D81" s="63" t="str">
        <f>Source!H301</f>
        <v>ШТ</v>
      </c>
      <c r="E81" s="64">
        <f>Source!K301</f>
        <v>1</v>
      </c>
      <c r="F81" s="64"/>
      <c r="G81" s="64">
        <f>Source!I301</f>
        <v>1</v>
      </c>
      <c r="H81" s="66"/>
      <c r="I81" s="65"/>
      <c r="J81" s="66"/>
      <c r="K81" s="65"/>
      <c r="L81" s="66"/>
    </row>
    <row r="82" spans="1:82" ht="14.4" x14ac:dyDescent="0.25">
      <c r="A82" s="61"/>
      <c r="B82" s="64">
        <v>1</v>
      </c>
      <c r="C82" s="61" t="s">
        <v>816</v>
      </c>
      <c r="D82" s="63" t="s">
        <v>568</v>
      </c>
      <c r="E82" s="67"/>
      <c r="F82" s="64"/>
      <c r="G82" s="67">
        <f>Source!U301</f>
        <v>1</v>
      </c>
      <c r="H82" s="64"/>
      <c r="I82" s="64"/>
      <c r="J82" s="64"/>
      <c r="K82" s="64"/>
      <c r="L82" s="68">
        <f>SUM(L83:L84)-SUMIF(CE83:CE84, 1, L83:L84)</f>
        <v>694.38</v>
      </c>
    </row>
    <row r="83" spans="1:82" ht="14.4" x14ac:dyDescent="0.25">
      <c r="A83" s="62"/>
      <c r="B83" s="62" t="s">
        <v>694</v>
      </c>
      <c r="C83" s="62" t="s">
        <v>695</v>
      </c>
      <c r="D83" s="63" t="s">
        <v>612</v>
      </c>
      <c r="E83" s="64">
        <v>0.5</v>
      </c>
      <c r="F83" s="64"/>
      <c r="G83" s="64">
        <f>SmtRes!CX275</f>
        <v>0.5</v>
      </c>
      <c r="H83" s="66"/>
      <c r="I83" s="65"/>
      <c r="J83" s="66">
        <f>SmtRes!CZ275</f>
        <v>702.18</v>
      </c>
      <c r="K83" s="65"/>
      <c r="L83" s="66">
        <f>SmtRes!DI275</f>
        <v>351.09</v>
      </c>
    </row>
    <row r="84" spans="1:82" ht="14.4" x14ac:dyDescent="0.25">
      <c r="A84" s="62"/>
      <c r="B84" s="62" t="s">
        <v>696</v>
      </c>
      <c r="C84" s="69" t="s">
        <v>697</v>
      </c>
      <c r="D84" s="70" t="s">
        <v>612</v>
      </c>
      <c r="E84" s="71">
        <v>0.5</v>
      </c>
      <c r="F84" s="71"/>
      <c r="G84" s="71">
        <f>SmtRes!CX276</f>
        <v>0.5</v>
      </c>
      <c r="H84" s="72"/>
      <c r="I84" s="73"/>
      <c r="J84" s="72">
        <f>SmtRes!CZ276</f>
        <v>686.58</v>
      </c>
      <c r="K84" s="73"/>
      <c r="L84" s="72">
        <f>SmtRes!DI276</f>
        <v>343.29</v>
      </c>
    </row>
    <row r="85" spans="1:82" ht="14.4" x14ac:dyDescent="0.25">
      <c r="A85" s="62"/>
      <c r="B85" s="62"/>
      <c r="C85" s="75" t="s">
        <v>821</v>
      </c>
      <c r="D85" s="63"/>
      <c r="E85" s="64"/>
      <c r="F85" s="64"/>
      <c r="G85" s="64"/>
      <c r="H85" s="66"/>
      <c r="I85" s="65"/>
      <c r="J85" s="66"/>
      <c r="K85" s="65"/>
      <c r="L85" s="66">
        <f>L82</f>
        <v>694.38</v>
      </c>
    </row>
    <row r="86" spans="1:82" ht="14.4" x14ac:dyDescent="0.25">
      <c r="A86" s="62"/>
      <c r="B86" s="62"/>
      <c r="C86" s="62" t="s">
        <v>822</v>
      </c>
      <c r="D86" s="63"/>
      <c r="E86" s="64"/>
      <c r="F86" s="64"/>
      <c r="G86" s="64"/>
      <c r="H86" s="66"/>
      <c r="I86" s="65"/>
      <c r="J86" s="66"/>
      <c r="K86" s="65"/>
      <c r="L86" s="66">
        <f>SUM(AR81:AR89)+SUM(AS81:AS89)+SUM(AT81:AT89)+SUM(AU81:AU89)+SUM(AV81:AV89)</f>
        <v>694.38</v>
      </c>
    </row>
    <row r="87" spans="1:82" ht="14.4" x14ac:dyDescent="0.25">
      <c r="A87" s="62"/>
      <c r="B87" s="62" t="s">
        <v>309</v>
      </c>
      <c r="C87" s="62" t="s">
        <v>914</v>
      </c>
      <c r="D87" s="63" t="s">
        <v>120</v>
      </c>
      <c r="E87" s="64">
        <f>Source!BZ301</f>
        <v>74</v>
      </c>
      <c r="F87" s="64"/>
      <c r="G87" s="64">
        <f>Source!AT301</f>
        <v>74</v>
      </c>
      <c r="H87" s="66"/>
      <c r="I87" s="65"/>
      <c r="J87" s="66"/>
      <c r="K87" s="65"/>
      <c r="L87" s="66">
        <f>SUM(AZ81:AZ89)</f>
        <v>513.84</v>
      </c>
    </row>
    <row r="88" spans="1:82" ht="14.4" x14ac:dyDescent="0.25">
      <c r="A88" s="69"/>
      <c r="B88" s="69" t="s">
        <v>310</v>
      </c>
      <c r="C88" s="69" t="s">
        <v>915</v>
      </c>
      <c r="D88" s="70" t="s">
        <v>120</v>
      </c>
      <c r="E88" s="71">
        <f>Source!CA301</f>
        <v>36</v>
      </c>
      <c r="F88" s="71"/>
      <c r="G88" s="71">
        <f>Source!AU301</f>
        <v>36</v>
      </c>
      <c r="H88" s="72"/>
      <c r="I88" s="73"/>
      <c r="J88" s="72"/>
      <c r="K88" s="73"/>
      <c r="L88" s="72">
        <f>SUM(BA81:BA89)</f>
        <v>249.98</v>
      </c>
    </row>
    <row r="89" spans="1:82" ht="13.8" x14ac:dyDescent="0.25">
      <c r="C89" s="77" t="s">
        <v>825</v>
      </c>
      <c r="D89" s="77"/>
      <c r="E89" s="77"/>
      <c r="F89" s="77"/>
      <c r="G89" s="77"/>
      <c r="H89" s="77"/>
      <c r="I89" s="78">
        <f>IF(E81&lt;&gt;0,K89/E81, 0)</f>
        <v>1458.2</v>
      </c>
      <c r="J89" s="78"/>
      <c r="K89" s="78">
        <f>L82+L87+L88</f>
        <v>1458.2</v>
      </c>
      <c r="L89" s="78"/>
      <c r="AD89">
        <f>ROUND((Source!AT301/100)*((ROUND(SUMIF(SmtRes!AQ275:'SmtRes'!AQ276,"=1",SmtRes!AD275:'SmtRes'!AD276)*Source!I301, 2)+ROUND(SUMIF(SmtRes!AQ275:'SmtRes'!AQ276,"=1",SmtRes!AC275:'SmtRes'!AC276)*Source!I301, 2))), 2)</f>
        <v>1027.68</v>
      </c>
      <c r="AE89">
        <f>ROUND((Source!AU301/100)*((ROUND(SUMIF(SmtRes!AQ275:'SmtRes'!AQ276,"=1",SmtRes!AD275:'SmtRes'!AD276)*Source!I301, 2)+ROUND(SUMIF(SmtRes!AQ275:'SmtRes'!AQ276,"=1",SmtRes!AC275:'SmtRes'!AC276)*Source!I301, 2))), 2)</f>
        <v>499.95</v>
      </c>
      <c r="AN89" s="74">
        <f>L82+L87+L88</f>
        <v>1458.2</v>
      </c>
      <c r="AO89">
        <f>0</f>
        <v>0</v>
      </c>
      <c r="AQ89" t="s">
        <v>826</v>
      </c>
      <c r="AR89" s="74">
        <f>L82</f>
        <v>694.38</v>
      </c>
      <c r="AT89">
        <f>0</f>
        <v>0</v>
      </c>
      <c r="AV89" t="s">
        <v>826</v>
      </c>
      <c r="AW89">
        <f>0</f>
        <v>0</v>
      </c>
      <c r="AZ89">
        <f>Source!X301</f>
        <v>513.84</v>
      </c>
      <c r="BA89">
        <f>Source!Y301</f>
        <v>249.98</v>
      </c>
      <c r="BR89" s="74">
        <f>K89</f>
        <v>1458.2</v>
      </c>
      <c r="BU89">
        <f>ROUND(K89*80/100, 2)</f>
        <v>1166.56</v>
      </c>
      <c r="BV89" s="74">
        <f>K89-BU89</f>
        <v>291.6400000000001</v>
      </c>
      <c r="CB89">
        <f>Source!BM301</f>
        <v>200001</v>
      </c>
      <c r="CC89" t="str">
        <f>Source!E301</f>
        <v>5</v>
      </c>
      <c r="CD89">
        <v>4</v>
      </c>
    </row>
    <row r="91" spans="1:82" ht="13.8" x14ac:dyDescent="0.25">
      <c r="A91" s="81"/>
      <c r="B91" s="82"/>
      <c r="C91" s="83" t="s">
        <v>844</v>
      </c>
      <c r="D91" s="83"/>
      <c r="E91" s="83"/>
      <c r="F91" s="83"/>
      <c r="G91" s="83"/>
      <c r="H91" s="83"/>
      <c r="I91" s="68"/>
      <c r="J91" s="81"/>
      <c r="K91" s="84"/>
      <c r="L91" s="68">
        <f>L93+L94+L100+L104</f>
        <v>2138.13</v>
      </c>
    </row>
    <row r="92" spans="1:82" ht="13.8" x14ac:dyDescent="0.25">
      <c r="A92" s="76"/>
      <c r="B92" s="79"/>
      <c r="C92" s="85" t="s">
        <v>845</v>
      </c>
      <c r="D92" s="80"/>
      <c r="E92" s="80"/>
      <c r="F92" s="80"/>
      <c r="G92" s="80"/>
      <c r="H92" s="80"/>
      <c r="I92" s="66"/>
      <c r="J92" s="76"/>
      <c r="K92" s="64"/>
      <c r="L92" s="66"/>
    </row>
    <row r="93" spans="1:82" ht="13.8" x14ac:dyDescent="0.25">
      <c r="A93" s="76"/>
      <c r="B93" s="79"/>
      <c r="C93" s="80" t="s">
        <v>846</v>
      </c>
      <c r="D93" s="80"/>
      <c r="E93" s="80"/>
      <c r="F93" s="80"/>
      <c r="G93" s="80"/>
      <c r="H93" s="80"/>
      <c r="I93" s="66"/>
      <c r="J93" s="76"/>
      <c r="K93" s="64"/>
      <c r="L93" s="66">
        <f>SUM(AR53:AR89)</f>
        <v>2138.13</v>
      </c>
    </row>
    <row r="94" spans="1:82" ht="13.8" hidden="1" x14ac:dyDescent="0.25">
      <c r="A94" s="76"/>
      <c r="B94" s="79"/>
      <c r="C94" s="80" t="s">
        <v>847</v>
      </c>
      <c r="D94" s="80"/>
      <c r="E94" s="80"/>
      <c r="F94" s="80"/>
      <c r="G94" s="80"/>
      <c r="H94" s="80"/>
      <c r="I94" s="66"/>
      <c r="J94" s="76"/>
      <c r="K94" s="64"/>
      <c r="L94" s="66">
        <f>L96+L99+L98</f>
        <v>0</v>
      </c>
    </row>
    <row r="95" spans="1:82" ht="13.8" hidden="1" x14ac:dyDescent="0.25">
      <c r="A95" s="76"/>
      <c r="B95" s="79"/>
      <c r="C95" s="85" t="s">
        <v>848</v>
      </c>
      <c r="D95" s="80"/>
      <c r="E95" s="80"/>
      <c r="F95" s="80"/>
      <c r="G95" s="80"/>
      <c r="H95" s="80"/>
      <c r="I95" s="66"/>
      <c r="J95" s="76"/>
      <c r="K95" s="64"/>
      <c r="L95" s="66"/>
    </row>
    <row r="96" spans="1:82" ht="13.8" hidden="1" x14ac:dyDescent="0.25">
      <c r="A96" s="76"/>
      <c r="B96" s="79"/>
      <c r="C96" s="80" t="s">
        <v>847</v>
      </c>
      <c r="D96" s="80"/>
      <c r="E96" s="80"/>
      <c r="F96" s="80"/>
      <c r="G96" s="80"/>
      <c r="H96" s="80"/>
      <c r="I96" s="66"/>
      <c r="J96" s="76"/>
      <c r="K96" s="64"/>
      <c r="L96" s="66">
        <f>SUM(AO53:AO89)</f>
        <v>0</v>
      </c>
    </row>
    <row r="97" spans="1:12" ht="13.8" hidden="1" x14ac:dyDescent="0.25">
      <c r="A97" s="76"/>
      <c r="B97" s="79"/>
      <c r="C97" s="85" t="s">
        <v>849</v>
      </c>
      <c r="D97" s="80"/>
      <c r="E97" s="80"/>
      <c r="F97" s="80"/>
      <c r="G97" s="80"/>
      <c r="H97" s="80"/>
      <c r="I97" s="66"/>
      <c r="J97" s="76"/>
      <c r="K97" s="64"/>
      <c r="L97" s="66"/>
    </row>
    <row r="98" spans="1:12" ht="13.8" hidden="1" x14ac:dyDescent="0.25">
      <c r="A98" s="76"/>
      <c r="B98" s="79"/>
      <c r="C98" s="80" t="s">
        <v>869</v>
      </c>
      <c r="D98" s="80"/>
      <c r="E98" s="80"/>
      <c r="F98" s="80"/>
      <c r="G98" s="80"/>
      <c r="H98" s="80"/>
      <c r="I98" s="66"/>
      <c r="J98" s="76"/>
      <c r="K98" s="64"/>
      <c r="L98" s="66">
        <f>SUM(AT53:AT89)</f>
        <v>0</v>
      </c>
    </row>
    <row r="99" spans="1:12" ht="13.8" hidden="1" x14ac:dyDescent="0.25">
      <c r="A99" s="76"/>
      <c r="B99" s="79"/>
      <c r="C99" s="80" t="s">
        <v>850</v>
      </c>
      <c r="D99" s="80"/>
      <c r="E99" s="80"/>
      <c r="F99" s="80"/>
      <c r="G99" s="80"/>
      <c r="H99" s="80"/>
      <c r="I99" s="66"/>
      <c r="J99" s="76"/>
      <c r="K99" s="64"/>
      <c r="L99" s="66">
        <f>SUM(AV53:AV89)</f>
        <v>0</v>
      </c>
    </row>
    <row r="100" spans="1:12" ht="13.8" hidden="1" x14ac:dyDescent="0.25">
      <c r="A100" s="76"/>
      <c r="B100" s="79"/>
      <c r="C100" s="80" t="s">
        <v>851</v>
      </c>
      <c r="D100" s="80"/>
      <c r="E100" s="80"/>
      <c r="F100" s="80"/>
      <c r="G100" s="80"/>
      <c r="H100" s="80"/>
      <c r="I100" s="66"/>
      <c r="J100" s="76"/>
      <c r="K100" s="64"/>
      <c r="L100" s="66">
        <f>L102+L103</f>
        <v>0</v>
      </c>
    </row>
    <row r="101" spans="1:12" ht="13.8" hidden="1" x14ac:dyDescent="0.25">
      <c r="A101" s="76"/>
      <c r="B101" s="79"/>
      <c r="C101" s="85" t="s">
        <v>848</v>
      </c>
      <c r="D101" s="80"/>
      <c r="E101" s="80"/>
      <c r="F101" s="80"/>
      <c r="G101" s="80"/>
      <c r="H101" s="80"/>
      <c r="I101" s="66"/>
      <c r="J101" s="76"/>
      <c r="K101" s="64"/>
      <c r="L101" s="66"/>
    </row>
    <row r="102" spans="1:12" ht="13.8" hidden="1" x14ac:dyDescent="0.25">
      <c r="A102" s="76"/>
      <c r="B102" s="79"/>
      <c r="C102" s="80" t="s">
        <v>852</v>
      </c>
      <c r="D102" s="80"/>
      <c r="E102" s="80"/>
      <c r="F102" s="80"/>
      <c r="G102" s="80"/>
      <c r="H102" s="80"/>
      <c r="I102" s="66"/>
      <c r="J102" s="76"/>
      <c r="K102" s="64"/>
      <c r="L102" s="66">
        <f>SUM(AW53:AW89)-SUM(BK53:BK89)</f>
        <v>0</v>
      </c>
    </row>
    <row r="103" spans="1:12" ht="13.8" hidden="1" x14ac:dyDescent="0.25">
      <c r="A103" s="76"/>
      <c r="B103" s="79"/>
      <c r="C103" s="80" t="s">
        <v>853</v>
      </c>
      <c r="D103" s="80"/>
      <c r="E103" s="80"/>
      <c r="F103" s="80"/>
      <c r="G103" s="80"/>
      <c r="H103" s="80"/>
      <c r="I103" s="66"/>
      <c r="J103" s="76"/>
      <c r="K103" s="64"/>
      <c r="L103" s="66">
        <f>SUM(BC53:BC89)</f>
        <v>0</v>
      </c>
    </row>
    <row r="104" spans="1:12" ht="13.8" hidden="1" x14ac:dyDescent="0.25">
      <c r="A104" s="76"/>
      <c r="B104" s="79"/>
      <c r="C104" s="80" t="s">
        <v>854</v>
      </c>
      <c r="D104" s="80"/>
      <c r="E104" s="80"/>
      <c r="F104" s="80"/>
      <c r="G104" s="80"/>
      <c r="H104" s="80"/>
      <c r="I104" s="66"/>
      <c r="J104" s="76"/>
      <c r="K104" s="64"/>
      <c r="L104" s="66">
        <f>SUM(BB53:BB89)</f>
        <v>0</v>
      </c>
    </row>
    <row r="105" spans="1:12" ht="13.8" x14ac:dyDescent="0.25">
      <c r="A105" s="76"/>
      <c r="B105" s="79"/>
      <c r="C105" s="80" t="s">
        <v>855</v>
      </c>
      <c r="D105" s="80"/>
      <c r="E105" s="80"/>
      <c r="F105" s="80"/>
      <c r="G105" s="80"/>
      <c r="H105" s="80"/>
      <c r="I105" s="66"/>
      <c r="J105" s="76"/>
      <c r="K105" s="64"/>
      <c r="L105" s="66">
        <f>SUM(AR53:AR89)+SUM(AT53:AT89)+SUM(AV53:AV89)</f>
        <v>2138.13</v>
      </c>
    </row>
    <row r="106" spans="1:12" ht="13.8" x14ac:dyDescent="0.25">
      <c r="A106" s="76"/>
      <c r="B106" s="79"/>
      <c r="C106" s="80" t="s">
        <v>856</v>
      </c>
      <c r="D106" s="80"/>
      <c r="E106" s="80"/>
      <c r="F106" s="80"/>
      <c r="G106" s="80"/>
      <c r="H106" s="80"/>
      <c r="I106" s="66"/>
      <c r="J106" s="76"/>
      <c r="K106" s="64"/>
      <c r="L106" s="66">
        <f>SUM(AZ53:AZ89)</f>
        <v>1582.2200000000003</v>
      </c>
    </row>
    <row r="107" spans="1:12" ht="13.8" x14ac:dyDescent="0.25">
      <c r="A107" s="76"/>
      <c r="B107" s="79"/>
      <c r="C107" s="80" t="s">
        <v>857</v>
      </c>
      <c r="D107" s="80"/>
      <c r="E107" s="80"/>
      <c r="F107" s="80"/>
      <c r="G107" s="80"/>
      <c r="H107" s="80"/>
      <c r="I107" s="66"/>
      <c r="J107" s="76"/>
      <c r="K107" s="64"/>
      <c r="L107" s="66">
        <f>SUM(BA53:BA89)</f>
        <v>769.73</v>
      </c>
    </row>
    <row r="108" spans="1:12" ht="13.8" hidden="1" x14ac:dyDescent="0.25">
      <c r="A108" s="76"/>
      <c r="B108" s="79"/>
      <c r="C108" s="80" t="s">
        <v>858</v>
      </c>
      <c r="D108" s="80"/>
      <c r="E108" s="80"/>
      <c r="F108" s="80"/>
      <c r="G108" s="80"/>
      <c r="H108" s="80"/>
      <c r="I108" s="66"/>
      <c r="J108" s="76"/>
      <c r="K108" s="64"/>
      <c r="L108" s="66">
        <f>L110+L111</f>
        <v>0</v>
      </c>
    </row>
    <row r="109" spans="1:12" ht="13.8" hidden="1" x14ac:dyDescent="0.25">
      <c r="A109" s="76"/>
      <c r="B109" s="79"/>
      <c r="C109" s="85" t="s">
        <v>845</v>
      </c>
      <c r="D109" s="80"/>
      <c r="E109" s="80"/>
      <c r="F109" s="80"/>
      <c r="G109" s="80"/>
      <c r="H109" s="80"/>
      <c r="I109" s="66"/>
      <c r="J109" s="76"/>
      <c r="K109" s="64"/>
      <c r="L109" s="66"/>
    </row>
    <row r="110" spans="1:12" ht="13.8" hidden="1" x14ac:dyDescent="0.25">
      <c r="A110" s="76"/>
      <c r="B110" s="79"/>
      <c r="C110" s="80" t="s">
        <v>859</v>
      </c>
      <c r="D110" s="80"/>
      <c r="E110" s="80"/>
      <c r="F110" s="80"/>
      <c r="G110" s="80"/>
      <c r="H110" s="80"/>
      <c r="I110" s="66"/>
      <c r="J110" s="76"/>
      <c r="K110" s="64"/>
      <c r="L110" s="66">
        <f>SUM(BK53:BK89)</f>
        <v>0</v>
      </c>
    </row>
    <row r="111" spans="1:12" ht="13.8" hidden="1" x14ac:dyDescent="0.25">
      <c r="A111" s="76"/>
      <c r="B111" s="79"/>
      <c r="C111" s="80" t="s">
        <v>860</v>
      </c>
      <c r="D111" s="80"/>
      <c r="E111" s="80"/>
      <c r="F111" s="80"/>
      <c r="G111" s="80"/>
      <c r="H111" s="80"/>
      <c r="I111" s="66"/>
      <c r="J111" s="76"/>
      <c r="K111" s="64"/>
      <c r="L111" s="66">
        <f>SUM(BD53:BD89)</f>
        <v>0</v>
      </c>
    </row>
    <row r="112" spans="1:12" ht="13.8" hidden="1" x14ac:dyDescent="0.25">
      <c r="A112" s="76"/>
      <c r="B112" s="79"/>
      <c r="C112" s="80" t="s">
        <v>861</v>
      </c>
      <c r="D112" s="80"/>
      <c r="E112" s="80"/>
      <c r="F112" s="80"/>
      <c r="G112" s="80"/>
      <c r="H112" s="80"/>
      <c r="I112" s="66"/>
      <c r="J112" s="76"/>
      <c r="K112" s="64"/>
      <c r="L112" s="66"/>
    </row>
    <row r="113" spans="1:12" ht="13.8" hidden="1" x14ac:dyDescent="0.25">
      <c r="A113" s="76"/>
      <c r="B113" s="79"/>
      <c r="C113" s="80" t="s">
        <v>862</v>
      </c>
      <c r="D113" s="80"/>
      <c r="E113" s="80"/>
      <c r="F113" s="80"/>
      <c r="G113" s="80"/>
      <c r="H113" s="80"/>
      <c r="I113" s="66"/>
      <c r="J113" s="76"/>
      <c r="K113" s="64"/>
      <c r="L113" s="66">
        <f>SUM(BO53:BO89)</f>
        <v>0</v>
      </c>
    </row>
    <row r="114" spans="1:12" ht="13.8" x14ac:dyDescent="0.25">
      <c r="A114" s="81"/>
      <c r="B114" s="82"/>
      <c r="C114" s="83" t="s">
        <v>863</v>
      </c>
      <c r="D114" s="83"/>
      <c r="E114" s="83"/>
      <c r="F114" s="83"/>
      <c r="G114" s="83"/>
      <c r="H114" s="83"/>
      <c r="I114" s="68"/>
      <c r="J114" s="81"/>
      <c r="K114" s="84"/>
      <c r="L114" s="68">
        <f>L91+L106+L107+L108+L112+L113</f>
        <v>4490.08</v>
      </c>
    </row>
    <row r="115" spans="1:12" ht="13.8" x14ac:dyDescent="0.25">
      <c r="A115" s="76"/>
      <c r="B115" s="79"/>
      <c r="C115" s="85" t="s">
        <v>864</v>
      </c>
      <c r="D115" s="80"/>
      <c r="E115" s="80"/>
      <c r="F115" s="80"/>
      <c r="G115" s="80"/>
      <c r="H115" s="80"/>
      <c r="I115" s="66"/>
      <c r="J115" s="76"/>
      <c r="K115" s="64"/>
      <c r="L115" s="66"/>
    </row>
    <row r="116" spans="1:12" ht="13.8" hidden="1" x14ac:dyDescent="0.25">
      <c r="A116" s="76"/>
      <c r="B116" s="79"/>
      <c r="C116" s="80" t="s">
        <v>865</v>
      </c>
      <c r="D116" s="80"/>
      <c r="E116" s="80"/>
      <c r="F116" s="80"/>
      <c r="G116" s="80"/>
      <c r="H116" s="80"/>
      <c r="I116" s="66"/>
      <c r="J116" s="76"/>
      <c r="K116" s="64"/>
      <c r="L116" s="66">
        <f>SUM(AX53:AX89)</f>
        <v>0</v>
      </c>
    </row>
    <row r="117" spans="1:12" ht="13.8" hidden="1" x14ac:dyDescent="0.25">
      <c r="A117" s="76"/>
      <c r="B117" s="79"/>
      <c r="C117" s="80" t="s">
        <v>866</v>
      </c>
      <c r="D117" s="80"/>
      <c r="E117" s="80"/>
      <c r="F117" s="80"/>
      <c r="G117" s="80"/>
      <c r="H117" s="80"/>
      <c r="I117" s="66"/>
      <c r="J117" s="76"/>
      <c r="K117" s="64"/>
      <c r="L117" s="66">
        <f>SUM(AY53:AY89)</f>
        <v>0</v>
      </c>
    </row>
    <row r="118" spans="1:12" ht="13.8" x14ac:dyDescent="0.25">
      <c r="A118" s="76"/>
      <c r="B118" s="79"/>
      <c r="C118" s="80" t="s">
        <v>867</v>
      </c>
      <c r="D118" s="80"/>
      <c r="E118" s="80"/>
      <c r="F118" s="86"/>
      <c r="G118" s="67">
        <f>Source!F328</f>
        <v>3.0792000000000002</v>
      </c>
      <c r="H118" s="76"/>
      <c r="I118" s="76"/>
      <c r="J118" s="76"/>
      <c r="K118" s="76"/>
      <c r="L118" s="76"/>
    </row>
    <row r="119" spans="1:12" ht="13.8" hidden="1" customHeight="1" x14ac:dyDescent="0.25">
      <c r="A119" s="76"/>
      <c r="B119" s="79"/>
      <c r="C119" s="80" t="s">
        <v>868</v>
      </c>
      <c r="D119" s="80"/>
      <c r="E119" s="80"/>
      <c r="F119" s="86"/>
      <c r="G119" s="67">
        <f>Source!F329</f>
        <v>0</v>
      </c>
      <c r="H119" s="76"/>
      <c r="I119" s="76"/>
      <c r="J119" s="76"/>
      <c r="K119" s="76"/>
      <c r="L119" s="76"/>
    </row>
    <row r="122" spans="1:12" ht="13.8" x14ac:dyDescent="0.25">
      <c r="A122" s="88"/>
      <c r="B122" s="89"/>
      <c r="C122" s="90" t="s">
        <v>894</v>
      </c>
      <c r="D122" s="90"/>
      <c r="E122" s="90"/>
      <c r="F122" s="90"/>
      <c r="G122" s="90"/>
      <c r="H122" s="90"/>
      <c r="I122" s="91"/>
      <c r="J122" s="88"/>
      <c r="K122" s="92"/>
      <c r="L122" s="91"/>
    </row>
    <row r="124" spans="1:12" ht="13.8" hidden="1" x14ac:dyDescent="0.25">
      <c r="A124" s="81"/>
      <c r="B124" s="82"/>
      <c r="C124" s="83" t="s">
        <v>895</v>
      </c>
      <c r="D124" s="83"/>
      <c r="E124" s="83"/>
      <c r="F124" s="83"/>
      <c r="G124" s="83"/>
      <c r="H124" s="83"/>
      <c r="I124" s="68"/>
      <c r="J124" s="81"/>
      <c r="K124" s="84"/>
      <c r="L124" s="68">
        <f>L126+L141+L142</f>
        <v>0</v>
      </c>
    </row>
    <row r="125" spans="1:12" ht="13.8" hidden="1" x14ac:dyDescent="0.25">
      <c r="A125" s="76"/>
      <c r="B125" s="79"/>
      <c r="C125" s="85" t="s">
        <v>845</v>
      </c>
      <c r="D125" s="80"/>
      <c r="E125" s="80"/>
      <c r="F125" s="80"/>
      <c r="G125" s="80"/>
      <c r="H125" s="80"/>
      <c r="I125" s="66"/>
      <c r="J125" s="76"/>
      <c r="K125" s="64"/>
      <c r="L125" s="66"/>
    </row>
    <row r="126" spans="1:12" ht="13.8" hidden="1" x14ac:dyDescent="0.25">
      <c r="A126" s="76"/>
      <c r="B126" s="79"/>
      <c r="C126" s="80" t="s">
        <v>896</v>
      </c>
      <c r="D126" s="80"/>
      <c r="E126" s="80"/>
      <c r="F126" s="80"/>
      <c r="G126" s="80"/>
      <c r="H126" s="80"/>
      <c r="I126" s="66"/>
      <c r="J126" s="76"/>
      <c r="K126" s="64"/>
      <c r="L126" s="66">
        <f>L128+L129+L135+L139</f>
        <v>0</v>
      </c>
    </row>
    <row r="127" spans="1:12" ht="13.8" hidden="1" x14ac:dyDescent="0.25">
      <c r="A127" s="76"/>
      <c r="B127" s="79"/>
      <c r="C127" s="85" t="s">
        <v>845</v>
      </c>
      <c r="D127" s="80"/>
      <c r="E127" s="80"/>
      <c r="F127" s="80"/>
      <c r="G127" s="80"/>
      <c r="H127" s="80"/>
      <c r="I127" s="66"/>
      <c r="J127" s="76"/>
      <c r="K127" s="64"/>
      <c r="L127" s="66"/>
    </row>
    <row r="128" spans="1:12" ht="13.8" hidden="1" x14ac:dyDescent="0.25">
      <c r="A128" s="76"/>
      <c r="B128" s="79"/>
      <c r="C128" s="80" t="s">
        <v>897</v>
      </c>
      <c r="D128" s="80"/>
      <c r="E128" s="80"/>
      <c r="F128" s="80"/>
      <c r="G128" s="80"/>
      <c r="H128" s="80"/>
      <c r="I128" s="66"/>
      <c r="J128" s="76"/>
      <c r="K128" s="64"/>
      <c r="L128" s="66">
        <f>SUMIF(CD52:CD120, 1, AR52:AR120)</f>
        <v>0</v>
      </c>
    </row>
    <row r="129" spans="1:12" ht="13.8" hidden="1" x14ac:dyDescent="0.25">
      <c r="A129" s="76"/>
      <c r="B129" s="79"/>
      <c r="C129" s="80" t="s">
        <v>847</v>
      </c>
      <c r="D129" s="80"/>
      <c r="E129" s="80"/>
      <c r="F129" s="80"/>
      <c r="G129" s="80"/>
      <c r="H129" s="80"/>
      <c r="I129" s="66"/>
      <c r="J129" s="76"/>
      <c r="K129" s="64"/>
      <c r="L129" s="66">
        <f>L131+L134+L133</f>
        <v>0</v>
      </c>
    </row>
    <row r="130" spans="1:12" ht="13.8" hidden="1" x14ac:dyDescent="0.25">
      <c r="A130" s="76"/>
      <c r="B130" s="79"/>
      <c r="C130" s="85" t="s">
        <v>848</v>
      </c>
      <c r="D130" s="80"/>
      <c r="E130" s="80"/>
      <c r="F130" s="80"/>
      <c r="G130" s="80"/>
      <c r="H130" s="80"/>
      <c r="I130" s="66"/>
      <c r="J130" s="76"/>
      <c r="K130" s="64"/>
      <c r="L130" s="66"/>
    </row>
    <row r="131" spans="1:12" ht="13.8" hidden="1" x14ac:dyDescent="0.25">
      <c r="A131" s="76"/>
      <c r="B131" s="79"/>
      <c r="C131" s="80" t="s">
        <v>847</v>
      </c>
      <c r="D131" s="80"/>
      <c r="E131" s="80"/>
      <c r="F131" s="80"/>
      <c r="G131" s="80"/>
      <c r="H131" s="80"/>
      <c r="I131" s="66"/>
      <c r="J131" s="76"/>
      <c r="K131" s="64"/>
      <c r="L131" s="66">
        <f>SUMIF(CD52:CD120, 1, AO52:AO120)</f>
        <v>0</v>
      </c>
    </row>
    <row r="132" spans="1:12" ht="13.8" hidden="1" x14ac:dyDescent="0.25">
      <c r="A132" s="76"/>
      <c r="B132" s="79"/>
      <c r="C132" s="85" t="s">
        <v>849</v>
      </c>
      <c r="D132" s="80"/>
      <c r="E132" s="80"/>
      <c r="F132" s="80"/>
      <c r="G132" s="80"/>
      <c r="H132" s="80"/>
      <c r="I132" s="66"/>
      <c r="J132" s="76"/>
      <c r="K132" s="64"/>
      <c r="L132" s="66"/>
    </row>
    <row r="133" spans="1:12" ht="13.8" hidden="1" x14ac:dyDescent="0.25">
      <c r="A133" s="76"/>
      <c r="B133" s="79"/>
      <c r="C133" s="80" t="s">
        <v>869</v>
      </c>
      <c r="D133" s="80"/>
      <c r="E133" s="80"/>
      <c r="F133" s="80"/>
      <c r="G133" s="80"/>
      <c r="H133" s="80"/>
      <c r="I133" s="66"/>
      <c r="J133" s="76"/>
      <c r="K133" s="64"/>
      <c r="L133" s="66">
        <f>SUMIF(CD52:CD120, 1, AT52:AT120)</f>
        <v>0</v>
      </c>
    </row>
    <row r="134" spans="1:12" ht="13.8" hidden="1" x14ac:dyDescent="0.25">
      <c r="A134" s="76"/>
      <c r="B134" s="79"/>
      <c r="C134" s="80" t="s">
        <v>850</v>
      </c>
      <c r="D134" s="80"/>
      <c r="E134" s="80"/>
      <c r="F134" s="80"/>
      <c r="G134" s="80"/>
      <c r="H134" s="80"/>
      <c r="I134" s="66"/>
      <c r="J134" s="76"/>
      <c r="K134" s="64"/>
      <c r="L134" s="66">
        <f>SUMIF(CD52:CD120, 1, AV52:AV120)</f>
        <v>0</v>
      </c>
    </row>
    <row r="135" spans="1:12" ht="13.8" hidden="1" x14ac:dyDescent="0.25">
      <c r="A135" s="76"/>
      <c r="B135" s="79"/>
      <c r="C135" s="80" t="s">
        <v>851</v>
      </c>
      <c r="D135" s="80"/>
      <c r="E135" s="80"/>
      <c r="F135" s="80"/>
      <c r="G135" s="80"/>
      <c r="H135" s="80"/>
      <c r="I135" s="66"/>
      <c r="J135" s="76"/>
      <c r="K135" s="64"/>
      <c r="L135" s="66">
        <f>L137+L138</f>
        <v>0</v>
      </c>
    </row>
    <row r="136" spans="1:12" ht="13.8" hidden="1" x14ac:dyDescent="0.25">
      <c r="A136" s="76"/>
      <c r="B136" s="79"/>
      <c r="C136" s="85" t="s">
        <v>848</v>
      </c>
      <c r="D136" s="80"/>
      <c r="E136" s="80"/>
      <c r="F136" s="80"/>
      <c r="G136" s="80"/>
      <c r="H136" s="80"/>
      <c r="I136" s="66"/>
      <c r="J136" s="76"/>
      <c r="K136" s="64"/>
      <c r="L136" s="66"/>
    </row>
    <row r="137" spans="1:12" ht="13.8" hidden="1" x14ac:dyDescent="0.25">
      <c r="A137" s="76"/>
      <c r="B137" s="79"/>
      <c r="C137" s="80" t="s">
        <v>852</v>
      </c>
      <c r="D137" s="80"/>
      <c r="E137" s="80"/>
      <c r="F137" s="80"/>
      <c r="G137" s="80"/>
      <c r="H137" s="80"/>
      <c r="I137" s="66"/>
      <c r="J137" s="76"/>
      <c r="K137" s="64"/>
      <c r="L137" s="66">
        <f>SUMIF(CD52:CD120, 1, AW52:AW120)-SUMIF(CD52:CD120, 1, BK52:BK120)</f>
        <v>0</v>
      </c>
    </row>
    <row r="138" spans="1:12" ht="13.8" hidden="1" x14ac:dyDescent="0.25">
      <c r="A138" s="76"/>
      <c r="B138" s="79"/>
      <c r="C138" s="80" t="s">
        <v>853</v>
      </c>
      <c r="D138" s="80"/>
      <c r="E138" s="80"/>
      <c r="F138" s="80"/>
      <c r="G138" s="80"/>
      <c r="H138" s="80"/>
      <c r="I138" s="66"/>
      <c r="J138" s="76"/>
      <c r="K138" s="64"/>
      <c r="L138" s="66">
        <f>SUMIF(CD52:CD120, 1, BC52:BC120)</f>
        <v>0</v>
      </c>
    </row>
    <row r="139" spans="1:12" ht="13.8" hidden="1" x14ac:dyDescent="0.25">
      <c r="A139" s="76"/>
      <c r="B139" s="79"/>
      <c r="C139" s="80" t="s">
        <v>854</v>
      </c>
      <c r="D139" s="80"/>
      <c r="E139" s="80"/>
      <c r="F139" s="80"/>
      <c r="G139" s="80"/>
      <c r="H139" s="80"/>
      <c r="I139" s="66"/>
      <c r="J139" s="76"/>
      <c r="K139" s="64"/>
      <c r="L139" s="66">
        <f>SUMIF(CD52:CD120, 1, BB52:BB120)</f>
        <v>0</v>
      </c>
    </row>
    <row r="140" spans="1:12" ht="13.8" hidden="1" x14ac:dyDescent="0.25">
      <c r="A140" s="76"/>
      <c r="B140" s="79"/>
      <c r="C140" s="80" t="s">
        <v>898</v>
      </c>
      <c r="D140" s="80"/>
      <c r="E140" s="80"/>
      <c r="F140" s="80"/>
      <c r="G140" s="80"/>
      <c r="H140" s="80"/>
      <c r="I140" s="66"/>
      <c r="J140" s="76"/>
      <c r="K140" s="64"/>
      <c r="L140" s="66">
        <f>SUMIF(CD52:CD120, 1, AR52:AR120)+SUMIF(CD52:CD120, 1, AT52:AT120)+SUMIF(CD52:CD120, 1, AV52:AV120)</f>
        <v>0</v>
      </c>
    </row>
    <row r="141" spans="1:12" ht="13.8" hidden="1" x14ac:dyDescent="0.25">
      <c r="A141" s="76"/>
      <c r="B141" s="79"/>
      <c r="C141" s="80" t="s">
        <v>899</v>
      </c>
      <c r="D141" s="80"/>
      <c r="E141" s="80"/>
      <c r="F141" s="80"/>
      <c r="G141" s="80"/>
      <c r="H141" s="80"/>
      <c r="I141" s="66"/>
      <c r="J141" s="76"/>
      <c r="K141" s="64"/>
      <c r="L141" s="66">
        <f>SUMIF(CD52:CD120, 1, AZ52:AZ120)</f>
        <v>0</v>
      </c>
    </row>
    <row r="142" spans="1:12" ht="13.8" hidden="1" x14ac:dyDescent="0.25">
      <c r="A142" s="76"/>
      <c r="B142" s="79"/>
      <c r="C142" s="80" t="s">
        <v>900</v>
      </c>
      <c r="D142" s="80"/>
      <c r="E142" s="80"/>
      <c r="F142" s="80"/>
      <c r="G142" s="80"/>
      <c r="H142" s="80"/>
      <c r="I142" s="66"/>
      <c r="J142" s="76"/>
      <c r="K142" s="64"/>
      <c r="L142" s="66">
        <f>SUMIF(CD52:CD120, 1, BA52:BA120)</f>
        <v>0</v>
      </c>
    </row>
    <row r="143" spans="1:12" hidden="1" x14ac:dyDescent="0.25"/>
    <row r="144" spans="1:12" ht="13.8" hidden="1" x14ac:dyDescent="0.25">
      <c r="A144" s="81"/>
      <c r="B144" s="82"/>
      <c r="C144" s="83" t="s">
        <v>901</v>
      </c>
      <c r="D144" s="83"/>
      <c r="E144" s="83"/>
      <c r="F144" s="83"/>
      <c r="G144" s="83"/>
      <c r="H144" s="83"/>
      <c r="I144" s="68"/>
      <c r="J144" s="81"/>
      <c r="K144" s="84"/>
      <c r="L144" s="68">
        <f>L146+L161+L162</f>
        <v>0</v>
      </c>
    </row>
    <row r="145" spans="1:12" ht="13.8" hidden="1" x14ac:dyDescent="0.25">
      <c r="A145" s="76"/>
      <c r="B145" s="79"/>
      <c r="C145" s="85" t="s">
        <v>845</v>
      </c>
      <c r="D145" s="80"/>
      <c r="E145" s="80"/>
      <c r="F145" s="80"/>
      <c r="G145" s="80"/>
      <c r="H145" s="80"/>
      <c r="I145" s="66"/>
      <c r="J145" s="76"/>
      <c r="K145" s="64"/>
      <c r="L145" s="66"/>
    </row>
    <row r="146" spans="1:12" ht="13.8" hidden="1" x14ac:dyDescent="0.25">
      <c r="A146" s="76"/>
      <c r="B146" s="79"/>
      <c r="C146" s="80" t="s">
        <v>896</v>
      </c>
      <c r="D146" s="80"/>
      <c r="E146" s="80"/>
      <c r="F146" s="80"/>
      <c r="G146" s="80"/>
      <c r="H146" s="80"/>
      <c r="I146" s="66"/>
      <c r="J146" s="76"/>
      <c r="K146" s="64"/>
      <c r="L146" s="66">
        <f>L148+L149+L155+L159</f>
        <v>0</v>
      </c>
    </row>
    <row r="147" spans="1:12" ht="13.8" hidden="1" x14ac:dyDescent="0.25">
      <c r="A147" s="76"/>
      <c r="B147" s="79"/>
      <c r="C147" s="85" t="s">
        <v>845</v>
      </c>
      <c r="D147" s="80"/>
      <c r="E147" s="80"/>
      <c r="F147" s="80"/>
      <c r="G147" s="80"/>
      <c r="H147" s="80"/>
      <c r="I147" s="66"/>
      <c r="J147" s="76"/>
      <c r="K147" s="64"/>
      <c r="L147" s="66"/>
    </row>
    <row r="148" spans="1:12" ht="13.8" hidden="1" x14ac:dyDescent="0.25">
      <c r="A148" s="76"/>
      <c r="B148" s="79"/>
      <c r="C148" s="80" t="s">
        <v>897</v>
      </c>
      <c r="D148" s="80"/>
      <c r="E148" s="80"/>
      <c r="F148" s="80"/>
      <c r="G148" s="80"/>
      <c r="H148" s="80"/>
      <c r="I148" s="66"/>
      <c r="J148" s="76"/>
      <c r="K148" s="64"/>
      <c r="L148" s="66">
        <f>SUMIF(CD52:CD142, 2, AR52:AR142)</f>
        <v>0</v>
      </c>
    </row>
    <row r="149" spans="1:12" ht="13.8" hidden="1" x14ac:dyDescent="0.25">
      <c r="A149" s="76"/>
      <c r="B149" s="79"/>
      <c r="C149" s="80" t="s">
        <v>847</v>
      </c>
      <c r="D149" s="80"/>
      <c r="E149" s="80"/>
      <c r="F149" s="80"/>
      <c r="G149" s="80"/>
      <c r="H149" s="80"/>
      <c r="I149" s="66"/>
      <c r="J149" s="76"/>
      <c r="K149" s="64"/>
      <c r="L149" s="66">
        <f>L151+L154+L153</f>
        <v>0</v>
      </c>
    </row>
    <row r="150" spans="1:12" ht="13.8" hidden="1" x14ac:dyDescent="0.25">
      <c r="A150" s="76"/>
      <c r="B150" s="79"/>
      <c r="C150" s="85" t="s">
        <v>848</v>
      </c>
      <c r="D150" s="80"/>
      <c r="E150" s="80"/>
      <c r="F150" s="80"/>
      <c r="G150" s="80"/>
      <c r="H150" s="80"/>
      <c r="I150" s="66"/>
      <c r="J150" s="76"/>
      <c r="K150" s="64"/>
      <c r="L150" s="66"/>
    </row>
    <row r="151" spans="1:12" ht="13.8" hidden="1" x14ac:dyDescent="0.25">
      <c r="A151" s="76"/>
      <c r="B151" s="79"/>
      <c r="C151" s="80" t="s">
        <v>847</v>
      </c>
      <c r="D151" s="80"/>
      <c r="E151" s="80"/>
      <c r="F151" s="80"/>
      <c r="G151" s="80"/>
      <c r="H151" s="80"/>
      <c r="I151" s="66"/>
      <c r="J151" s="76"/>
      <c r="K151" s="64"/>
      <c r="L151" s="66">
        <f>SUMIF(CD52:CD142, 2, AO52:AO142)</f>
        <v>0</v>
      </c>
    </row>
    <row r="152" spans="1:12" ht="13.8" hidden="1" x14ac:dyDescent="0.25">
      <c r="A152" s="76"/>
      <c r="B152" s="79"/>
      <c r="C152" s="85" t="s">
        <v>849</v>
      </c>
      <c r="D152" s="80"/>
      <c r="E152" s="80"/>
      <c r="F152" s="80"/>
      <c r="G152" s="80"/>
      <c r="H152" s="80"/>
      <c r="I152" s="66"/>
      <c r="J152" s="76"/>
      <c r="K152" s="64"/>
      <c r="L152" s="66"/>
    </row>
    <row r="153" spans="1:12" ht="13.8" hidden="1" x14ac:dyDescent="0.25">
      <c r="A153" s="76"/>
      <c r="B153" s="79"/>
      <c r="C153" s="80" t="s">
        <v>869</v>
      </c>
      <c r="D153" s="80"/>
      <c r="E153" s="80"/>
      <c r="F153" s="80"/>
      <c r="G153" s="80"/>
      <c r="H153" s="80"/>
      <c r="I153" s="66"/>
      <c r="J153" s="76"/>
      <c r="K153" s="64"/>
      <c r="L153" s="66">
        <f>SUMIF(CD52:CD142, 2, AT52:AT142)</f>
        <v>0</v>
      </c>
    </row>
    <row r="154" spans="1:12" ht="13.8" hidden="1" x14ac:dyDescent="0.25">
      <c r="A154" s="76"/>
      <c r="B154" s="79"/>
      <c r="C154" s="80" t="s">
        <v>850</v>
      </c>
      <c r="D154" s="80"/>
      <c r="E154" s="80"/>
      <c r="F154" s="80"/>
      <c r="G154" s="80"/>
      <c r="H154" s="80"/>
      <c r="I154" s="66"/>
      <c r="J154" s="76"/>
      <c r="K154" s="64"/>
      <c r="L154" s="66">
        <f>SUMIF(CD52:CD142, 2, AV52:AV142)</f>
        <v>0</v>
      </c>
    </row>
    <row r="155" spans="1:12" ht="13.8" hidden="1" x14ac:dyDescent="0.25">
      <c r="A155" s="76"/>
      <c r="B155" s="79"/>
      <c r="C155" s="80" t="s">
        <v>851</v>
      </c>
      <c r="D155" s="80"/>
      <c r="E155" s="80"/>
      <c r="F155" s="80"/>
      <c r="G155" s="80"/>
      <c r="H155" s="80"/>
      <c r="I155" s="66"/>
      <c r="J155" s="76"/>
      <c r="K155" s="64"/>
      <c r="L155" s="66">
        <f>L157+L158</f>
        <v>0</v>
      </c>
    </row>
    <row r="156" spans="1:12" ht="13.8" hidden="1" x14ac:dyDescent="0.25">
      <c r="A156" s="76"/>
      <c r="B156" s="79"/>
      <c r="C156" s="85" t="s">
        <v>848</v>
      </c>
      <c r="D156" s="80"/>
      <c r="E156" s="80"/>
      <c r="F156" s="80"/>
      <c r="G156" s="80"/>
      <c r="H156" s="80"/>
      <c r="I156" s="66"/>
      <c r="J156" s="76"/>
      <c r="K156" s="64"/>
      <c r="L156" s="66"/>
    </row>
    <row r="157" spans="1:12" ht="13.8" hidden="1" x14ac:dyDescent="0.25">
      <c r="A157" s="76"/>
      <c r="B157" s="79"/>
      <c r="C157" s="80" t="s">
        <v>852</v>
      </c>
      <c r="D157" s="80"/>
      <c r="E157" s="80"/>
      <c r="F157" s="80"/>
      <c r="G157" s="80"/>
      <c r="H157" s="80"/>
      <c r="I157" s="66"/>
      <c r="J157" s="76"/>
      <c r="K157" s="64"/>
      <c r="L157" s="66">
        <f>SUMIF(CD52:CD142, 2, AW52:AW142)-SUMIF(CD52:CD142, 2, BK52:BK142)</f>
        <v>0</v>
      </c>
    </row>
    <row r="158" spans="1:12" ht="13.8" hidden="1" x14ac:dyDescent="0.25">
      <c r="A158" s="76"/>
      <c r="B158" s="79"/>
      <c r="C158" s="80" t="s">
        <v>853</v>
      </c>
      <c r="D158" s="80"/>
      <c r="E158" s="80"/>
      <c r="F158" s="80"/>
      <c r="G158" s="80"/>
      <c r="H158" s="80"/>
      <c r="I158" s="66"/>
      <c r="J158" s="76"/>
      <c r="K158" s="64"/>
      <c r="L158" s="66">
        <f>SUMIF(CD52:CD142, 2, BC52:BC142)</f>
        <v>0</v>
      </c>
    </row>
    <row r="159" spans="1:12" ht="13.8" hidden="1" x14ac:dyDescent="0.25">
      <c r="A159" s="76"/>
      <c r="B159" s="79"/>
      <c r="C159" s="80" t="s">
        <v>854</v>
      </c>
      <c r="D159" s="80"/>
      <c r="E159" s="80"/>
      <c r="F159" s="80"/>
      <c r="G159" s="80"/>
      <c r="H159" s="80"/>
      <c r="I159" s="66"/>
      <c r="J159" s="76"/>
      <c r="K159" s="64"/>
      <c r="L159" s="66">
        <f>SUMIF(CD52:CD142, 2, BB52:BB142)</f>
        <v>0</v>
      </c>
    </row>
    <row r="160" spans="1:12" ht="13.8" hidden="1" x14ac:dyDescent="0.25">
      <c r="A160" s="76"/>
      <c r="B160" s="79"/>
      <c r="C160" s="80" t="s">
        <v>898</v>
      </c>
      <c r="D160" s="80"/>
      <c r="E160" s="80"/>
      <c r="F160" s="80"/>
      <c r="G160" s="80"/>
      <c r="H160" s="80"/>
      <c r="I160" s="66"/>
      <c r="J160" s="76"/>
      <c r="K160" s="64"/>
      <c r="L160" s="66">
        <f>SUMIF(CD52:CD142, 2, AR52:AR142)+SUMIF(CD52:CD142, 2, AT52:AT142)+SUMIF(CD52:CD142, 2, AV52:AV142)</f>
        <v>0</v>
      </c>
    </row>
    <row r="161" spans="1:12" ht="13.8" hidden="1" x14ac:dyDescent="0.25">
      <c r="A161" s="76"/>
      <c r="B161" s="79"/>
      <c r="C161" s="80" t="s">
        <v>899</v>
      </c>
      <c r="D161" s="80"/>
      <c r="E161" s="80"/>
      <c r="F161" s="80"/>
      <c r="G161" s="80"/>
      <c r="H161" s="80"/>
      <c r="I161" s="66"/>
      <c r="J161" s="76"/>
      <c r="K161" s="64"/>
      <c r="L161" s="66">
        <f>SUMIF(CD52:CD142, 2, AZ52:AZ142)</f>
        <v>0</v>
      </c>
    </row>
    <row r="162" spans="1:12" ht="13.8" hidden="1" x14ac:dyDescent="0.25">
      <c r="A162" s="76"/>
      <c r="B162" s="79"/>
      <c r="C162" s="80" t="s">
        <v>900</v>
      </c>
      <c r="D162" s="80"/>
      <c r="E162" s="80"/>
      <c r="F162" s="80"/>
      <c r="G162" s="80"/>
      <c r="H162" s="80"/>
      <c r="I162" s="66"/>
      <c r="J162" s="76"/>
      <c r="K162" s="64"/>
      <c r="L162" s="66">
        <f>SUMIF(CD52:CD142, 2, BA52:BA142)</f>
        <v>0</v>
      </c>
    </row>
    <row r="163" spans="1:12" hidden="1" x14ac:dyDescent="0.25"/>
    <row r="164" spans="1:12" ht="13.8" hidden="1" x14ac:dyDescent="0.25">
      <c r="A164" s="81"/>
      <c r="B164" s="82"/>
      <c r="C164" s="83" t="s">
        <v>902</v>
      </c>
      <c r="D164" s="83"/>
      <c r="E164" s="83"/>
      <c r="F164" s="83"/>
      <c r="G164" s="83"/>
      <c r="H164" s="83"/>
      <c r="I164" s="68"/>
      <c r="J164" s="81"/>
      <c r="K164" s="84"/>
      <c r="L164" s="68">
        <f>L166+L167</f>
        <v>0</v>
      </c>
    </row>
    <row r="165" spans="1:12" ht="13.8" hidden="1" x14ac:dyDescent="0.25">
      <c r="A165" s="76"/>
      <c r="B165" s="79"/>
      <c r="C165" s="85" t="s">
        <v>845</v>
      </c>
      <c r="D165" s="80"/>
      <c r="E165" s="80"/>
      <c r="F165" s="80"/>
      <c r="G165" s="80"/>
      <c r="H165" s="80"/>
      <c r="I165" s="66"/>
      <c r="J165" s="76"/>
      <c r="K165" s="64"/>
      <c r="L165" s="66"/>
    </row>
    <row r="166" spans="1:12" ht="13.8" hidden="1" x14ac:dyDescent="0.25">
      <c r="A166" s="76"/>
      <c r="B166" s="79"/>
      <c r="C166" s="80" t="s">
        <v>859</v>
      </c>
      <c r="D166" s="80"/>
      <c r="E166" s="80"/>
      <c r="F166" s="80"/>
      <c r="G166" s="80"/>
      <c r="H166" s="80"/>
      <c r="I166" s="66"/>
      <c r="J166" s="76"/>
      <c r="K166" s="64"/>
      <c r="L166" s="66">
        <f>SUMIF(CD52:CD162, 3, BK52:BK162)</f>
        <v>0</v>
      </c>
    </row>
    <row r="167" spans="1:12" ht="13.8" hidden="1" x14ac:dyDescent="0.25">
      <c r="A167" s="76"/>
      <c r="B167" s="79"/>
      <c r="C167" s="80" t="s">
        <v>860</v>
      </c>
      <c r="D167" s="80"/>
      <c r="E167" s="80"/>
      <c r="F167" s="80"/>
      <c r="G167" s="80"/>
      <c r="H167" s="80"/>
      <c r="I167" s="66"/>
      <c r="J167" s="76"/>
      <c r="K167" s="64"/>
      <c r="L167" s="66">
        <f>SUMIF(CD52:CD162, 3, BD52:BD162)</f>
        <v>0</v>
      </c>
    </row>
    <row r="169" spans="1:12" ht="13.8" x14ac:dyDescent="0.25">
      <c r="A169" s="81"/>
      <c r="B169" s="82"/>
      <c r="C169" s="83" t="s">
        <v>903</v>
      </c>
      <c r="D169" s="83"/>
      <c r="E169" s="83"/>
      <c r="F169" s="83"/>
      <c r="G169" s="83"/>
      <c r="H169" s="83"/>
      <c r="I169" s="68"/>
      <c r="J169" s="81"/>
      <c r="K169" s="84"/>
      <c r="L169" s="68">
        <f>L175+L190+L191+L171+L172</f>
        <v>4490.08</v>
      </c>
    </row>
    <row r="170" spans="1:12" ht="13.8" x14ac:dyDescent="0.25">
      <c r="A170" s="76"/>
      <c r="B170" s="79"/>
      <c r="C170" s="85" t="s">
        <v>845</v>
      </c>
      <c r="D170" s="80"/>
      <c r="E170" s="80"/>
      <c r="F170" s="80"/>
      <c r="G170" s="80"/>
      <c r="H170" s="80"/>
      <c r="I170" s="66"/>
      <c r="J170" s="76"/>
      <c r="K170" s="64"/>
      <c r="L170" s="66"/>
    </row>
    <row r="171" spans="1:12" ht="13.8" hidden="1" x14ac:dyDescent="0.25">
      <c r="A171" s="76"/>
      <c r="B171" s="79"/>
      <c r="C171" s="80" t="s">
        <v>904</v>
      </c>
      <c r="D171" s="80"/>
      <c r="E171" s="80"/>
      <c r="F171" s="80"/>
      <c r="G171" s="80"/>
      <c r="H171" s="80"/>
      <c r="I171" s="66"/>
      <c r="J171" s="76"/>
      <c r="K171" s="64"/>
      <c r="L171" s="66"/>
    </row>
    <row r="172" spans="1:12" ht="13.8" hidden="1" x14ac:dyDescent="0.25">
      <c r="A172" s="76"/>
      <c r="B172" s="79"/>
      <c r="C172" s="80" t="s">
        <v>905</v>
      </c>
      <c r="D172" s="80"/>
      <c r="E172" s="80"/>
      <c r="F172" s="80"/>
      <c r="G172" s="80"/>
      <c r="H172" s="80"/>
      <c r="I172" s="66"/>
      <c r="J172" s="76"/>
      <c r="K172" s="64"/>
      <c r="L172" s="66">
        <f>SUM(BO52:BO167)</f>
        <v>0</v>
      </c>
    </row>
    <row r="173" spans="1:12" ht="13.8" x14ac:dyDescent="0.25">
      <c r="A173" s="76"/>
      <c r="B173" s="79"/>
      <c r="C173" s="80" t="s">
        <v>306</v>
      </c>
      <c r="D173" s="80"/>
      <c r="E173" s="80"/>
      <c r="F173" s="80"/>
      <c r="G173" s="80"/>
      <c r="H173" s="80"/>
      <c r="I173" s="66"/>
      <c r="J173" s="76"/>
      <c r="K173" s="64"/>
      <c r="L173" s="66">
        <f>L175+L190+L191</f>
        <v>4490.08</v>
      </c>
    </row>
    <row r="174" spans="1:12" ht="13.8" x14ac:dyDescent="0.25">
      <c r="A174" s="76"/>
      <c r="B174" s="79"/>
      <c r="C174" s="85" t="s">
        <v>845</v>
      </c>
      <c r="D174" s="80"/>
      <c r="E174" s="80"/>
      <c r="F174" s="80"/>
      <c r="G174" s="80"/>
      <c r="H174" s="80"/>
      <c r="I174" s="66"/>
      <c r="J174" s="76"/>
      <c r="K174" s="64"/>
      <c r="L174" s="66"/>
    </row>
    <row r="175" spans="1:12" ht="13.8" x14ac:dyDescent="0.25">
      <c r="A175" s="76"/>
      <c r="B175" s="79"/>
      <c r="C175" s="80" t="s">
        <v>896</v>
      </c>
      <c r="D175" s="80"/>
      <c r="E175" s="80"/>
      <c r="F175" s="80"/>
      <c r="G175" s="80"/>
      <c r="H175" s="80"/>
      <c r="I175" s="66"/>
      <c r="J175" s="76"/>
      <c r="K175" s="64"/>
      <c r="L175" s="66">
        <f>L177+L178+L184+L188</f>
        <v>2138.13</v>
      </c>
    </row>
    <row r="176" spans="1:12" ht="13.8" x14ac:dyDescent="0.25">
      <c r="A176" s="76"/>
      <c r="B176" s="79"/>
      <c r="C176" s="85" t="s">
        <v>845</v>
      </c>
      <c r="D176" s="80"/>
      <c r="E176" s="80"/>
      <c r="F176" s="80"/>
      <c r="G176" s="80"/>
      <c r="H176" s="80"/>
      <c r="I176" s="66"/>
      <c r="J176" s="76"/>
      <c r="K176" s="64"/>
      <c r="L176" s="66"/>
    </row>
    <row r="177" spans="1:12" ht="13.8" x14ac:dyDescent="0.25">
      <c r="A177" s="76"/>
      <c r="B177" s="79"/>
      <c r="C177" s="80" t="s">
        <v>897</v>
      </c>
      <c r="D177" s="80"/>
      <c r="E177" s="80"/>
      <c r="F177" s="80"/>
      <c r="G177" s="80"/>
      <c r="H177" s="80"/>
      <c r="I177" s="66"/>
      <c r="J177" s="76"/>
      <c r="K177" s="64"/>
      <c r="L177" s="66">
        <f>SUMIF(CD52:CD167, 4, AR52:AR167)</f>
        <v>2138.13</v>
      </c>
    </row>
    <row r="178" spans="1:12" ht="13.8" hidden="1" x14ac:dyDescent="0.25">
      <c r="A178" s="76"/>
      <c r="B178" s="79"/>
      <c r="C178" s="80" t="s">
        <v>847</v>
      </c>
      <c r="D178" s="80"/>
      <c r="E178" s="80"/>
      <c r="F178" s="80"/>
      <c r="G178" s="80"/>
      <c r="H178" s="80"/>
      <c r="I178" s="66"/>
      <c r="J178" s="76"/>
      <c r="K178" s="64"/>
      <c r="L178" s="66">
        <f>L180+L183+L182</f>
        <v>0</v>
      </c>
    </row>
    <row r="179" spans="1:12" ht="13.8" hidden="1" x14ac:dyDescent="0.25">
      <c r="A179" s="76"/>
      <c r="B179" s="79"/>
      <c r="C179" s="85" t="s">
        <v>848</v>
      </c>
      <c r="D179" s="80"/>
      <c r="E179" s="80"/>
      <c r="F179" s="80"/>
      <c r="G179" s="80"/>
      <c r="H179" s="80"/>
      <c r="I179" s="66"/>
      <c r="J179" s="76"/>
      <c r="K179" s="64"/>
      <c r="L179" s="66"/>
    </row>
    <row r="180" spans="1:12" ht="13.8" hidden="1" x14ac:dyDescent="0.25">
      <c r="A180" s="76"/>
      <c r="B180" s="79"/>
      <c r="C180" s="80" t="s">
        <v>847</v>
      </c>
      <c r="D180" s="80"/>
      <c r="E180" s="80"/>
      <c r="F180" s="80"/>
      <c r="G180" s="80"/>
      <c r="H180" s="80"/>
      <c r="I180" s="66"/>
      <c r="J180" s="76"/>
      <c r="K180" s="64"/>
      <c r="L180" s="66">
        <f>SUMIF(CD52:CD167, 4, AO52:AO167)</f>
        <v>0</v>
      </c>
    </row>
    <row r="181" spans="1:12" ht="13.8" hidden="1" x14ac:dyDescent="0.25">
      <c r="A181" s="76"/>
      <c r="B181" s="79"/>
      <c r="C181" s="85" t="s">
        <v>849</v>
      </c>
      <c r="D181" s="80"/>
      <c r="E181" s="80"/>
      <c r="F181" s="80"/>
      <c r="G181" s="80"/>
      <c r="H181" s="80"/>
      <c r="I181" s="66"/>
      <c r="J181" s="76"/>
      <c r="K181" s="64"/>
      <c r="L181" s="66"/>
    </row>
    <row r="182" spans="1:12" ht="13.8" hidden="1" x14ac:dyDescent="0.25">
      <c r="A182" s="76"/>
      <c r="B182" s="79"/>
      <c r="C182" s="80" t="s">
        <v>869</v>
      </c>
      <c r="D182" s="80"/>
      <c r="E182" s="80"/>
      <c r="F182" s="80"/>
      <c r="G182" s="80"/>
      <c r="H182" s="80"/>
      <c r="I182" s="66"/>
      <c r="J182" s="76"/>
      <c r="K182" s="64"/>
      <c r="L182" s="66">
        <f>SUMIF(CD52:CD167, 4, AT52:AT167)</f>
        <v>0</v>
      </c>
    </row>
    <row r="183" spans="1:12" ht="13.8" hidden="1" x14ac:dyDescent="0.25">
      <c r="A183" s="76"/>
      <c r="B183" s="79"/>
      <c r="C183" s="80" t="s">
        <v>850</v>
      </c>
      <c r="D183" s="80"/>
      <c r="E183" s="80"/>
      <c r="F183" s="80"/>
      <c r="G183" s="80"/>
      <c r="H183" s="80"/>
      <c r="I183" s="66"/>
      <c r="J183" s="76"/>
      <c r="K183" s="64"/>
      <c r="L183" s="66">
        <f>SUMIF(CD52:CD167, 4, AV52:AV167)</f>
        <v>0</v>
      </c>
    </row>
    <row r="184" spans="1:12" ht="13.8" hidden="1" x14ac:dyDescent="0.25">
      <c r="A184" s="76"/>
      <c r="B184" s="79"/>
      <c r="C184" s="80" t="s">
        <v>851</v>
      </c>
      <c r="D184" s="80"/>
      <c r="E184" s="80"/>
      <c r="F184" s="80"/>
      <c r="G184" s="80"/>
      <c r="H184" s="80"/>
      <c r="I184" s="66"/>
      <c r="J184" s="76"/>
      <c r="K184" s="64"/>
      <c r="L184" s="66">
        <f>L186+L187</f>
        <v>0</v>
      </c>
    </row>
    <row r="185" spans="1:12" ht="13.8" hidden="1" x14ac:dyDescent="0.25">
      <c r="A185" s="76"/>
      <c r="B185" s="79"/>
      <c r="C185" s="85" t="s">
        <v>848</v>
      </c>
      <c r="D185" s="80"/>
      <c r="E185" s="80"/>
      <c r="F185" s="80"/>
      <c r="G185" s="80"/>
      <c r="H185" s="80"/>
      <c r="I185" s="66"/>
      <c r="J185" s="76"/>
      <c r="K185" s="64"/>
      <c r="L185" s="66"/>
    </row>
    <row r="186" spans="1:12" ht="13.8" hidden="1" x14ac:dyDescent="0.25">
      <c r="A186" s="76"/>
      <c r="B186" s="79"/>
      <c r="C186" s="80" t="s">
        <v>852</v>
      </c>
      <c r="D186" s="80"/>
      <c r="E186" s="80"/>
      <c r="F186" s="80"/>
      <c r="G186" s="80"/>
      <c r="H186" s="80"/>
      <c r="I186" s="66"/>
      <c r="J186" s="76"/>
      <c r="K186" s="64"/>
      <c r="L186" s="66">
        <f>SUMIF(CD52:CD167, 4, AW52:AW167)-SUMIF(CD52:CD167, 4, BK52:BK167)</f>
        <v>0</v>
      </c>
    </row>
    <row r="187" spans="1:12" ht="13.8" hidden="1" x14ac:dyDescent="0.25">
      <c r="A187" s="76"/>
      <c r="B187" s="79"/>
      <c r="C187" s="80" t="s">
        <v>853</v>
      </c>
      <c r="D187" s="80"/>
      <c r="E187" s="80"/>
      <c r="F187" s="80"/>
      <c r="G187" s="80"/>
      <c r="H187" s="80"/>
      <c r="I187" s="66"/>
      <c r="J187" s="76"/>
      <c r="K187" s="64"/>
      <c r="L187" s="66">
        <f>SUMIF(CD52:CD167, 4, BC52:BC167)</f>
        <v>0</v>
      </c>
    </row>
    <row r="188" spans="1:12" ht="13.8" hidden="1" x14ac:dyDescent="0.25">
      <c r="A188" s="76"/>
      <c r="B188" s="79"/>
      <c r="C188" s="80" t="s">
        <v>854</v>
      </c>
      <c r="D188" s="80"/>
      <c r="E188" s="80"/>
      <c r="F188" s="80"/>
      <c r="G188" s="80"/>
      <c r="H188" s="80"/>
      <c r="I188" s="66"/>
      <c r="J188" s="76"/>
      <c r="K188" s="64"/>
      <c r="L188" s="66">
        <f>SUMIF(CD52:CD167, 4, BB52:BB167)</f>
        <v>0</v>
      </c>
    </row>
    <row r="189" spans="1:12" ht="13.8" x14ac:dyDescent="0.25">
      <c r="A189" s="76"/>
      <c r="B189" s="79"/>
      <c r="C189" s="80" t="s">
        <v>898</v>
      </c>
      <c r="D189" s="80"/>
      <c r="E189" s="80"/>
      <c r="F189" s="80"/>
      <c r="G189" s="80"/>
      <c r="H189" s="80"/>
      <c r="I189" s="66"/>
      <c r="J189" s="76"/>
      <c r="K189" s="64"/>
      <c r="L189" s="66">
        <f>SUMIF(CD52:CD167, 4, AR52:AR167)+SUMIF(CD52:CD167, 4, AT52:AT167)+SUMIF(CD52:CD167, 4, AV52:AV167)</f>
        <v>2138.13</v>
      </c>
    </row>
    <row r="190" spans="1:12" ht="13.8" x14ac:dyDescent="0.25">
      <c r="A190" s="76"/>
      <c r="B190" s="79"/>
      <c r="C190" s="80" t="s">
        <v>899</v>
      </c>
      <c r="D190" s="80"/>
      <c r="E190" s="80"/>
      <c r="F190" s="80"/>
      <c r="G190" s="80"/>
      <c r="H190" s="80"/>
      <c r="I190" s="66"/>
      <c r="J190" s="76"/>
      <c r="K190" s="64"/>
      <c r="L190" s="66">
        <f>SUMIF(CD52:CD167, 4, AZ52:AZ167)</f>
        <v>1582.2200000000003</v>
      </c>
    </row>
    <row r="191" spans="1:12" ht="13.8" x14ac:dyDescent="0.25">
      <c r="A191" s="76"/>
      <c r="B191" s="79"/>
      <c r="C191" s="80" t="s">
        <v>900</v>
      </c>
      <c r="D191" s="80"/>
      <c r="E191" s="80"/>
      <c r="F191" s="80"/>
      <c r="G191" s="80"/>
      <c r="H191" s="80"/>
      <c r="I191" s="66"/>
      <c r="J191" s="76"/>
      <c r="K191" s="64"/>
      <c r="L191" s="66">
        <f>SUMIF(CD52:CD167, 4, BA52:BA167)</f>
        <v>769.73</v>
      </c>
    </row>
    <row r="193" spans="1:12" ht="13.8" x14ac:dyDescent="0.25">
      <c r="A193" s="81"/>
      <c r="B193" s="82"/>
      <c r="C193" s="83" t="s">
        <v>906</v>
      </c>
      <c r="D193" s="83"/>
      <c r="E193" s="83"/>
      <c r="F193" s="83"/>
      <c r="G193" s="83"/>
      <c r="H193" s="83"/>
      <c r="I193" s="68"/>
      <c r="J193" s="81"/>
      <c r="K193" s="84"/>
      <c r="L193" s="68">
        <f>L124+L144+L164+L169</f>
        <v>4490.08</v>
      </c>
    </row>
    <row r="194" spans="1:12" ht="13.8" x14ac:dyDescent="0.25">
      <c r="A194" s="76"/>
      <c r="B194" s="79"/>
      <c r="C194" s="85" t="s">
        <v>845</v>
      </c>
      <c r="D194" s="80"/>
      <c r="E194" s="80"/>
      <c r="F194" s="80"/>
      <c r="G194" s="80"/>
      <c r="H194" s="80"/>
      <c r="I194" s="66"/>
      <c r="J194" s="76"/>
      <c r="K194" s="64"/>
      <c r="L194" s="66"/>
    </row>
    <row r="195" spans="1:12" ht="13.8" x14ac:dyDescent="0.25">
      <c r="A195" s="76"/>
      <c r="B195" s="79"/>
      <c r="C195" s="80" t="s">
        <v>896</v>
      </c>
      <c r="D195" s="80"/>
      <c r="E195" s="80"/>
      <c r="F195" s="80"/>
      <c r="G195" s="80"/>
      <c r="H195" s="80"/>
      <c r="I195" s="66"/>
      <c r="J195" s="76"/>
      <c r="K195" s="64"/>
      <c r="L195" s="66">
        <f>L197+L198+L204+L208</f>
        <v>2138.13</v>
      </c>
    </row>
    <row r="196" spans="1:12" ht="13.8" x14ac:dyDescent="0.25">
      <c r="A196" s="76"/>
      <c r="B196" s="79"/>
      <c r="C196" s="85" t="s">
        <v>845</v>
      </c>
      <c r="D196" s="80"/>
      <c r="E196" s="80"/>
      <c r="F196" s="80"/>
      <c r="G196" s="80"/>
      <c r="H196" s="80"/>
      <c r="I196" s="66"/>
      <c r="J196" s="76"/>
      <c r="K196" s="64"/>
      <c r="L196" s="66"/>
    </row>
    <row r="197" spans="1:12" ht="13.8" x14ac:dyDescent="0.25">
      <c r="A197" s="76"/>
      <c r="B197" s="79"/>
      <c r="C197" s="80" t="s">
        <v>897</v>
      </c>
      <c r="D197" s="80"/>
      <c r="E197" s="80"/>
      <c r="F197" s="80"/>
      <c r="G197" s="80"/>
      <c r="H197" s="80"/>
      <c r="I197" s="66"/>
      <c r="J197" s="76"/>
      <c r="K197" s="64"/>
      <c r="L197" s="66">
        <f>SUM(AR52:AR191)</f>
        <v>2138.13</v>
      </c>
    </row>
    <row r="198" spans="1:12" ht="13.8" hidden="1" x14ac:dyDescent="0.25">
      <c r="A198" s="76"/>
      <c r="B198" s="79"/>
      <c r="C198" s="80" t="s">
        <v>847</v>
      </c>
      <c r="D198" s="80"/>
      <c r="E198" s="80"/>
      <c r="F198" s="80"/>
      <c r="G198" s="80"/>
      <c r="H198" s="80"/>
      <c r="I198" s="66"/>
      <c r="J198" s="76"/>
      <c r="K198" s="64"/>
      <c r="L198" s="66">
        <f>L200+L203+L202</f>
        <v>0</v>
      </c>
    </row>
    <row r="199" spans="1:12" ht="13.8" hidden="1" x14ac:dyDescent="0.25">
      <c r="A199" s="76"/>
      <c r="B199" s="79"/>
      <c r="C199" s="85" t="s">
        <v>848</v>
      </c>
      <c r="D199" s="80"/>
      <c r="E199" s="80"/>
      <c r="F199" s="80"/>
      <c r="G199" s="80"/>
      <c r="H199" s="80"/>
      <c r="I199" s="66"/>
      <c r="J199" s="76"/>
      <c r="K199" s="64"/>
      <c r="L199" s="66"/>
    </row>
    <row r="200" spans="1:12" ht="13.8" hidden="1" x14ac:dyDescent="0.25">
      <c r="A200" s="76"/>
      <c r="B200" s="79"/>
      <c r="C200" s="80" t="s">
        <v>847</v>
      </c>
      <c r="D200" s="80"/>
      <c r="E200" s="80"/>
      <c r="F200" s="80"/>
      <c r="G200" s="80"/>
      <c r="H200" s="80"/>
      <c r="I200" s="66"/>
      <c r="J200" s="76"/>
      <c r="K200" s="64"/>
      <c r="L200" s="66">
        <f>SUM(AO52:AO191)</f>
        <v>0</v>
      </c>
    </row>
    <row r="201" spans="1:12" ht="13.8" hidden="1" x14ac:dyDescent="0.25">
      <c r="A201" s="76"/>
      <c r="B201" s="79"/>
      <c r="C201" s="85" t="s">
        <v>849</v>
      </c>
      <c r="D201" s="80"/>
      <c r="E201" s="80"/>
      <c r="F201" s="80"/>
      <c r="G201" s="80"/>
      <c r="H201" s="80"/>
      <c r="I201" s="66"/>
      <c r="J201" s="76"/>
      <c r="K201" s="64"/>
      <c r="L201" s="66"/>
    </row>
    <row r="202" spans="1:12" ht="13.8" hidden="1" x14ac:dyDescent="0.25">
      <c r="A202" s="76"/>
      <c r="B202" s="79"/>
      <c r="C202" s="80" t="s">
        <v>869</v>
      </c>
      <c r="D202" s="80"/>
      <c r="E202" s="80"/>
      <c r="F202" s="80"/>
      <c r="G202" s="80"/>
      <c r="H202" s="80"/>
      <c r="I202" s="66"/>
      <c r="J202" s="76"/>
      <c r="K202" s="64"/>
      <c r="L202" s="66">
        <f>SUM(AT52:AT191)</f>
        <v>0</v>
      </c>
    </row>
    <row r="203" spans="1:12" ht="13.8" hidden="1" x14ac:dyDescent="0.25">
      <c r="A203" s="76"/>
      <c r="B203" s="79"/>
      <c r="C203" s="80" t="s">
        <v>850</v>
      </c>
      <c r="D203" s="80"/>
      <c r="E203" s="80"/>
      <c r="F203" s="80"/>
      <c r="G203" s="80"/>
      <c r="H203" s="80"/>
      <c r="I203" s="66"/>
      <c r="J203" s="76"/>
      <c r="K203" s="64"/>
      <c r="L203" s="66">
        <f>SUM(AV52:AV191)</f>
        <v>0</v>
      </c>
    </row>
    <row r="204" spans="1:12" ht="13.8" hidden="1" x14ac:dyDescent="0.25">
      <c r="A204" s="76"/>
      <c r="B204" s="79"/>
      <c r="C204" s="80" t="s">
        <v>851</v>
      </c>
      <c r="D204" s="80"/>
      <c r="E204" s="80"/>
      <c r="F204" s="80"/>
      <c r="G204" s="80"/>
      <c r="H204" s="80"/>
      <c r="I204" s="66"/>
      <c r="J204" s="76"/>
      <c r="K204" s="64"/>
      <c r="L204" s="66">
        <f>L206+L207</f>
        <v>0</v>
      </c>
    </row>
    <row r="205" spans="1:12" ht="13.8" hidden="1" x14ac:dyDescent="0.25">
      <c r="A205" s="76"/>
      <c r="B205" s="79"/>
      <c r="C205" s="85" t="s">
        <v>848</v>
      </c>
      <c r="D205" s="80"/>
      <c r="E205" s="80"/>
      <c r="F205" s="80"/>
      <c r="G205" s="80"/>
      <c r="H205" s="80"/>
      <c r="I205" s="66"/>
      <c r="J205" s="76"/>
      <c r="K205" s="64"/>
      <c r="L205" s="66"/>
    </row>
    <row r="206" spans="1:12" ht="13.8" hidden="1" x14ac:dyDescent="0.25">
      <c r="A206" s="76"/>
      <c r="B206" s="79"/>
      <c r="C206" s="80" t="s">
        <v>852</v>
      </c>
      <c r="D206" s="80"/>
      <c r="E206" s="80"/>
      <c r="F206" s="80"/>
      <c r="G206" s="80"/>
      <c r="H206" s="80"/>
      <c r="I206" s="66"/>
      <c r="J206" s="76"/>
      <c r="K206" s="64"/>
      <c r="L206" s="66">
        <f>SUM(AW52:AW191)-SUM(BK52:BK191)</f>
        <v>0</v>
      </c>
    </row>
    <row r="207" spans="1:12" ht="13.8" hidden="1" x14ac:dyDescent="0.25">
      <c r="A207" s="76"/>
      <c r="B207" s="79"/>
      <c r="C207" s="80" t="s">
        <v>853</v>
      </c>
      <c r="D207" s="80"/>
      <c r="E207" s="80"/>
      <c r="F207" s="80"/>
      <c r="G207" s="80"/>
      <c r="H207" s="80"/>
      <c r="I207" s="66"/>
      <c r="J207" s="76"/>
      <c r="K207" s="64"/>
      <c r="L207" s="66">
        <f>SUM(BC52:BC191)</f>
        <v>0</v>
      </c>
    </row>
    <row r="208" spans="1:12" ht="13.8" hidden="1" x14ac:dyDescent="0.25">
      <c r="A208" s="76"/>
      <c r="B208" s="79"/>
      <c r="C208" s="80" t="s">
        <v>854</v>
      </c>
      <c r="D208" s="80"/>
      <c r="E208" s="80"/>
      <c r="F208" s="80"/>
      <c r="G208" s="80"/>
      <c r="H208" s="80"/>
      <c r="I208" s="66"/>
      <c r="J208" s="76"/>
      <c r="K208" s="64"/>
      <c r="L208" s="66">
        <f>SUM(BB52:BB191)</f>
        <v>0</v>
      </c>
    </row>
    <row r="209" spans="1:12" ht="13.8" x14ac:dyDescent="0.25">
      <c r="A209" s="76"/>
      <c r="B209" s="79"/>
      <c r="C209" s="80" t="s">
        <v>855</v>
      </c>
      <c r="D209" s="80"/>
      <c r="E209" s="80"/>
      <c r="F209" s="80"/>
      <c r="G209" s="80"/>
      <c r="H209" s="80"/>
      <c r="I209" s="66"/>
      <c r="J209" s="76"/>
      <c r="K209" s="64"/>
      <c r="L209" s="66">
        <f>SUM(AR52:AR191)+SUM(AT52:AT191)+SUM(AV52:AV191)</f>
        <v>2138.13</v>
      </c>
    </row>
    <row r="210" spans="1:12" ht="13.8" x14ac:dyDescent="0.25">
      <c r="A210" s="76"/>
      <c r="B210" s="79"/>
      <c r="C210" s="80" t="s">
        <v>856</v>
      </c>
      <c r="D210" s="80"/>
      <c r="E210" s="80"/>
      <c r="F210" s="80"/>
      <c r="G210" s="80"/>
      <c r="H210" s="80"/>
      <c r="I210" s="66"/>
      <c r="J210" s="76"/>
      <c r="K210" s="64"/>
      <c r="L210" s="66">
        <f>SUM(AZ52:AZ191)</f>
        <v>1582.2200000000003</v>
      </c>
    </row>
    <row r="211" spans="1:12" ht="13.8" x14ac:dyDescent="0.25">
      <c r="A211" s="76"/>
      <c r="B211" s="79"/>
      <c r="C211" s="80" t="s">
        <v>857</v>
      </c>
      <c r="D211" s="80"/>
      <c r="E211" s="80"/>
      <c r="F211" s="80"/>
      <c r="G211" s="80"/>
      <c r="H211" s="80"/>
      <c r="I211" s="66"/>
      <c r="J211" s="76"/>
      <c r="K211" s="64"/>
      <c r="L211" s="66">
        <f>SUM(BA52:BA191)</f>
        <v>769.73</v>
      </c>
    </row>
    <row r="212" spans="1:12" ht="13.8" hidden="1" x14ac:dyDescent="0.25">
      <c r="A212" s="76"/>
      <c r="B212" s="79"/>
      <c r="C212" s="80" t="s">
        <v>907</v>
      </c>
      <c r="D212" s="80"/>
      <c r="E212" s="80"/>
      <c r="F212" s="80"/>
      <c r="G212" s="80"/>
      <c r="H212" s="80"/>
      <c r="I212" s="66"/>
      <c r="J212" s="76"/>
      <c r="K212" s="64"/>
      <c r="L212" s="66">
        <f>L214+L215</f>
        <v>0</v>
      </c>
    </row>
    <row r="213" spans="1:12" ht="13.8" hidden="1" x14ac:dyDescent="0.25">
      <c r="A213" s="76"/>
      <c r="B213" s="79"/>
      <c r="C213" s="85" t="s">
        <v>845</v>
      </c>
      <c r="D213" s="80"/>
      <c r="E213" s="80"/>
      <c r="F213" s="80"/>
      <c r="G213" s="80"/>
      <c r="H213" s="80"/>
      <c r="I213" s="66"/>
      <c r="J213" s="76"/>
      <c r="K213" s="64"/>
      <c r="L213" s="66"/>
    </row>
    <row r="214" spans="1:12" ht="13.8" hidden="1" x14ac:dyDescent="0.25">
      <c r="A214" s="76"/>
      <c r="B214" s="79"/>
      <c r="C214" s="80" t="s">
        <v>859</v>
      </c>
      <c r="D214" s="80"/>
      <c r="E214" s="80"/>
      <c r="F214" s="80"/>
      <c r="G214" s="80"/>
      <c r="H214" s="80"/>
      <c r="I214" s="66"/>
      <c r="J214" s="76"/>
      <c r="K214" s="64"/>
      <c r="L214" s="66">
        <f>SUM(BK52:BK191)</f>
        <v>0</v>
      </c>
    </row>
    <row r="215" spans="1:12" ht="13.8" hidden="1" x14ac:dyDescent="0.25">
      <c r="A215" s="76"/>
      <c r="B215" s="79"/>
      <c r="C215" s="80" t="s">
        <v>860</v>
      </c>
      <c r="D215" s="80"/>
      <c r="E215" s="80"/>
      <c r="F215" s="80"/>
      <c r="G215" s="80"/>
      <c r="H215" s="80"/>
      <c r="I215" s="66"/>
      <c r="J215" s="76"/>
      <c r="K215" s="64"/>
      <c r="L215" s="66">
        <f>SUM(BD52:BD191)</f>
        <v>0</v>
      </c>
    </row>
    <row r="216" spans="1:12" ht="13.8" x14ac:dyDescent="0.25">
      <c r="A216" s="76"/>
      <c r="B216" s="79"/>
      <c r="C216" s="80" t="s">
        <v>908</v>
      </c>
      <c r="D216" s="80"/>
      <c r="E216" s="80"/>
      <c r="F216" s="80"/>
      <c r="G216" s="80"/>
      <c r="H216" s="80"/>
      <c r="I216" s="66"/>
      <c r="J216" s="76"/>
      <c r="K216" s="64"/>
      <c r="L216" s="66">
        <f>L169</f>
        <v>4490.08</v>
      </c>
    </row>
    <row r="217" spans="1:12" ht="13.8" x14ac:dyDescent="0.25">
      <c r="A217" s="76"/>
      <c r="B217" s="79"/>
      <c r="C217" s="83" t="s">
        <v>864</v>
      </c>
      <c r="D217" s="80"/>
      <c r="E217" s="80"/>
      <c r="F217" s="80"/>
      <c r="G217" s="80"/>
      <c r="H217" s="80"/>
      <c r="I217" s="66"/>
      <c r="J217" s="76"/>
      <c r="K217" s="64"/>
      <c r="L217" s="66"/>
    </row>
    <row r="218" spans="1:12" ht="13.8" hidden="1" x14ac:dyDescent="0.25">
      <c r="A218" s="76"/>
      <c r="B218" s="79"/>
      <c r="C218" s="80" t="s">
        <v>865</v>
      </c>
      <c r="D218" s="80"/>
      <c r="E218" s="80"/>
      <c r="F218" s="80"/>
      <c r="G218" s="80"/>
      <c r="H218" s="80"/>
      <c r="I218" s="66"/>
      <c r="J218" s="76"/>
      <c r="K218" s="64"/>
      <c r="L218" s="66">
        <f>SUM(AX52:AX191)</f>
        <v>0</v>
      </c>
    </row>
    <row r="219" spans="1:12" ht="13.8" hidden="1" x14ac:dyDescent="0.25">
      <c r="A219" s="76"/>
      <c r="B219" s="79"/>
      <c r="C219" s="80" t="s">
        <v>866</v>
      </c>
      <c r="D219" s="80"/>
      <c r="E219" s="80"/>
      <c r="F219" s="80"/>
      <c r="G219" s="80"/>
      <c r="H219" s="80"/>
      <c r="I219" s="66"/>
      <c r="J219" s="76"/>
      <c r="K219" s="64"/>
      <c r="L219" s="66">
        <f>SUM(AY52:AY191)</f>
        <v>0</v>
      </c>
    </row>
    <row r="220" spans="1:12" ht="13.8" x14ac:dyDescent="0.25">
      <c r="A220" s="76"/>
      <c r="B220" s="79"/>
      <c r="C220" s="80" t="s">
        <v>867</v>
      </c>
      <c r="D220" s="80"/>
      <c r="E220" s="80"/>
      <c r="F220" s="86"/>
      <c r="G220" s="67">
        <f>Source!F358</f>
        <v>3.0792000000000002</v>
      </c>
      <c r="H220" s="76"/>
      <c r="I220" s="76"/>
      <c r="J220" s="76"/>
      <c r="K220" s="76"/>
      <c r="L220" s="76"/>
    </row>
    <row r="221" spans="1:12" ht="13.8" hidden="1" customHeight="1" x14ac:dyDescent="0.25">
      <c r="A221" s="76"/>
      <c r="B221" s="79"/>
      <c r="C221" s="80" t="s">
        <v>868</v>
      </c>
      <c r="D221" s="80"/>
      <c r="E221" s="80"/>
      <c r="F221" s="86"/>
      <c r="G221" s="67">
        <f>Source!F359</f>
        <v>0</v>
      </c>
      <c r="H221" s="76"/>
      <c r="I221" s="76"/>
      <c r="J221" s="76"/>
      <c r="K221" s="76"/>
      <c r="L221" s="76"/>
    </row>
    <row r="225" spans="1:12" ht="13.8" customHeight="1" x14ac:dyDescent="0.25">
      <c r="A225" s="98"/>
      <c r="B225" s="99" t="s">
        <v>909</v>
      </c>
      <c r="C225" s="101" t="str">
        <f>IF(Source!AC15&lt;&gt;"", Source!AC15," ")</f>
        <v xml:space="preserve"> </v>
      </c>
      <c r="D225" s="40"/>
      <c r="E225" s="40"/>
      <c r="F225" s="40"/>
      <c r="G225" s="40"/>
      <c r="H225" s="100" t="str">
        <f>IF(Source!AB15&lt;&gt;"", Source!AB15," ")</f>
        <v xml:space="preserve"> </v>
      </c>
      <c r="I225" s="28"/>
      <c r="J225" s="28"/>
      <c r="K225" s="56"/>
      <c r="L225" s="56"/>
    </row>
    <row r="226" spans="1:12" ht="13.8" customHeight="1" x14ac:dyDescent="0.25">
      <c r="A226" s="98"/>
      <c r="B226" s="102"/>
      <c r="C226" s="103" t="s">
        <v>910</v>
      </c>
      <c r="D226" s="103"/>
      <c r="E226" s="103"/>
      <c r="F226" s="103"/>
      <c r="G226" s="103"/>
      <c r="H226" s="28"/>
      <c r="I226" s="28"/>
      <c r="J226" s="28"/>
      <c r="K226" s="56"/>
      <c r="L226" s="56"/>
    </row>
    <row r="227" spans="1:12" ht="13.8" customHeight="1" x14ac:dyDescent="0.25">
      <c r="A227" s="98"/>
      <c r="B227" s="102"/>
      <c r="C227" s="23"/>
      <c r="D227" s="23"/>
      <c r="E227" s="23"/>
      <c r="F227" s="23"/>
      <c r="G227" s="23"/>
      <c r="H227" s="28"/>
      <c r="I227" s="28"/>
      <c r="J227" s="28"/>
      <c r="K227" s="56"/>
      <c r="L227" s="56"/>
    </row>
    <row r="228" spans="1:12" ht="13.8" customHeight="1" x14ac:dyDescent="0.25">
      <c r="A228" s="98"/>
      <c r="B228" s="99" t="s">
        <v>911</v>
      </c>
      <c r="C228" s="101" t="str">
        <f>IF(Source!AE15&lt;&gt;"", Source!AE15," ")</f>
        <v xml:space="preserve"> </v>
      </c>
      <c r="D228" s="40"/>
      <c r="E228" s="40"/>
      <c r="F228" s="40"/>
      <c r="G228" s="40"/>
      <c r="H228" s="100" t="str">
        <f>IF(Source!AD15&lt;&gt;"", Source!AD15," ")</f>
        <v xml:space="preserve"> </v>
      </c>
      <c r="I228" s="28"/>
      <c r="J228" s="28"/>
      <c r="K228" s="56"/>
      <c r="L228" s="56"/>
    </row>
    <row r="229" spans="1:12" ht="13.8" customHeight="1" x14ac:dyDescent="0.25">
      <c r="A229" s="23"/>
      <c r="B229" s="23"/>
      <c r="C229" s="103" t="s">
        <v>910</v>
      </c>
      <c r="D229" s="103"/>
      <c r="E229" s="103"/>
      <c r="F229" s="103"/>
      <c r="G229" s="103"/>
      <c r="H229" s="28"/>
      <c r="I229" s="28"/>
      <c r="J229" s="28"/>
      <c r="K229" s="56"/>
      <c r="L229" s="56"/>
    </row>
  </sheetData>
  <mergeCells count="175">
    <mergeCell ref="C218:H218"/>
    <mergeCell ref="C219:H219"/>
    <mergeCell ref="C220:F220"/>
    <mergeCell ref="C221:F221"/>
    <mergeCell ref="C226:G226"/>
    <mergeCell ref="C229:G22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7:H187"/>
    <mergeCell ref="C188:H188"/>
    <mergeCell ref="C189:H189"/>
    <mergeCell ref="C190:H190"/>
    <mergeCell ref="C191:H191"/>
    <mergeCell ref="C193:H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1:H161"/>
    <mergeCell ref="C162:H162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2:H142"/>
    <mergeCell ref="C144:H144"/>
    <mergeCell ref="C145:H145"/>
    <mergeCell ref="C146:H146"/>
    <mergeCell ref="C147:H147"/>
    <mergeCell ref="C148:H148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5:H115"/>
    <mergeCell ref="C116:H116"/>
    <mergeCell ref="C117:H117"/>
    <mergeCell ref="C118:F118"/>
    <mergeCell ref="C119:F119"/>
    <mergeCell ref="C122:H122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44DF-4F2F-4884-BCFC-0A7AE6E7352E}">
  <sheetPr>
    <pageSetUpPr fitToPage="1"/>
  </sheetPr>
  <dimension ref="A1:CO239"/>
  <sheetViews>
    <sheetView topLeftCell="A13" zoomScaleNormal="100" workbookViewId="0">
      <selection activeCell="A26" sqref="A2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IF(Source!G536&lt;&gt;"Новая локальная смета", Source!G536, "")</f>
        <v>ПНР ВЛЗ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34.549999999999997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ROUND(SUM(AR52:AR232)/1000, 2)</f>
        <v>16.45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ROUND(SUM(AT52:AT232)/1000, 2)</f>
        <v>0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ROUND((Source!F606)/1000, 2)</f>
        <v>0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Source!F611</f>
        <v>23.9344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ROUND((Source!F607)/1000, 2)</f>
        <v>0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Source!F612</f>
        <v>0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ROUND((Source!F598)/1000, 2)</f>
        <v>0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ROUND((Source!F608)/1000, 2)</f>
        <v>34.549999999999997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2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8" x14ac:dyDescent="0.25">
      <c r="A53" s="59" t="s">
        <v>912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28.8" x14ac:dyDescent="0.25">
      <c r="A54" s="60" t="s">
        <v>18</v>
      </c>
      <c r="B54" s="62" t="s">
        <v>913</v>
      </c>
      <c r="C54" s="62" t="str">
        <f>Source!G544</f>
        <v>Измерение сопротивления растеканию тока: заземлителя</v>
      </c>
      <c r="D54" s="63" t="str">
        <f>Source!H544</f>
        <v>измерение</v>
      </c>
      <c r="E54" s="64">
        <f>Source!K544</f>
        <v>7</v>
      </c>
      <c r="F54" s="64"/>
      <c r="G54" s="64">
        <f>Source!I544</f>
        <v>7</v>
      </c>
      <c r="H54" s="66"/>
      <c r="I54" s="65"/>
      <c r="J54" s="66"/>
      <c r="K54" s="65"/>
      <c r="L54" s="66"/>
    </row>
    <row r="55" spans="1:82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Source!U544</f>
        <v>7</v>
      </c>
      <c r="H55" s="64"/>
      <c r="I55" s="64"/>
      <c r="J55" s="64"/>
      <c r="K55" s="64"/>
      <c r="L55" s="68">
        <f>SUM(L56:L57)-SUMIF(CE56:CE57, 1, L56:L57)</f>
        <v>4860.66</v>
      </c>
    </row>
    <row r="56" spans="1:82" ht="14.4" x14ac:dyDescent="0.25">
      <c r="A56" s="62"/>
      <c r="B56" s="62" t="s">
        <v>694</v>
      </c>
      <c r="C56" s="62" t="s">
        <v>695</v>
      </c>
      <c r="D56" s="63" t="s">
        <v>612</v>
      </c>
      <c r="E56" s="64">
        <v>0.5</v>
      </c>
      <c r="F56" s="64"/>
      <c r="G56" s="64">
        <f>SmtRes!CX283</f>
        <v>3.5</v>
      </c>
      <c r="H56" s="66"/>
      <c r="I56" s="65"/>
      <c r="J56" s="66">
        <f>SmtRes!CZ283</f>
        <v>702.18</v>
      </c>
      <c r="K56" s="65"/>
      <c r="L56" s="66">
        <f>SmtRes!DI283</f>
        <v>2457.63</v>
      </c>
    </row>
    <row r="57" spans="1:82" ht="14.4" x14ac:dyDescent="0.25">
      <c r="A57" s="62"/>
      <c r="B57" s="62" t="s">
        <v>696</v>
      </c>
      <c r="C57" s="69" t="s">
        <v>697</v>
      </c>
      <c r="D57" s="70" t="s">
        <v>612</v>
      </c>
      <c r="E57" s="71">
        <v>0.5</v>
      </c>
      <c r="F57" s="71"/>
      <c r="G57" s="71">
        <f>SmtRes!CX284</f>
        <v>3.5</v>
      </c>
      <c r="H57" s="72"/>
      <c r="I57" s="73"/>
      <c r="J57" s="72">
        <f>SmtRes!CZ284</f>
        <v>686.58</v>
      </c>
      <c r="K57" s="73"/>
      <c r="L57" s="72">
        <f>SmtRes!DI284</f>
        <v>2403.0300000000002</v>
      </c>
    </row>
    <row r="58" spans="1:82" ht="14.4" x14ac:dyDescent="0.25">
      <c r="A58" s="62"/>
      <c r="B58" s="62"/>
      <c r="C58" s="75" t="s">
        <v>821</v>
      </c>
      <c r="D58" s="63"/>
      <c r="E58" s="64"/>
      <c r="F58" s="64"/>
      <c r="G58" s="64"/>
      <c r="H58" s="66"/>
      <c r="I58" s="65"/>
      <c r="J58" s="66"/>
      <c r="K58" s="65"/>
      <c r="L58" s="66">
        <f>L55</f>
        <v>4860.66</v>
      </c>
    </row>
    <row r="59" spans="1:82" ht="14.4" x14ac:dyDescent="0.25">
      <c r="A59" s="62"/>
      <c r="B59" s="62"/>
      <c r="C59" s="62" t="s">
        <v>822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4860.66</v>
      </c>
    </row>
    <row r="60" spans="1:82" ht="14.4" x14ac:dyDescent="0.25">
      <c r="A60" s="62"/>
      <c r="B60" s="62" t="s">
        <v>309</v>
      </c>
      <c r="C60" s="62" t="s">
        <v>914</v>
      </c>
      <c r="D60" s="63" t="s">
        <v>120</v>
      </c>
      <c r="E60" s="64">
        <f>Source!BZ544</f>
        <v>74</v>
      </c>
      <c r="F60" s="64"/>
      <c r="G60" s="64">
        <f>Source!AT544</f>
        <v>74</v>
      </c>
      <c r="H60" s="66"/>
      <c r="I60" s="65"/>
      <c r="J60" s="66"/>
      <c r="K60" s="65"/>
      <c r="L60" s="66">
        <f>SUM(AZ54:AZ62)</f>
        <v>3596.89</v>
      </c>
    </row>
    <row r="61" spans="1:82" ht="14.4" x14ac:dyDescent="0.25">
      <c r="A61" s="69"/>
      <c r="B61" s="69" t="s">
        <v>310</v>
      </c>
      <c r="C61" s="69" t="s">
        <v>915</v>
      </c>
      <c r="D61" s="70" t="s">
        <v>120</v>
      </c>
      <c r="E61" s="71">
        <f>Source!CA544</f>
        <v>36</v>
      </c>
      <c r="F61" s="71"/>
      <c r="G61" s="71">
        <f>Source!AU544</f>
        <v>36</v>
      </c>
      <c r="H61" s="72"/>
      <c r="I61" s="73"/>
      <c r="J61" s="72"/>
      <c r="K61" s="73"/>
      <c r="L61" s="72">
        <f>SUM(BA54:BA62)</f>
        <v>1749.84</v>
      </c>
    </row>
    <row r="62" spans="1:82" ht="13.8" x14ac:dyDescent="0.25">
      <c r="C62" s="77" t="s">
        <v>825</v>
      </c>
      <c r="D62" s="77"/>
      <c r="E62" s="77"/>
      <c r="F62" s="77"/>
      <c r="G62" s="77"/>
      <c r="H62" s="77"/>
      <c r="I62" s="78">
        <f>IF(E54&lt;&gt;0,K62/E54, 0)</f>
        <v>1458.1985714285713</v>
      </c>
      <c r="J62" s="78"/>
      <c r="K62" s="78">
        <f>L55+L60+L61</f>
        <v>10207.39</v>
      </c>
      <c r="L62" s="78"/>
      <c r="AD62">
        <f>ROUND((Source!AT544/100)*((ROUND(SUMIF(SmtRes!AQ283:'SmtRes'!AQ284,"=1",SmtRes!AD283:'SmtRes'!AD284)*Source!I544, 2)+ROUND(SUMIF(SmtRes!AQ283:'SmtRes'!AQ284,"=1",SmtRes!AC283:'SmtRes'!AC284)*Source!I544, 2))), 2)</f>
        <v>7193.78</v>
      </c>
      <c r="AE62">
        <f>ROUND((Source!AU544/100)*((ROUND(SUMIF(SmtRes!AQ283:'SmtRes'!AQ284,"=1",SmtRes!AD283:'SmtRes'!AD284)*Source!I544, 2)+ROUND(SUMIF(SmtRes!AQ283:'SmtRes'!AQ284,"=1",SmtRes!AC283:'SmtRes'!AC284)*Source!I544, 2))), 2)</f>
        <v>3499.68</v>
      </c>
      <c r="AN62" s="74">
        <f>L55+L60+L61</f>
        <v>10207.39</v>
      </c>
      <c r="AO62">
        <f>0</f>
        <v>0</v>
      </c>
      <c r="AQ62" t="s">
        <v>826</v>
      </c>
      <c r="AR62" s="74">
        <f>L55</f>
        <v>4860.66</v>
      </c>
      <c r="AT62">
        <f>0</f>
        <v>0</v>
      </c>
      <c r="AV62" t="s">
        <v>826</v>
      </c>
      <c r="AW62">
        <f>0</f>
        <v>0</v>
      </c>
      <c r="AZ62">
        <f>Source!X544</f>
        <v>3596.89</v>
      </c>
      <c r="BA62">
        <f>Source!Y544</f>
        <v>1749.84</v>
      </c>
      <c r="BR62" s="74">
        <f>K62</f>
        <v>10207.39</v>
      </c>
      <c r="BU62">
        <f>ROUND(K62*80/100, 2)</f>
        <v>8165.91</v>
      </c>
      <c r="BV62" s="74">
        <f>K62-BU62</f>
        <v>2041.4799999999996</v>
      </c>
      <c r="CB62">
        <f>Source!BM544</f>
        <v>200001</v>
      </c>
      <c r="CC62" t="str">
        <f>Source!E544</f>
        <v>1</v>
      </c>
      <c r="CD62">
        <v>4</v>
      </c>
    </row>
    <row r="63" spans="1:82" ht="43.2" x14ac:dyDescent="0.25">
      <c r="A63" s="60" t="s">
        <v>28</v>
      </c>
      <c r="B63" s="62" t="s">
        <v>916</v>
      </c>
      <c r="C63" s="62" t="str">
        <f>Source!G546</f>
        <v>Проверка наличия цепи между заземлителями и заземленными элементами</v>
      </c>
      <c r="D63" s="63" t="str">
        <f>Source!H546</f>
        <v>100 измерений</v>
      </c>
      <c r="E63" s="64">
        <f>Source!K546</f>
        <v>0.14000000000000001</v>
      </c>
      <c r="F63" s="64"/>
      <c r="G63" s="64">
        <f>Source!I546</f>
        <v>0.14000000000000001</v>
      </c>
      <c r="H63" s="66"/>
      <c r="I63" s="65"/>
      <c r="J63" s="66"/>
      <c r="K63" s="65"/>
      <c r="L63" s="66"/>
    </row>
    <row r="64" spans="1:82" ht="14.4" x14ac:dyDescent="0.25">
      <c r="A64" s="61"/>
      <c r="B64" s="64">
        <v>1</v>
      </c>
      <c r="C64" s="61" t="s">
        <v>816</v>
      </c>
      <c r="D64" s="63" t="s">
        <v>568</v>
      </c>
      <c r="E64" s="67"/>
      <c r="F64" s="64"/>
      <c r="G64" s="67">
        <f>Source!U546</f>
        <v>1.8144</v>
      </c>
      <c r="H64" s="64"/>
      <c r="I64" s="64"/>
      <c r="J64" s="64"/>
      <c r="K64" s="64"/>
      <c r="L64" s="68">
        <f>SUM(L65:L66)-SUMIF(CE65:CE66, 1, L65:L66)</f>
        <v>1259.8899999999999</v>
      </c>
    </row>
    <row r="65" spans="1:82" ht="14.4" x14ac:dyDescent="0.25">
      <c r="A65" s="62"/>
      <c r="B65" s="62" t="s">
        <v>694</v>
      </c>
      <c r="C65" s="62" t="s">
        <v>695</v>
      </c>
      <c r="D65" s="63" t="s">
        <v>612</v>
      </c>
      <c r="E65" s="64">
        <v>6.48</v>
      </c>
      <c r="F65" s="64"/>
      <c r="G65" s="64">
        <f>SmtRes!CX287</f>
        <v>0.90720000000000001</v>
      </c>
      <c r="H65" s="66"/>
      <c r="I65" s="65"/>
      <c r="J65" s="66">
        <f>SmtRes!CZ287</f>
        <v>702.18</v>
      </c>
      <c r="K65" s="65"/>
      <c r="L65" s="66">
        <f>SmtRes!DI287</f>
        <v>637.02</v>
      </c>
    </row>
    <row r="66" spans="1:82" ht="14.4" x14ac:dyDescent="0.25">
      <c r="A66" s="62"/>
      <c r="B66" s="62" t="s">
        <v>696</v>
      </c>
      <c r="C66" s="69" t="s">
        <v>697</v>
      </c>
      <c r="D66" s="70" t="s">
        <v>612</v>
      </c>
      <c r="E66" s="71">
        <v>6.48</v>
      </c>
      <c r="F66" s="71"/>
      <c r="G66" s="71">
        <f>SmtRes!CX288</f>
        <v>0.90720000000000001</v>
      </c>
      <c r="H66" s="72"/>
      <c r="I66" s="73"/>
      <c r="J66" s="72">
        <f>SmtRes!CZ288</f>
        <v>686.58</v>
      </c>
      <c r="K66" s="73"/>
      <c r="L66" s="72">
        <f>SmtRes!DI288</f>
        <v>622.87</v>
      </c>
    </row>
    <row r="67" spans="1:82" ht="14.4" x14ac:dyDescent="0.25">
      <c r="A67" s="62"/>
      <c r="B67" s="62"/>
      <c r="C67" s="75" t="s">
        <v>821</v>
      </c>
      <c r="D67" s="63"/>
      <c r="E67" s="64"/>
      <c r="F67" s="64"/>
      <c r="G67" s="64"/>
      <c r="H67" s="66"/>
      <c r="I67" s="65"/>
      <c r="J67" s="66"/>
      <c r="K67" s="65"/>
      <c r="L67" s="66">
        <f>L64</f>
        <v>1259.8899999999999</v>
      </c>
    </row>
    <row r="68" spans="1:82" ht="14.4" x14ac:dyDescent="0.25">
      <c r="A68" s="62"/>
      <c r="B68" s="62"/>
      <c r="C68" s="62" t="s">
        <v>822</v>
      </c>
      <c r="D68" s="63"/>
      <c r="E68" s="64"/>
      <c r="F68" s="64"/>
      <c r="G68" s="64"/>
      <c r="H68" s="66"/>
      <c r="I68" s="65"/>
      <c r="J68" s="66"/>
      <c r="K68" s="65"/>
      <c r="L68" s="66">
        <f>SUM(AR63:AR71)+SUM(AS63:AS71)+SUM(AT63:AT71)+SUM(AU63:AU71)+SUM(AV63:AV71)</f>
        <v>1259.8899999999999</v>
      </c>
    </row>
    <row r="69" spans="1:82" ht="14.4" x14ac:dyDescent="0.25">
      <c r="A69" s="62"/>
      <c r="B69" s="62" t="s">
        <v>309</v>
      </c>
      <c r="C69" s="62" t="s">
        <v>914</v>
      </c>
      <c r="D69" s="63" t="s">
        <v>120</v>
      </c>
      <c r="E69" s="64">
        <f>Source!BZ546</f>
        <v>74</v>
      </c>
      <c r="F69" s="64"/>
      <c r="G69" s="64">
        <f>Source!AT546</f>
        <v>74</v>
      </c>
      <c r="H69" s="66"/>
      <c r="I69" s="65"/>
      <c r="J69" s="66"/>
      <c r="K69" s="65"/>
      <c r="L69" s="66">
        <f>SUM(AZ63:AZ71)</f>
        <v>932.32</v>
      </c>
    </row>
    <row r="70" spans="1:82" ht="14.4" x14ac:dyDescent="0.25">
      <c r="A70" s="69"/>
      <c r="B70" s="69" t="s">
        <v>310</v>
      </c>
      <c r="C70" s="69" t="s">
        <v>915</v>
      </c>
      <c r="D70" s="70" t="s">
        <v>120</v>
      </c>
      <c r="E70" s="71">
        <f>Source!CA546</f>
        <v>36</v>
      </c>
      <c r="F70" s="71"/>
      <c r="G70" s="71">
        <f>Source!AU546</f>
        <v>36</v>
      </c>
      <c r="H70" s="72"/>
      <c r="I70" s="73"/>
      <c r="J70" s="72"/>
      <c r="K70" s="73"/>
      <c r="L70" s="72">
        <f>SUM(BA63:BA71)</f>
        <v>453.56</v>
      </c>
    </row>
    <row r="71" spans="1:82" ht="13.8" x14ac:dyDescent="0.25">
      <c r="C71" s="77" t="s">
        <v>825</v>
      </c>
      <c r="D71" s="77"/>
      <c r="E71" s="77"/>
      <c r="F71" s="77"/>
      <c r="G71" s="77"/>
      <c r="H71" s="77"/>
      <c r="I71" s="78">
        <f>IF(E63&lt;&gt;0,K71/E63, 0)</f>
        <v>18898.357142857141</v>
      </c>
      <c r="J71" s="78"/>
      <c r="K71" s="78">
        <f>L64+L69+L70</f>
        <v>2645.77</v>
      </c>
      <c r="L71" s="78"/>
      <c r="AD71">
        <f>ROUND((Source!AT546/100)*((ROUND(SUMIF(SmtRes!AQ287:'SmtRes'!AQ288,"=1",SmtRes!AD287:'SmtRes'!AD288)*Source!I546, 2)+ROUND(SUMIF(SmtRes!AQ287:'SmtRes'!AQ288,"=1",SmtRes!AC287:'SmtRes'!AC288)*Source!I546, 2))), 2)</f>
        <v>143.88</v>
      </c>
      <c r="AE71">
        <f>ROUND((Source!AU546/100)*((ROUND(SUMIF(SmtRes!AQ287:'SmtRes'!AQ288,"=1",SmtRes!AD287:'SmtRes'!AD288)*Source!I546, 2)+ROUND(SUMIF(SmtRes!AQ287:'SmtRes'!AQ288,"=1",SmtRes!AC287:'SmtRes'!AC288)*Source!I546, 2))), 2)</f>
        <v>69.989999999999995</v>
      </c>
      <c r="AN71" s="74">
        <f>L64+L69+L70</f>
        <v>2645.77</v>
      </c>
      <c r="AO71">
        <f>0</f>
        <v>0</v>
      </c>
      <c r="AQ71" t="s">
        <v>826</v>
      </c>
      <c r="AR71" s="74">
        <f>L64</f>
        <v>1259.8899999999999</v>
      </c>
      <c r="AT71">
        <f>0</f>
        <v>0</v>
      </c>
      <c r="AV71" t="s">
        <v>826</v>
      </c>
      <c r="AW71">
        <f>0</f>
        <v>0</v>
      </c>
      <c r="AZ71">
        <f>Source!X546</f>
        <v>932.32</v>
      </c>
      <c r="BA71">
        <f>Source!Y546</f>
        <v>453.56</v>
      </c>
      <c r="BR71" s="74">
        <f>K71</f>
        <v>2645.77</v>
      </c>
      <c r="BU71">
        <f>ROUND(K71*80/100, 2)</f>
        <v>2116.62</v>
      </c>
      <c r="BV71" s="74">
        <f>K71-BU71</f>
        <v>529.15000000000009</v>
      </c>
      <c r="CB71">
        <f>Source!BM546</f>
        <v>200001</v>
      </c>
      <c r="CC71" t="str">
        <f>Source!E546</f>
        <v>2</v>
      </c>
      <c r="CD71">
        <v>4</v>
      </c>
    </row>
    <row r="72" spans="1:82" ht="27.6" x14ac:dyDescent="0.25">
      <c r="A72" s="60" t="s">
        <v>32</v>
      </c>
      <c r="B72" s="62" t="s">
        <v>919</v>
      </c>
      <c r="C72" s="62" t="str">
        <f>Source!G548</f>
        <v>Разъединитель трехполюсный напряжением: до 20 кВ</v>
      </c>
      <c r="D72" s="63" t="str">
        <f>Source!H548</f>
        <v>ШТ</v>
      </c>
      <c r="E72" s="64">
        <f>Source!K548</f>
        <v>1</v>
      </c>
      <c r="F72" s="64"/>
      <c r="G72" s="64">
        <f>Source!I548</f>
        <v>1</v>
      </c>
      <c r="H72" s="66"/>
      <c r="I72" s="65"/>
      <c r="J72" s="66"/>
      <c r="K72" s="65"/>
      <c r="L72" s="66"/>
    </row>
    <row r="73" spans="1:82" ht="14.4" x14ac:dyDescent="0.25">
      <c r="A73" s="61"/>
      <c r="B73" s="64">
        <v>1</v>
      </c>
      <c r="C73" s="61" t="s">
        <v>816</v>
      </c>
      <c r="D73" s="63" t="s">
        <v>568</v>
      </c>
      <c r="E73" s="67"/>
      <c r="F73" s="64"/>
      <c r="G73" s="67">
        <f>Source!U548</f>
        <v>5.4</v>
      </c>
      <c r="H73" s="64"/>
      <c r="I73" s="64"/>
      <c r="J73" s="64"/>
      <c r="K73" s="64"/>
      <c r="L73" s="68">
        <f>SUM(L74:L76)-SUMIF(CE74:CE76, 1, L74:L76)</f>
        <v>3581.13</v>
      </c>
    </row>
    <row r="74" spans="1:82" ht="14.4" x14ac:dyDescent="0.25">
      <c r="A74" s="62"/>
      <c r="B74" s="62" t="s">
        <v>615</v>
      </c>
      <c r="C74" s="62" t="s">
        <v>616</v>
      </c>
      <c r="D74" s="63" t="s">
        <v>612</v>
      </c>
      <c r="E74" s="64">
        <v>1.08</v>
      </c>
      <c r="F74" s="64"/>
      <c r="G74" s="64">
        <f>SmtRes!CX291</f>
        <v>1.08</v>
      </c>
      <c r="H74" s="66"/>
      <c r="I74" s="65"/>
      <c r="J74" s="66">
        <f>SmtRes!CZ291</f>
        <v>522.73</v>
      </c>
      <c r="K74" s="65"/>
      <c r="L74" s="66">
        <f>SmtRes!DI291</f>
        <v>564.54999999999995</v>
      </c>
    </row>
    <row r="75" spans="1:82" ht="14.4" x14ac:dyDescent="0.25">
      <c r="A75" s="62"/>
      <c r="B75" s="62" t="s">
        <v>698</v>
      </c>
      <c r="C75" s="62" t="s">
        <v>699</v>
      </c>
      <c r="D75" s="63" t="s">
        <v>612</v>
      </c>
      <c r="E75" s="64">
        <v>1.08</v>
      </c>
      <c r="F75" s="64"/>
      <c r="G75" s="64">
        <f>SmtRes!CX292</f>
        <v>1.08</v>
      </c>
      <c r="H75" s="66"/>
      <c r="I75" s="65"/>
      <c r="J75" s="66">
        <f>SmtRes!CZ292</f>
        <v>499.33</v>
      </c>
      <c r="K75" s="65"/>
      <c r="L75" s="66">
        <f>SmtRes!DI292</f>
        <v>539.28</v>
      </c>
    </row>
    <row r="76" spans="1:82" ht="14.4" x14ac:dyDescent="0.25">
      <c r="A76" s="62"/>
      <c r="B76" s="62" t="s">
        <v>700</v>
      </c>
      <c r="C76" s="69" t="s">
        <v>701</v>
      </c>
      <c r="D76" s="70" t="s">
        <v>612</v>
      </c>
      <c r="E76" s="71">
        <v>3.24</v>
      </c>
      <c r="F76" s="71"/>
      <c r="G76" s="71">
        <f>SmtRes!CX293</f>
        <v>3.24</v>
      </c>
      <c r="H76" s="72"/>
      <c r="I76" s="73"/>
      <c r="J76" s="72">
        <f>SmtRes!CZ293</f>
        <v>764.6</v>
      </c>
      <c r="K76" s="73"/>
      <c r="L76" s="72">
        <f>SmtRes!DI293</f>
        <v>2477.3000000000002</v>
      </c>
    </row>
    <row r="77" spans="1:82" ht="14.4" x14ac:dyDescent="0.25">
      <c r="A77" s="62"/>
      <c r="B77" s="62"/>
      <c r="C77" s="75" t="s">
        <v>821</v>
      </c>
      <c r="D77" s="63"/>
      <c r="E77" s="64"/>
      <c r="F77" s="64"/>
      <c r="G77" s="64"/>
      <c r="H77" s="66"/>
      <c r="I77" s="65"/>
      <c r="J77" s="66"/>
      <c r="K77" s="65"/>
      <c r="L77" s="66">
        <f>L73</f>
        <v>3581.13</v>
      </c>
    </row>
    <row r="78" spans="1:82" ht="14.4" x14ac:dyDescent="0.25">
      <c r="A78" s="62"/>
      <c r="B78" s="62"/>
      <c r="C78" s="62" t="s">
        <v>822</v>
      </c>
      <c r="D78" s="63"/>
      <c r="E78" s="64"/>
      <c r="F78" s="64"/>
      <c r="G78" s="64"/>
      <c r="H78" s="66"/>
      <c r="I78" s="65"/>
      <c r="J78" s="66"/>
      <c r="K78" s="65"/>
      <c r="L78" s="66">
        <f>SUM(AR72:AR81)+SUM(AS72:AS81)+SUM(AT72:AT81)+SUM(AU72:AU81)+SUM(AV72:AV81)</f>
        <v>3581.13</v>
      </c>
    </row>
    <row r="79" spans="1:82" ht="14.4" x14ac:dyDescent="0.25">
      <c r="A79" s="62"/>
      <c r="B79" s="62" t="s">
        <v>309</v>
      </c>
      <c r="C79" s="62" t="s">
        <v>914</v>
      </c>
      <c r="D79" s="63" t="s">
        <v>120</v>
      </c>
      <c r="E79" s="64">
        <f>Source!BZ548</f>
        <v>74</v>
      </c>
      <c r="F79" s="64"/>
      <c r="G79" s="64">
        <f>Source!AT548</f>
        <v>74</v>
      </c>
      <c r="H79" s="66"/>
      <c r="I79" s="65"/>
      <c r="J79" s="66"/>
      <c r="K79" s="65"/>
      <c r="L79" s="66">
        <f>SUM(AZ72:AZ81)</f>
        <v>2650.04</v>
      </c>
    </row>
    <row r="80" spans="1:82" ht="14.4" x14ac:dyDescent="0.25">
      <c r="A80" s="69"/>
      <c r="B80" s="69" t="s">
        <v>310</v>
      </c>
      <c r="C80" s="69" t="s">
        <v>915</v>
      </c>
      <c r="D80" s="70" t="s">
        <v>120</v>
      </c>
      <c r="E80" s="71">
        <f>Source!CA548</f>
        <v>36</v>
      </c>
      <c r="F80" s="71"/>
      <c r="G80" s="71">
        <f>Source!AU548</f>
        <v>36</v>
      </c>
      <c r="H80" s="72"/>
      <c r="I80" s="73"/>
      <c r="J80" s="72"/>
      <c r="K80" s="73"/>
      <c r="L80" s="72">
        <f>SUM(BA72:BA81)</f>
        <v>1289.21</v>
      </c>
    </row>
    <row r="81" spans="1:82" ht="13.8" x14ac:dyDescent="0.25">
      <c r="C81" s="77" t="s">
        <v>825</v>
      </c>
      <c r="D81" s="77"/>
      <c r="E81" s="77"/>
      <c r="F81" s="77"/>
      <c r="G81" s="77"/>
      <c r="H81" s="77"/>
      <c r="I81" s="78">
        <f>IF(E72&lt;&gt;0,K81/E72, 0)</f>
        <v>7520.38</v>
      </c>
      <c r="J81" s="78"/>
      <c r="K81" s="78">
        <f>L73+L79+L80</f>
        <v>7520.38</v>
      </c>
      <c r="L81" s="78"/>
      <c r="AD81">
        <f>ROUND((Source!AT548/100)*((ROUND(SUMIF(SmtRes!AQ291:'SmtRes'!AQ293,"=1",SmtRes!AD291:'SmtRes'!AD293)*Source!I548, 2)+ROUND(SUMIF(SmtRes!AQ291:'SmtRes'!AQ293,"=1",SmtRes!AC291:'SmtRes'!AC293)*Source!I548, 2))), 2)</f>
        <v>1322.13</v>
      </c>
      <c r="AE81">
        <f>ROUND((Source!AU548/100)*((ROUND(SUMIF(SmtRes!AQ291:'SmtRes'!AQ293,"=1",SmtRes!AD291:'SmtRes'!AD293)*Source!I548, 2)+ROUND(SUMIF(SmtRes!AQ291:'SmtRes'!AQ293,"=1",SmtRes!AC291:'SmtRes'!AC293)*Source!I548, 2))), 2)</f>
        <v>643.20000000000005</v>
      </c>
      <c r="AN81" s="74">
        <f>L73+L79+L80</f>
        <v>7520.38</v>
      </c>
      <c r="AO81">
        <f>0</f>
        <v>0</v>
      </c>
      <c r="AQ81" t="s">
        <v>826</v>
      </c>
      <c r="AR81" s="74">
        <f>L73</f>
        <v>3581.13</v>
      </c>
      <c r="AT81">
        <f>0</f>
        <v>0</v>
      </c>
      <c r="AV81" t="s">
        <v>826</v>
      </c>
      <c r="AW81">
        <f>0</f>
        <v>0</v>
      </c>
      <c r="AZ81">
        <f>Source!X548</f>
        <v>2650.04</v>
      </c>
      <c r="BA81">
        <f>Source!Y548</f>
        <v>1289.21</v>
      </c>
      <c r="BR81" s="74">
        <f>K81</f>
        <v>7520.38</v>
      </c>
      <c r="BU81">
        <f>ROUND(K81*80/100, 2)</f>
        <v>6016.3</v>
      </c>
      <c r="BV81" s="74">
        <f>K81-BU81</f>
        <v>1504.08</v>
      </c>
      <c r="CB81">
        <f>Source!BM548</f>
        <v>200001</v>
      </c>
      <c r="CC81" t="str">
        <f>Source!E548</f>
        <v>3</v>
      </c>
      <c r="CD81">
        <v>4</v>
      </c>
    </row>
    <row r="82" spans="1:82" ht="41.4" x14ac:dyDescent="0.25">
      <c r="A82" s="60" t="s">
        <v>36</v>
      </c>
      <c r="B82" s="62" t="s">
        <v>920</v>
      </c>
      <c r="C82" s="62" t="str">
        <f>Source!G550</f>
        <v>Фазировка электрической линии или трансформатора с сетью напряжением: свыше 1 кВ</v>
      </c>
      <c r="D82" s="63" t="str">
        <f>Source!H550</f>
        <v>ШТ</v>
      </c>
      <c r="E82" s="64">
        <f>Source!K550</f>
        <v>1</v>
      </c>
      <c r="F82" s="64"/>
      <c r="G82" s="64">
        <f>Source!I550</f>
        <v>1</v>
      </c>
      <c r="H82" s="66"/>
      <c r="I82" s="65"/>
      <c r="J82" s="66"/>
      <c r="K82" s="65"/>
      <c r="L82" s="66"/>
    </row>
    <row r="83" spans="1:82" ht="14.4" x14ac:dyDescent="0.25">
      <c r="A83" s="61"/>
      <c r="B83" s="64">
        <v>1</v>
      </c>
      <c r="C83" s="61" t="s">
        <v>816</v>
      </c>
      <c r="D83" s="63" t="s">
        <v>568</v>
      </c>
      <c r="E83" s="67"/>
      <c r="F83" s="64"/>
      <c r="G83" s="67">
        <f>Source!U550</f>
        <v>1.62</v>
      </c>
      <c r="H83" s="64"/>
      <c r="I83" s="64"/>
      <c r="J83" s="64"/>
      <c r="K83" s="64"/>
      <c r="L83" s="68">
        <f>SUM(L84:L85)-SUMIF(CE84:CE85, 1, L84:L85)</f>
        <v>1124.9000000000001</v>
      </c>
    </row>
    <row r="84" spans="1:82" ht="14.4" x14ac:dyDescent="0.25">
      <c r="A84" s="62"/>
      <c r="B84" s="62" t="s">
        <v>694</v>
      </c>
      <c r="C84" s="62" t="s">
        <v>695</v>
      </c>
      <c r="D84" s="63" t="s">
        <v>612</v>
      </c>
      <c r="E84" s="64">
        <v>0.81</v>
      </c>
      <c r="F84" s="64"/>
      <c r="G84" s="64">
        <f>SmtRes!CX297</f>
        <v>0.81</v>
      </c>
      <c r="H84" s="66"/>
      <c r="I84" s="65"/>
      <c r="J84" s="66">
        <f>SmtRes!CZ297</f>
        <v>702.18</v>
      </c>
      <c r="K84" s="65"/>
      <c r="L84" s="66">
        <f>SmtRes!DI297</f>
        <v>568.77</v>
      </c>
    </row>
    <row r="85" spans="1:82" ht="14.4" x14ac:dyDescent="0.25">
      <c r="A85" s="62"/>
      <c r="B85" s="62" t="s">
        <v>696</v>
      </c>
      <c r="C85" s="69" t="s">
        <v>697</v>
      </c>
      <c r="D85" s="70" t="s">
        <v>612</v>
      </c>
      <c r="E85" s="71">
        <v>0.81</v>
      </c>
      <c r="F85" s="71"/>
      <c r="G85" s="71">
        <f>SmtRes!CX298</f>
        <v>0.81</v>
      </c>
      <c r="H85" s="72"/>
      <c r="I85" s="73"/>
      <c r="J85" s="72">
        <f>SmtRes!CZ298</f>
        <v>686.58</v>
      </c>
      <c r="K85" s="73"/>
      <c r="L85" s="72">
        <f>SmtRes!DI298</f>
        <v>556.13</v>
      </c>
    </row>
    <row r="86" spans="1:82" ht="14.4" x14ac:dyDescent="0.25">
      <c r="A86" s="62"/>
      <c r="B86" s="62"/>
      <c r="C86" s="75" t="s">
        <v>821</v>
      </c>
      <c r="D86" s="63"/>
      <c r="E86" s="64"/>
      <c r="F86" s="64"/>
      <c r="G86" s="64"/>
      <c r="H86" s="66"/>
      <c r="I86" s="65"/>
      <c r="J86" s="66"/>
      <c r="K86" s="65"/>
      <c r="L86" s="66">
        <f>L83</f>
        <v>1124.9000000000001</v>
      </c>
    </row>
    <row r="87" spans="1:82" ht="14.4" x14ac:dyDescent="0.25">
      <c r="A87" s="62"/>
      <c r="B87" s="62"/>
      <c r="C87" s="62" t="s">
        <v>822</v>
      </c>
      <c r="D87" s="63"/>
      <c r="E87" s="64"/>
      <c r="F87" s="64"/>
      <c r="G87" s="64"/>
      <c r="H87" s="66"/>
      <c r="I87" s="65"/>
      <c r="J87" s="66"/>
      <c r="K87" s="65"/>
      <c r="L87" s="66">
        <f>SUM(AR82:AR90)+SUM(AS82:AS90)+SUM(AT82:AT90)+SUM(AU82:AU90)+SUM(AV82:AV90)</f>
        <v>1124.9000000000001</v>
      </c>
    </row>
    <row r="88" spans="1:82" ht="14.4" x14ac:dyDescent="0.25">
      <c r="A88" s="62"/>
      <c r="B88" s="62" t="s">
        <v>309</v>
      </c>
      <c r="C88" s="62" t="s">
        <v>914</v>
      </c>
      <c r="D88" s="63" t="s">
        <v>120</v>
      </c>
      <c r="E88" s="64">
        <f>Source!BZ550</f>
        <v>74</v>
      </c>
      <c r="F88" s="64"/>
      <c r="G88" s="64">
        <f>Source!AT550</f>
        <v>74</v>
      </c>
      <c r="H88" s="66"/>
      <c r="I88" s="65"/>
      <c r="J88" s="66"/>
      <c r="K88" s="65"/>
      <c r="L88" s="66">
        <f>SUM(AZ82:AZ90)</f>
        <v>832.43</v>
      </c>
    </row>
    <row r="89" spans="1:82" ht="14.4" x14ac:dyDescent="0.25">
      <c r="A89" s="69"/>
      <c r="B89" s="69" t="s">
        <v>310</v>
      </c>
      <c r="C89" s="69" t="s">
        <v>915</v>
      </c>
      <c r="D89" s="70" t="s">
        <v>120</v>
      </c>
      <c r="E89" s="71">
        <f>Source!CA550</f>
        <v>36</v>
      </c>
      <c r="F89" s="71"/>
      <c r="G89" s="71">
        <f>Source!AU550</f>
        <v>36</v>
      </c>
      <c r="H89" s="72"/>
      <c r="I89" s="73"/>
      <c r="J89" s="72"/>
      <c r="K89" s="73"/>
      <c r="L89" s="72">
        <f>SUM(BA82:BA90)</f>
        <v>404.96</v>
      </c>
    </row>
    <row r="90" spans="1:82" ht="13.8" x14ac:dyDescent="0.25">
      <c r="C90" s="77" t="s">
        <v>825</v>
      </c>
      <c r="D90" s="77"/>
      <c r="E90" s="77"/>
      <c r="F90" s="77"/>
      <c r="G90" s="77"/>
      <c r="H90" s="77"/>
      <c r="I90" s="78">
        <f>IF(E82&lt;&gt;0,K90/E82, 0)</f>
        <v>2362.29</v>
      </c>
      <c r="J90" s="78"/>
      <c r="K90" s="78">
        <f>L83+L88+L89</f>
        <v>2362.29</v>
      </c>
      <c r="L90" s="78"/>
      <c r="AD90">
        <f>ROUND((Source!AT550/100)*((ROUND(SUMIF(SmtRes!AQ297:'SmtRes'!AQ298,"=1",SmtRes!AD297:'SmtRes'!AD298)*Source!I550, 2)+ROUND(SUMIF(SmtRes!AQ297:'SmtRes'!AQ298,"=1",SmtRes!AC297:'SmtRes'!AC298)*Source!I550, 2))), 2)</f>
        <v>1027.68</v>
      </c>
      <c r="AE90">
        <f>ROUND((Source!AU550/100)*((ROUND(SUMIF(SmtRes!AQ297:'SmtRes'!AQ298,"=1",SmtRes!AD297:'SmtRes'!AD298)*Source!I550, 2)+ROUND(SUMIF(SmtRes!AQ297:'SmtRes'!AQ298,"=1",SmtRes!AC297:'SmtRes'!AC298)*Source!I550, 2))), 2)</f>
        <v>499.95</v>
      </c>
      <c r="AN90" s="74">
        <f>L83+L88+L89</f>
        <v>2362.29</v>
      </c>
      <c r="AO90">
        <f>0</f>
        <v>0</v>
      </c>
      <c r="AQ90" t="s">
        <v>826</v>
      </c>
      <c r="AR90" s="74">
        <f>L83</f>
        <v>1124.9000000000001</v>
      </c>
      <c r="AT90">
        <f>0</f>
        <v>0</v>
      </c>
      <c r="AV90" t="s">
        <v>826</v>
      </c>
      <c r="AW90">
        <f>0</f>
        <v>0</v>
      </c>
      <c r="AZ90">
        <f>Source!X550</f>
        <v>832.43</v>
      </c>
      <c r="BA90">
        <f>Source!Y550</f>
        <v>404.96</v>
      </c>
      <c r="BR90" s="74">
        <f>K90</f>
        <v>2362.29</v>
      </c>
      <c r="BU90">
        <f>ROUND(K90*80/100, 2)</f>
        <v>1889.83</v>
      </c>
      <c r="BV90" s="74">
        <f>K90-BU90</f>
        <v>472.46000000000004</v>
      </c>
      <c r="CB90">
        <f>Source!BM550</f>
        <v>200001</v>
      </c>
      <c r="CC90" t="str">
        <f>Source!E550</f>
        <v>4</v>
      </c>
      <c r="CD90">
        <v>4</v>
      </c>
    </row>
    <row r="91" spans="1:82" ht="28.8" x14ac:dyDescent="0.25">
      <c r="A91" s="60" t="s">
        <v>84</v>
      </c>
      <c r="B91" s="62" t="s">
        <v>921</v>
      </c>
      <c r="C91" s="62" t="str">
        <f>Source!G554</f>
        <v>Измерение токов утечки: или пробивного напряжения разрядника (Разрядник)</v>
      </c>
      <c r="D91" s="63" t="str">
        <f>Source!H554</f>
        <v>измерение</v>
      </c>
      <c r="E91" s="64">
        <f>Source!K554</f>
        <v>5</v>
      </c>
      <c r="F91" s="64"/>
      <c r="G91" s="64">
        <f>Source!I554</f>
        <v>5</v>
      </c>
      <c r="H91" s="66"/>
      <c r="I91" s="65"/>
      <c r="J91" s="66"/>
      <c r="K91" s="65"/>
      <c r="L91" s="66"/>
    </row>
    <row r="92" spans="1:82" ht="14.4" x14ac:dyDescent="0.25">
      <c r="A92" s="61"/>
      <c r="B92" s="64">
        <v>1</v>
      </c>
      <c r="C92" s="61" t="s">
        <v>816</v>
      </c>
      <c r="D92" s="63" t="s">
        <v>568</v>
      </c>
      <c r="E92" s="67"/>
      <c r="F92" s="64"/>
      <c r="G92" s="67">
        <f>Source!U554</f>
        <v>8.1</v>
      </c>
      <c r="H92" s="64"/>
      <c r="I92" s="64"/>
      <c r="J92" s="64"/>
      <c r="K92" s="64"/>
      <c r="L92" s="68">
        <f>SUM(L93:L94)-SUMIF(CE93:CE94, 1, L93:L94)</f>
        <v>5624.48</v>
      </c>
    </row>
    <row r="93" spans="1:82" ht="14.4" x14ac:dyDescent="0.25">
      <c r="A93" s="62"/>
      <c r="B93" s="62" t="s">
        <v>694</v>
      </c>
      <c r="C93" s="62" t="s">
        <v>695</v>
      </c>
      <c r="D93" s="63" t="s">
        <v>612</v>
      </c>
      <c r="E93" s="64">
        <v>0.81</v>
      </c>
      <c r="F93" s="64"/>
      <c r="G93" s="64">
        <f>SmtRes!CX305</f>
        <v>4.05</v>
      </c>
      <c r="H93" s="66"/>
      <c r="I93" s="65"/>
      <c r="J93" s="66">
        <f>SmtRes!CZ305</f>
        <v>702.18</v>
      </c>
      <c r="K93" s="65"/>
      <c r="L93" s="66">
        <f>SmtRes!DI305</f>
        <v>2843.83</v>
      </c>
    </row>
    <row r="94" spans="1:82" ht="14.4" x14ac:dyDescent="0.25">
      <c r="A94" s="62"/>
      <c r="B94" s="62" t="s">
        <v>696</v>
      </c>
      <c r="C94" s="69" t="s">
        <v>697</v>
      </c>
      <c r="D94" s="70" t="s">
        <v>612</v>
      </c>
      <c r="E94" s="71">
        <v>0.81</v>
      </c>
      <c r="F94" s="71"/>
      <c r="G94" s="71">
        <f>SmtRes!CX306</f>
        <v>4.05</v>
      </c>
      <c r="H94" s="72"/>
      <c r="I94" s="73"/>
      <c r="J94" s="72">
        <f>SmtRes!CZ306</f>
        <v>686.58</v>
      </c>
      <c r="K94" s="73"/>
      <c r="L94" s="72">
        <f>SmtRes!DI306</f>
        <v>2780.65</v>
      </c>
    </row>
    <row r="95" spans="1:82" ht="14.4" x14ac:dyDescent="0.25">
      <c r="A95" s="62"/>
      <c r="B95" s="62"/>
      <c r="C95" s="75" t="s">
        <v>821</v>
      </c>
      <c r="D95" s="63"/>
      <c r="E95" s="64"/>
      <c r="F95" s="64"/>
      <c r="G95" s="64"/>
      <c r="H95" s="66"/>
      <c r="I95" s="65"/>
      <c r="J95" s="66"/>
      <c r="K95" s="65"/>
      <c r="L95" s="66">
        <f>L92</f>
        <v>5624.48</v>
      </c>
    </row>
    <row r="96" spans="1:82" ht="14.4" x14ac:dyDescent="0.25">
      <c r="A96" s="62"/>
      <c r="B96" s="62"/>
      <c r="C96" s="62" t="s">
        <v>822</v>
      </c>
      <c r="D96" s="63"/>
      <c r="E96" s="64"/>
      <c r="F96" s="64"/>
      <c r="G96" s="64"/>
      <c r="H96" s="66"/>
      <c r="I96" s="65"/>
      <c r="J96" s="66"/>
      <c r="K96" s="65"/>
      <c r="L96" s="66">
        <f>SUM(AR91:AR99)+SUM(AS91:AS99)+SUM(AT91:AT99)+SUM(AU91:AU99)+SUM(AV91:AV99)</f>
        <v>5624.48</v>
      </c>
    </row>
    <row r="97" spans="1:82" ht="14.4" x14ac:dyDescent="0.25">
      <c r="A97" s="62"/>
      <c r="B97" s="62" t="s">
        <v>309</v>
      </c>
      <c r="C97" s="62" t="s">
        <v>914</v>
      </c>
      <c r="D97" s="63" t="s">
        <v>120</v>
      </c>
      <c r="E97" s="64">
        <f>Source!BZ554</f>
        <v>74</v>
      </c>
      <c r="F97" s="64"/>
      <c r="G97" s="64">
        <f>Source!AT554</f>
        <v>74</v>
      </c>
      <c r="H97" s="66"/>
      <c r="I97" s="65"/>
      <c r="J97" s="66"/>
      <c r="K97" s="65"/>
      <c r="L97" s="66">
        <f>SUM(AZ91:AZ99)</f>
        <v>4162.12</v>
      </c>
    </row>
    <row r="98" spans="1:82" ht="14.4" x14ac:dyDescent="0.25">
      <c r="A98" s="69"/>
      <c r="B98" s="69" t="s">
        <v>310</v>
      </c>
      <c r="C98" s="69" t="s">
        <v>915</v>
      </c>
      <c r="D98" s="70" t="s">
        <v>120</v>
      </c>
      <c r="E98" s="71">
        <f>Source!CA554</f>
        <v>36</v>
      </c>
      <c r="F98" s="71"/>
      <c r="G98" s="71">
        <f>Source!AU554</f>
        <v>36</v>
      </c>
      <c r="H98" s="72"/>
      <c r="I98" s="73"/>
      <c r="J98" s="72"/>
      <c r="K98" s="73"/>
      <c r="L98" s="72">
        <f>SUM(BA91:BA99)</f>
        <v>2024.81</v>
      </c>
    </row>
    <row r="99" spans="1:82" ht="13.8" x14ac:dyDescent="0.25">
      <c r="C99" s="77" t="s">
        <v>825</v>
      </c>
      <c r="D99" s="77"/>
      <c r="E99" s="77"/>
      <c r="F99" s="77"/>
      <c r="G99" s="77"/>
      <c r="H99" s="77"/>
      <c r="I99" s="78">
        <f>IF(E91&lt;&gt;0,K99/E91, 0)</f>
        <v>2362.2819999999997</v>
      </c>
      <c r="J99" s="78"/>
      <c r="K99" s="78">
        <f>L92+L97+L98</f>
        <v>11811.409999999998</v>
      </c>
      <c r="L99" s="78"/>
      <c r="AD99">
        <f>ROUND((Source!AT554/100)*((ROUND(SUMIF(SmtRes!AQ305:'SmtRes'!AQ306,"=1",SmtRes!AD305:'SmtRes'!AD306)*Source!I554, 2)+ROUND(SUMIF(SmtRes!AQ305:'SmtRes'!AQ306,"=1",SmtRes!AC305:'SmtRes'!AC306)*Source!I554, 2))), 2)</f>
        <v>5138.41</v>
      </c>
      <c r="AE99">
        <f>ROUND((Source!AU554/100)*((ROUND(SUMIF(SmtRes!AQ305:'SmtRes'!AQ306,"=1",SmtRes!AD305:'SmtRes'!AD306)*Source!I554, 2)+ROUND(SUMIF(SmtRes!AQ305:'SmtRes'!AQ306,"=1",SmtRes!AC305:'SmtRes'!AC306)*Source!I554, 2))), 2)</f>
        <v>2499.77</v>
      </c>
      <c r="AN99" s="74">
        <f>L92+L97+L98</f>
        <v>11811.409999999998</v>
      </c>
      <c r="AO99">
        <f>0</f>
        <v>0</v>
      </c>
      <c r="AQ99" t="s">
        <v>826</v>
      </c>
      <c r="AR99" s="74">
        <f>L92</f>
        <v>5624.48</v>
      </c>
      <c r="AT99">
        <f>0</f>
        <v>0</v>
      </c>
      <c r="AV99" t="s">
        <v>826</v>
      </c>
      <c r="AW99">
        <f>0</f>
        <v>0</v>
      </c>
      <c r="AZ99">
        <f>Source!X554</f>
        <v>4162.12</v>
      </c>
      <c r="BA99">
        <f>Source!Y554</f>
        <v>2024.81</v>
      </c>
      <c r="BR99" s="74">
        <f>K99</f>
        <v>11811.409999999998</v>
      </c>
      <c r="BU99">
        <f>ROUND(K99*80/100, 2)</f>
        <v>9449.1299999999992</v>
      </c>
      <c r="BV99" s="74">
        <f>K99-BU99</f>
        <v>2362.2799999999988</v>
      </c>
      <c r="CB99">
        <f>Source!BM554</f>
        <v>200001</v>
      </c>
      <c r="CC99" t="str">
        <f>Source!E554</f>
        <v>6</v>
      </c>
      <c r="CD99">
        <v>4</v>
      </c>
    </row>
    <row r="101" spans="1:82" ht="13.8" x14ac:dyDescent="0.25">
      <c r="A101" s="81"/>
      <c r="B101" s="82"/>
      <c r="C101" s="83" t="s">
        <v>844</v>
      </c>
      <c r="D101" s="83"/>
      <c r="E101" s="83"/>
      <c r="F101" s="83"/>
      <c r="G101" s="83"/>
      <c r="H101" s="83"/>
      <c r="I101" s="68"/>
      <c r="J101" s="81"/>
      <c r="K101" s="84"/>
      <c r="L101" s="68">
        <f>L103+L104+L110+L114</f>
        <v>16451.059999999998</v>
      </c>
    </row>
    <row r="102" spans="1:82" ht="13.8" x14ac:dyDescent="0.25">
      <c r="A102" s="76"/>
      <c r="B102" s="79"/>
      <c r="C102" s="85" t="s">
        <v>845</v>
      </c>
      <c r="D102" s="80"/>
      <c r="E102" s="80"/>
      <c r="F102" s="80"/>
      <c r="G102" s="80"/>
      <c r="H102" s="80"/>
      <c r="I102" s="66"/>
      <c r="J102" s="76"/>
      <c r="K102" s="64"/>
      <c r="L102" s="66"/>
    </row>
    <row r="103" spans="1:82" ht="13.8" x14ac:dyDescent="0.25">
      <c r="A103" s="76"/>
      <c r="B103" s="79"/>
      <c r="C103" s="80" t="s">
        <v>846</v>
      </c>
      <c r="D103" s="80"/>
      <c r="E103" s="80"/>
      <c r="F103" s="80"/>
      <c r="G103" s="80"/>
      <c r="H103" s="80"/>
      <c r="I103" s="66"/>
      <c r="J103" s="76"/>
      <c r="K103" s="64"/>
      <c r="L103" s="66">
        <f>SUM(AR53:AR99)</f>
        <v>16451.059999999998</v>
      </c>
    </row>
    <row r="104" spans="1:82" ht="13.8" hidden="1" x14ac:dyDescent="0.25">
      <c r="A104" s="76"/>
      <c r="B104" s="79"/>
      <c r="C104" s="80" t="s">
        <v>847</v>
      </c>
      <c r="D104" s="80"/>
      <c r="E104" s="80"/>
      <c r="F104" s="80"/>
      <c r="G104" s="80"/>
      <c r="H104" s="80"/>
      <c r="I104" s="66"/>
      <c r="J104" s="76"/>
      <c r="K104" s="64"/>
      <c r="L104" s="66">
        <f>L106+L109+L108</f>
        <v>0</v>
      </c>
    </row>
    <row r="105" spans="1:82" ht="13.8" hidden="1" x14ac:dyDescent="0.25">
      <c r="A105" s="76"/>
      <c r="B105" s="79"/>
      <c r="C105" s="85" t="s">
        <v>848</v>
      </c>
      <c r="D105" s="80"/>
      <c r="E105" s="80"/>
      <c r="F105" s="80"/>
      <c r="G105" s="80"/>
      <c r="H105" s="80"/>
      <c r="I105" s="66"/>
      <c r="J105" s="76"/>
      <c r="K105" s="64"/>
      <c r="L105" s="66"/>
    </row>
    <row r="106" spans="1:82" ht="13.8" hidden="1" x14ac:dyDescent="0.25">
      <c r="A106" s="76"/>
      <c r="B106" s="79"/>
      <c r="C106" s="80" t="s">
        <v>847</v>
      </c>
      <c r="D106" s="80"/>
      <c r="E106" s="80"/>
      <c r="F106" s="80"/>
      <c r="G106" s="80"/>
      <c r="H106" s="80"/>
      <c r="I106" s="66"/>
      <c r="J106" s="76"/>
      <c r="K106" s="64"/>
      <c r="L106" s="66">
        <f>SUM(AO53:AO99)</f>
        <v>0</v>
      </c>
    </row>
    <row r="107" spans="1:82" ht="13.8" hidden="1" x14ac:dyDescent="0.25">
      <c r="A107" s="76"/>
      <c r="B107" s="79"/>
      <c r="C107" s="85" t="s">
        <v>849</v>
      </c>
      <c r="D107" s="80"/>
      <c r="E107" s="80"/>
      <c r="F107" s="80"/>
      <c r="G107" s="80"/>
      <c r="H107" s="80"/>
      <c r="I107" s="66"/>
      <c r="J107" s="76"/>
      <c r="K107" s="64"/>
      <c r="L107" s="66"/>
    </row>
    <row r="108" spans="1:82" ht="13.8" hidden="1" x14ac:dyDescent="0.25">
      <c r="A108" s="76"/>
      <c r="B108" s="79"/>
      <c r="C108" s="80" t="s">
        <v>869</v>
      </c>
      <c r="D108" s="80"/>
      <c r="E108" s="80"/>
      <c r="F108" s="80"/>
      <c r="G108" s="80"/>
      <c r="H108" s="80"/>
      <c r="I108" s="66"/>
      <c r="J108" s="76"/>
      <c r="K108" s="64"/>
      <c r="L108" s="66">
        <f>SUM(AT53:AT99)</f>
        <v>0</v>
      </c>
    </row>
    <row r="109" spans="1:82" ht="13.8" hidden="1" x14ac:dyDescent="0.25">
      <c r="A109" s="76"/>
      <c r="B109" s="79"/>
      <c r="C109" s="80" t="s">
        <v>850</v>
      </c>
      <c r="D109" s="80"/>
      <c r="E109" s="80"/>
      <c r="F109" s="80"/>
      <c r="G109" s="80"/>
      <c r="H109" s="80"/>
      <c r="I109" s="66"/>
      <c r="J109" s="76"/>
      <c r="K109" s="64"/>
      <c r="L109" s="66">
        <f>SUM(AV53:AV99)</f>
        <v>0</v>
      </c>
    </row>
    <row r="110" spans="1:82" ht="13.8" hidden="1" x14ac:dyDescent="0.25">
      <c r="A110" s="76"/>
      <c r="B110" s="79"/>
      <c r="C110" s="80" t="s">
        <v>851</v>
      </c>
      <c r="D110" s="80"/>
      <c r="E110" s="80"/>
      <c r="F110" s="80"/>
      <c r="G110" s="80"/>
      <c r="H110" s="80"/>
      <c r="I110" s="66"/>
      <c r="J110" s="76"/>
      <c r="K110" s="64"/>
      <c r="L110" s="66">
        <f>L112+L113</f>
        <v>0</v>
      </c>
    </row>
    <row r="111" spans="1:82" ht="13.8" hidden="1" x14ac:dyDescent="0.25">
      <c r="A111" s="76"/>
      <c r="B111" s="79"/>
      <c r="C111" s="85" t="s">
        <v>848</v>
      </c>
      <c r="D111" s="80"/>
      <c r="E111" s="80"/>
      <c r="F111" s="80"/>
      <c r="G111" s="80"/>
      <c r="H111" s="80"/>
      <c r="I111" s="66"/>
      <c r="J111" s="76"/>
      <c r="K111" s="64"/>
      <c r="L111" s="66"/>
    </row>
    <row r="112" spans="1:82" ht="13.8" hidden="1" x14ac:dyDescent="0.25">
      <c r="A112" s="76"/>
      <c r="B112" s="79"/>
      <c r="C112" s="80" t="s">
        <v>852</v>
      </c>
      <c r="D112" s="80"/>
      <c r="E112" s="80"/>
      <c r="F112" s="80"/>
      <c r="G112" s="80"/>
      <c r="H112" s="80"/>
      <c r="I112" s="66"/>
      <c r="J112" s="76"/>
      <c r="K112" s="64"/>
      <c r="L112" s="66">
        <f>SUM(AW53:AW99)-SUM(BK53:BK99)</f>
        <v>0</v>
      </c>
    </row>
    <row r="113" spans="1:12" ht="13.8" hidden="1" x14ac:dyDescent="0.25">
      <c r="A113" s="76"/>
      <c r="B113" s="79"/>
      <c r="C113" s="80" t="s">
        <v>853</v>
      </c>
      <c r="D113" s="80"/>
      <c r="E113" s="80"/>
      <c r="F113" s="80"/>
      <c r="G113" s="80"/>
      <c r="H113" s="80"/>
      <c r="I113" s="66"/>
      <c r="J113" s="76"/>
      <c r="K113" s="64"/>
      <c r="L113" s="66">
        <f>SUM(BC53:BC99)</f>
        <v>0</v>
      </c>
    </row>
    <row r="114" spans="1:12" ht="13.8" hidden="1" x14ac:dyDescent="0.25">
      <c r="A114" s="76"/>
      <c r="B114" s="79"/>
      <c r="C114" s="80" t="s">
        <v>854</v>
      </c>
      <c r="D114" s="80"/>
      <c r="E114" s="80"/>
      <c r="F114" s="80"/>
      <c r="G114" s="80"/>
      <c r="H114" s="80"/>
      <c r="I114" s="66"/>
      <c r="J114" s="76"/>
      <c r="K114" s="64"/>
      <c r="L114" s="66">
        <f>SUM(BB53:BB99)</f>
        <v>0</v>
      </c>
    </row>
    <row r="115" spans="1:12" ht="13.8" x14ac:dyDescent="0.25">
      <c r="A115" s="76"/>
      <c r="B115" s="79"/>
      <c r="C115" s="80" t="s">
        <v>855</v>
      </c>
      <c r="D115" s="80"/>
      <c r="E115" s="80"/>
      <c r="F115" s="80"/>
      <c r="G115" s="80"/>
      <c r="H115" s="80"/>
      <c r="I115" s="66"/>
      <c r="J115" s="76"/>
      <c r="K115" s="64"/>
      <c r="L115" s="66">
        <f>SUM(AR53:AR99)+SUM(AT53:AT99)+SUM(AV53:AV99)</f>
        <v>16451.059999999998</v>
      </c>
    </row>
    <row r="116" spans="1:12" ht="13.8" x14ac:dyDescent="0.25">
      <c r="A116" s="76"/>
      <c r="B116" s="79"/>
      <c r="C116" s="80" t="s">
        <v>856</v>
      </c>
      <c r="D116" s="80"/>
      <c r="E116" s="80"/>
      <c r="F116" s="80"/>
      <c r="G116" s="80"/>
      <c r="H116" s="80"/>
      <c r="I116" s="66"/>
      <c r="J116" s="76"/>
      <c r="K116" s="64"/>
      <c r="L116" s="66">
        <f>SUM(AZ53:AZ99)</f>
        <v>12173.8</v>
      </c>
    </row>
    <row r="117" spans="1:12" ht="13.8" x14ac:dyDescent="0.25">
      <c r="A117" s="76"/>
      <c r="B117" s="79"/>
      <c r="C117" s="80" t="s">
        <v>857</v>
      </c>
      <c r="D117" s="80"/>
      <c r="E117" s="80"/>
      <c r="F117" s="80"/>
      <c r="G117" s="80"/>
      <c r="H117" s="80"/>
      <c r="I117" s="66"/>
      <c r="J117" s="76"/>
      <c r="K117" s="64"/>
      <c r="L117" s="66">
        <f>SUM(BA53:BA99)</f>
        <v>5922.38</v>
      </c>
    </row>
    <row r="118" spans="1:12" ht="13.8" hidden="1" x14ac:dyDescent="0.25">
      <c r="A118" s="76"/>
      <c r="B118" s="79"/>
      <c r="C118" s="80" t="s">
        <v>858</v>
      </c>
      <c r="D118" s="80"/>
      <c r="E118" s="80"/>
      <c r="F118" s="80"/>
      <c r="G118" s="80"/>
      <c r="H118" s="80"/>
      <c r="I118" s="66"/>
      <c r="J118" s="76"/>
      <c r="K118" s="64"/>
      <c r="L118" s="66">
        <f>L120+L121</f>
        <v>0</v>
      </c>
    </row>
    <row r="119" spans="1:12" ht="13.8" hidden="1" x14ac:dyDescent="0.25">
      <c r="A119" s="76"/>
      <c r="B119" s="79"/>
      <c r="C119" s="85" t="s">
        <v>845</v>
      </c>
      <c r="D119" s="80"/>
      <c r="E119" s="80"/>
      <c r="F119" s="80"/>
      <c r="G119" s="80"/>
      <c r="H119" s="80"/>
      <c r="I119" s="66"/>
      <c r="J119" s="76"/>
      <c r="K119" s="64"/>
      <c r="L119" s="66"/>
    </row>
    <row r="120" spans="1:12" ht="13.8" hidden="1" x14ac:dyDescent="0.25">
      <c r="A120" s="76"/>
      <c r="B120" s="79"/>
      <c r="C120" s="80" t="s">
        <v>859</v>
      </c>
      <c r="D120" s="80"/>
      <c r="E120" s="80"/>
      <c r="F120" s="80"/>
      <c r="G120" s="80"/>
      <c r="H120" s="80"/>
      <c r="I120" s="66"/>
      <c r="J120" s="76"/>
      <c r="K120" s="64"/>
      <c r="L120" s="66">
        <f>SUM(BK53:BK99)</f>
        <v>0</v>
      </c>
    </row>
    <row r="121" spans="1:12" ht="13.8" hidden="1" x14ac:dyDescent="0.25">
      <c r="A121" s="76"/>
      <c r="B121" s="79"/>
      <c r="C121" s="80" t="s">
        <v>860</v>
      </c>
      <c r="D121" s="80"/>
      <c r="E121" s="80"/>
      <c r="F121" s="80"/>
      <c r="G121" s="80"/>
      <c r="H121" s="80"/>
      <c r="I121" s="66"/>
      <c r="J121" s="76"/>
      <c r="K121" s="64"/>
      <c r="L121" s="66">
        <f>SUM(BD53:BD99)</f>
        <v>0</v>
      </c>
    </row>
    <row r="122" spans="1:12" ht="13.8" hidden="1" x14ac:dyDescent="0.25">
      <c r="A122" s="76"/>
      <c r="B122" s="79"/>
      <c r="C122" s="80" t="s">
        <v>861</v>
      </c>
      <c r="D122" s="80"/>
      <c r="E122" s="80"/>
      <c r="F122" s="80"/>
      <c r="G122" s="80"/>
      <c r="H122" s="80"/>
      <c r="I122" s="66"/>
      <c r="J122" s="76"/>
      <c r="K122" s="64"/>
      <c r="L122" s="66"/>
    </row>
    <row r="123" spans="1:12" ht="13.8" hidden="1" x14ac:dyDescent="0.25">
      <c r="A123" s="76"/>
      <c r="B123" s="79"/>
      <c r="C123" s="80" t="s">
        <v>862</v>
      </c>
      <c r="D123" s="80"/>
      <c r="E123" s="80"/>
      <c r="F123" s="80"/>
      <c r="G123" s="80"/>
      <c r="H123" s="80"/>
      <c r="I123" s="66"/>
      <c r="J123" s="76"/>
      <c r="K123" s="64"/>
      <c r="L123" s="66">
        <f>SUM(BO53:BO99)</f>
        <v>0</v>
      </c>
    </row>
    <row r="124" spans="1:12" ht="13.8" x14ac:dyDescent="0.25">
      <c r="A124" s="81"/>
      <c r="B124" s="82"/>
      <c r="C124" s="83" t="s">
        <v>863</v>
      </c>
      <c r="D124" s="83"/>
      <c r="E124" s="83"/>
      <c r="F124" s="83"/>
      <c r="G124" s="83"/>
      <c r="H124" s="83"/>
      <c r="I124" s="68"/>
      <c r="J124" s="81"/>
      <c r="K124" s="84"/>
      <c r="L124" s="68">
        <f>L101+L116+L117+L118+L122+L123</f>
        <v>34547.24</v>
      </c>
    </row>
    <row r="125" spans="1:12" ht="13.8" x14ac:dyDescent="0.25">
      <c r="A125" s="76"/>
      <c r="B125" s="79"/>
      <c r="C125" s="85" t="s">
        <v>864</v>
      </c>
      <c r="D125" s="80"/>
      <c r="E125" s="80"/>
      <c r="F125" s="80"/>
      <c r="G125" s="80"/>
      <c r="H125" s="80"/>
      <c r="I125" s="66"/>
      <c r="J125" s="76"/>
      <c r="K125" s="64"/>
      <c r="L125" s="66"/>
    </row>
    <row r="126" spans="1:12" ht="13.8" hidden="1" x14ac:dyDescent="0.25">
      <c r="A126" s="76"/>
      <c r="B126" s="79"/>
      <c r="C126" s="80" t="s">
        <v>865</v>
      </c>
      <c r="D126" s="80"/>
      <c r="E126" s="80"/>
      <c r="F126" s="80"/>
      <c r="G126" s="80"/>
      <c r="H126" s="80"/>
      <c r="I126" s="66"/>
      <c r="J126" s="76"/>
      <c r="K126" s="64"/>
      <c r="L126" s="66">
        <f>SUM(AX53:AX99)</f>
        <v>0</v>
      </c>
    </row>
    <row r="127" spans="1:12" ht="13.8" hidden="1" x14ac:dyDescent="0.25">
      <c r="A127" s="76"/>
      <c r="B127" s="79"/>
      <c r="C127" s="80" t="s">
        <v>866</v>
      </c>
      <c r="D127" s="80"/>
      <c r="E127" s="80"/>
      <c r="F127" s="80"/>
      <c r="G127" s="80"/>
      <c r="H127" s="80"/>
      <c r="I127" s="66"/>
      <c r="J127" s="76"/>
      <c r="K127" s="64"/>
      <c r="L127" s="66">
        <f>SUM(AY53:AY99)</f>
        <v>0</v>
      </c>
    </row>
    <row r="128" spans="1:12" ht="13.8" x14ac:dyDescent="0.25">
      <c r="A128" s="76"/>
      <c r="B128" s="79"/>
      <c r="C128" s="80" t="s">
        <v>867</v>
      </c>
      <c r="D128" s="80"/>
      <c r="E128" s="80"/>
      <c r="F128" s="86"/>
      <c r="G128" s="67">
        <f>Source!F581</f>
        <v>23.9344</v>
      </c>
      <c r="H128" s="76"/>
      <c r="I128" s="76"/>
      <c r="J128" s="76"/>
      <c r="K128" s="76"/>
      <c r="L128" s="76"/>
    </row>
    <row r="129" spans="1:12" ht="13.8" hidden="1" customHeight="1" x14ac:dyDescent="0.25">
      <c r="A129" s="76"/>
      <c r="B129" s="79"/>
      <c r="C129" s="80" t="s">
        <v>868</v>
      </c>
      <c r="D129" s="80"/>
      <c r="E129" s="80"/>
      <c r="F129" s="86"/>
      <c r="G129" s="67">
        <f>Source!F582</f>
        <v>0</v>
      </c>
      <c r="H129" s="76"/>
      <c r="I129" s="76"/>
      <c r="J129" s="76"/>
      <c r="K129" s="76"/>
      <c r="L129" s="76"/>
    </row>
    <row r="132" spans="1:12" ht="13.8" x14ac:dyDescent="0.25">
      <c r="A132" s="88"/>
      <c r="B132" s="89"/>
      <c r="C132" s="90" t="s">
        <v>894</v>
      </c>
      <c r="D132" s="90"/>
      <c r="E132" s="90"/>
      <c r="F132" s="90"/>
      <c r="G132" s="90"/>
      <c r="H132" s="90"/>
      <c r="I132" s="91"/>
      <c r="J132" s="88"/>
      <c r="K132" s="92"/>
      <c r="L132" s="91"/>
    </row>
    <row r="134" spans="1:12" ht="13.8" hidden="1" x14ac:dyDescent="0.25">
      <c r="A134" s="81"/>
      <c r="B134" s="82"/>
      <c r="C134" s="83" t="s">
        <v>895</v>
      </c>
      <c r="D134" s="83"/>
      <c r="E134" s="83"/>
      <c r="F134" s="83"/>
      <c r="G134" s="83"/>
      <c r="H134" s="83"/>
      <c r="I134" s="68"/>
      <c r="J134" s="81"/>
      <c r="K134" s="84"/>
      <c r="L134" s="68">
        <f>L136+L151+L152</f>
        <v>0</v>
      </c>
    </row>
    <row r="135" spans="1:12" ht="13.8" hidden="1" x14ac:dyDescent="0.25">
      <c r="A135" s="76"/>
      <c r="B135" s="79"/>
      <c r="C135" s="85" t="s">
        <v>845</v>
      </c>
      <c r="D135" s="80"/>
      <c r="E135" s="80"/>
      <c r="F135" s="80"/>
      <c r="G135" s="80"/>
      <c r="H135" s="80"/>
      <c r="I135" s="66"/>
      <c r="J135" s="76"/>
      <c r="K135" s="64"/>
      <c r="L135" s="66"/>
    </row>
    <row r="136" spans="1:12" ht="13.8" hidden="1" x14ac:dyDescent="0.25">
      <c r="A136" s="76"/>
      <c r="B136" s="79"/>
      <c r="C136" s="80" t="s">
        <v>896</v>
      </c>
      <c r="D136" s="80"/>
      <c r="E136" s="80"/>
      <c r="F136" s="80"/>
      <c r="G136" s="80"/>
      <c r="H136" s="80"/>
      <c r="I136" s="66"/>
      <c r="J136" s="76"/>
      <c r="K136" s="64"/>
      <c r="L136" s="66">
        <f>L138+L139+L145+L149</f>
        <v>0</v>
      </c>
    </row>
    <row r="137" spans="1:12" ht="13.8" hidden="1" x14ac:dyDescent="0.25">
      <c r="A137" s="76"/>
      <c r="B137" s="79"/>
      <c r="C137" s="85" t="s">
        <v>845</v>
      </c>
      <c r="D137" s="80"/>
      <c r="E137" s="80"/>
      <c r="F137" s="80"/>
      <c r="G137" s="80"/>
      <c r="H137" s="80"/>
      <c r="I137" s="66"/>
      <c r="J137" s="76"/>
      <c r="K137" s="64"/>
      <c r="L137" s="66"/>
    </row>
    <row r="138" spans="1:12" ht="13.8" hidden="1" x14ac:dyDescent="0.25">
      <c r="A138" s="76"/>
      <c r="B138" s="79"/>
      <c r="C138" s="80" t="s">
        <v>897</v>
      </c>
      <c r="D138" s="80"/>
      <c r="E138" s="80"/>
      <c r="F138" s="80"/>
      <c r="G138" s="80"/>
      <c r="H138" s="80"/>
      <c r="I138" s="66"/>
      <c r="J138" s="76"/>
      <c r="K138" s="64"/>
      <c r="L138" s="66">
        <f>SUMIF(CD52:CD130, 1, AR52:AR130)</f>
        <v>0</v>
      </c>
    </row>
    <row r="139" spans="1:12" ht="13.8" hidden="1" x14ac:dyDescent="0.25">
      <c r="A139" s="76"/>
      <c r="B139" s="79"/>
      <c r="C139" s="80" t="s">
        <v>847</v>
      </c>
      <c r="D139" s="80"/>
      <c r="E139" s="80"/>
      <c r="F139" s="80"/>
      <c r="G139" s="80"/>
      <c r="H139" s="80"/>
      <c r="I139" s="66"/>
      <c r="J139" s="76"/>
      <c r="K139" s="64"/>
      <c r="L139" s="66">
        <f>L141+L144+L143</f>
        <v>0</v>
      </c>
    </row>
    <row r="140" spans="1:12" ht="13.8" hidden="1" x14ac:dyDescent="0.25">
      <c r="A140" s="76"/>
      <c r="B140" s="79"/>
      <c r="C140" s="85" t="s">
        <v>848</v>
      </c>
      <c r="D140" s="80"/>
      <c r="E140" s="80"/>
      <c r="F140" s="80"/>
      <c r="G140" s="80"/>
      <c r="H140" s="80"/>
      <c r="I140" s="66"/>
      <c r="J140" s="76"/>
      <c r="K140" s="64"/>
      <c r="L140" s="66"/>
    </row>
    <row r="141" spans="1:12" ht="13.8" hidden="1" x14ac:dyDescent="0.25">
      <c r="A141" s="76"/>
      <c r="B141" s="79"/>
      <c r="C141" s="80" t="s">
        <v>847</v>
      </c>
      <c r="D141" s="80"/>
      <c r="E141" s="80"/>
      <c r="F141" s="80"/>
      <c r="G141" s="80"/>
      <c r="H141" s="80"/>
      <c r="I141" s="66"/>
      <c r="J141" s="76"/>
      <c r="K141" s="64"/>
      <c r="L141" s="66">
        <f>SUMIF(CD52:CD130, 1, AO52:AO130)</f>
        <v>0</v>
      </c>
    </row>
    <row r="142" spans="1:12" ht="13.8" hidden="1" x14ac:dyDescent="0.25">
      <c r="A142" s="76"/>
      <c r="B142" s="79"/>
      <c r="C142" s="85" t="s">
        <v>849</v>
      </c>
      <c r="D142" s="80"/>
      <c r="E142" s="80"/>
      <c r="F142" s="80"/>
      <c r="G142" s="80"/>
      <c r="H142" s="80"/>
      <c r="I142" s="66"/>
      <c r="J142" s="76"/>
      <c r="K142" s="64"/>
      <c r="L142" s="66"/>
    </row>
    <row r="143" spans="1:12" ht="13.8" hidden="1" x14ac:dyDescent="0.25">
      <c r="A143" s="76"/>
      <c r="B143" s="79"/>
      <c r="C143" s="80" t="s">
        <v>869</v>
      </c>
      <c r="D143" s="80"/>
      <c r="E143" s="80"/>
      <c r="F143" s="80"/>
      <c r="G143" s="80"/>
      <c r="H143" s="80"/>
      <c r="I143" s="66"/>
      <c r="J143" s="76"/>
      <c r="K143" s="64"/>
      <c r="L143" s="66">
        <f>SUMIF(CD52:CD130, 1, AT52:AT130)</f>
        <v>0</v>
      </c>
    </row>
    <row r="144" spans="1:12" ht="13.8" hidden="1" x14ac:dyDescent="0.25">
      <c r="A144" s="76"/>
      <c r="B144" s="79"/>
      <c r="C144" s="80" t="s">
        <v>850</v>
      </c>
      <c r="D144" s="80"/>
      <c r="E144" s="80"/>
      <c r="F144" s="80"/>
      <c r="G144" s="80"/>
      <c r="H144" s="80"/>
      <c r="I144" s="66"/>
      <c r="J144" s="76"/>
      <c r="K144" s="64"/>
      <c r="L144" s="66">
        <f>SUMIF(CD52:CD130, 1, AV52:AV130)</f>
        <v>0</v>
      </c>
    </row>
    <row r="145" spans="1:12" ht="13.8" hidden="1" x14ac:dyDescent="0.25">
      <c r="A145" s="76"/>
      <c r="B145" s="79"/>
      <c r="C145" s="80" t="s">
        <v>851</v>
      </c>
      <c r="D145" s="80"/>
      <c r="E145" s="80"/>
      <c r="F145" s="80"/>
      <c r="G145" s="80"/>
      <c r="H145" s="80"/>
      <c r="I145" s="66"/>
      <c r="J145" s="76"/>
      <c r="K145" s="64"/>
      <c r="L145" s="66">
        <f>L147+L148</f>
        <v>0</v>
      </c>
    </row>
    <row r="146" spans="1:12" ht="13.8" hidden="1" x14ac:dyDescent="0.25">
      <c r="A146" s="76"/>
      <c r="B146" s="79"/>
      <c r="C146" s="85" t="s">
        <v>848</v>
      </c>
      <c r="D146" s="80"/>
      <c r="E146" s="80"/>
      <c r="F146" s="80"/>
      <c r="G146" s="80"/>
      <c r="H146" s="80"/>
      <c r="I146" s="66"/>
      <c r="J146" s="76"/>
      <c r="K146" s="64"/>
      <c r="L146" s="66"/>
    </row>
    <row r="147" spans="1:12" ht="13.8" hidden="1" x14ac:dyDescent="0.25">
      <c r="A147" s="76"/>
      <c r="B147" s="79"/>
      <c r="C147" s="80" t="s">
        <v>852</v>
      </c>
      <c r="D147" s="80"/>
      <c r="E147" s="80"/>
      <c r="F147" s="80"/>
      <c r="G147" s="80"/>
      <c r="H147" s="80"/>
      <c r="I147" s="66"/>
      <c r="J147" s="76"/>
      <c r="K147" s="64"/>
      <c r="L147" s="66">
        <f>SUMIF(CD52:CD130, 1, AW52:AW130)-SUMIF(CD52:CD130, 1, BK52:BK130)</f>
        <v>0</v>
      </c>
    </row>
    <row r="148" spans="1:12" ht="13.8" hidden="1" x14ac:dyDescent="0.25">
      <c r="A148" s="76"/>
      <c r="B148" s="79"/>
      <c r="C148" s="80" t="s">
        <v>853</v>
      </c>
      <c r="D148" s="80"/>
      <c r="E148" s="80"/>
      <c r="F148" s="80"/>
      <c r="G148" s="80"/>
      <c r="H148" s="80"/>
      <c r="I148" s="66"/>
      <c r="J148" s="76"/>
      <c r="K148" s="64"/>
      <c r="L148" s="66">
        <f>SUMIF(CD52:CD130, 1, BC52:BC130)</f>
        <v>0</v>
      </c>
    </row>
    <row r="149" spans="1:12" ht="13.8" hidden="1" x14ac:dyDescent="0.25">
      <c r="A149" s="76"/>
      <c r="B149" s="79"/>
      <c r="C149" s="80" t="s">
        <v>854</v>
      </c>
      <c r="D149" s="80"/>
      <c r="E149" s="80"/>
      <c r="F149" s="80"/>
      <c r="G149" s="80"/>
      <c r="H149" s="80"/>
      <c r="I149" s="66"/>
      <c r="J149" s="76"/>
      <c r="K149" s="64"/>
      <c r="L149" s="66">
        <f>SUMIF(CD52:CD130, 1, BB52:BB130)</f>
        <v>0</v>
      </c>
    </row>
    <row r="150" spans="1:12" ht="13.8" hidden="1" x14ac:dyDescent="0.25">
      <c r="A150" s="76"/>
      <c r="B150" s="79"/>
      <c r="C150" s="80" t="s">
        <v>898</v>
      </c>
      <c r="D150" s="80"/>
      <c r="E150" s="80"/>
      <c r="F150" s="80"/>
      <c r="G150" s="80"/>
      <c r="H150" s="80"/>
      <c r="I150" s="66"/>
      <c r="J150" s="76"/>
      <c r="K150" s="64"/>
      <c r="L150" s="66">
        <f>SUMIF(CD52:CD130, 1, AR52:AR130)+SUMIF(CD52:CD130, 1, AT52:AT130)+SUMIF(CD52:CD130, 1, AV52:AV130)</f>
        <v>0</v>
      </c>
    </row>
    <row r="151" spans="1:12" ht="13.8" hidden="1" x14ac:dyDescent="0.25">
      <c r="A151" s="76"/>
      <c r="B151" s="79"/>
      <c r="C151" s="80" t="s">
        <v>899</v>
      </c>
      <c r="D151" s="80"/>
      <c r="E151" s="80"/>
      <c r="F151" s="80"/>
      <c r="G151" s="80"/>
      <c r="H151" s="80"/>
      <c r="I151" s="66"/>
      <c r="J151" s="76"/>
      <c r="K151" s="64"/>
      <c r="L151" s="66">
        <f>SUMIF(CD52:CD130, 1, AZ52:AZ130)</f>
        <v>0</v>
      </c>
    </row>
    <row r="152" spans="1:12" ht="13.8" hidden="1" x14ac:dyDescent="0.25">
      <c r="A152" s="76"/>
      <c r="B152" s="79"/>
      <c r="C152" s="80" t="s">
        <v>900</v>
      </c>
      <c r="D152" s="80"/>
      <c r="E152" s="80"/>
      <c r="F152" s="80"/>
      <c r="G152" s="80"/>
      <c r="H152" s="80"/>
      <c r="I152" s="66"/>
      <c r="J152" s="76"/>
      <c r="K152" s="64"/>
      <c r="L152" s="66">
        <f>SUMIF(CD52:CD130, 1, BA52:BA130)</f>
        <v>0</v>
      </c>
    </row>
    <row r="153" spans="1:12" hidden="1" x14ac:dyDescent="0.25"/>
    <row r="154" spans="1:12" ht="13.8" hidden="1" x14ac:dyDescent="0.25">
      <c r="A154" s="81"/>
      <c r="B154" s="82"/>
      <c r="C154" s="83" t="s">
        <v>901</v>
      </c>
      <c r="D154" s="83"/>
      <c r="E154" s="83"/>
      <c r="F154" s="83"/>
      <c r="G154" s="83"/>
      <c r="H154" s="83"/>
      <c r="I154" s="68"/>
      <c r="J154" s="81"/>
      <c r="K154" s="84"/>
      <c r="L154" s="68">
        <f>L156+L171+L172</f>
        <v>0</v>
      </c>
    </row>
    <row r="155" spans="1:12" ht="13.8" hidden="1" x14ac:dyDescent="0.25">
      <c r="A155" s="76"/>
      <c r="B155" s="79"/>
      <c r="C155" s="85" t="s">
        <v>845</v>
      </c>
      <c r="D155" s="80"/>
      <c r="E155" s="80"/>
      <c r="F155" s="80"/>
      <c r="G155" s="80"/>
      <c r="H155" s="80"/>
      <c r="I155" s="66"/>
      <c r="J155" s="76"/>
      <c r="K155" s="64"/>
      <c r="L155" s="66"/>
    </row>
    <row r="156" spans="1:12" ht="13.8" hidden="1" x14ac:dyDescent="0.25">
      <c r="A156" s="76"/>
      <c r="B156" s="79"/>
      <c r="C156" s="80" t="s">
        <v>896</v>
      </c>
      <c r="D156" s="80"/>
      <c r="E156" s="80"/>
      <c r="F156" s="80"/>
      <c r="G156" s="80"/>
      <c r="H156" s="80"/>
      <c r="I156" s="66"/>
      <c r="J156" s="76"/>
      <c r="K156" s="64"/>
      <c r="L156" s="66">
        <f>L158+L159+L165+L169</f>
        <v>0</v>
      </c>
    </row>
    <row r="157" spans="1:12" ht="13.8" hidden="1" x14ac:dyDescent="0.25">
      <c r="A157" s="76"/>
      <c r="B157" s="79"/>
      <c r="C157" s="85" t="s">
        <v>845</v>
      </c>
      <c r="D157" s="80"/>
      <c r="E157" s="80"/>
      <c r="F157" s="80"/>
      <c r="G157" s="80"/>
      <c r="H157" s="80"/>
      <c r="I157" s="66"/>
      <c r="J157" s="76"/>
      <c r="K157" s="64"/>
      <c r="L157" s="66"/>
    </row>
    <row r="158" spans="1:12" ht="13.8" hidden="1" x14ac:dyDescent="0.25">
      <c r="A158" s="76"/>
      <c r="B158" s="79"/>
      <c r="C158" s="80" t="s">
        <v>897</v>
      </c>
      <c r="D158" s="80"/>
      <c r="E158" s="80"/>
      <c r="F158" s="80"/>
      <c r="G158" s="80"/>
      <c r="H158" s="80"/>
      <c r="I158" s="66"/>
      <c r="J158" s="76"/>
      <c r="K158" s="64"/>
      <c r="L158" s="66">
        <f>SUMIF(CD52:CD152, 2, AR52:AR152)</f>
        <v>0</v>
      </c>
    </row>
    <row r="159" spans="1:12" ht="13.8" hidden="1" x14ac:dyDescent="0.25">
      <c r="A159" s="76"/>
      <c r="B159" s="79"/>
      <c r="C159" s="80" t="s">
        <v>847</v>
      </c>
      <c r="D159" s="80"/>
      <c r="E159" s="80"/>
      <c r="F159" s="80"/>
      <c r="G159" s="80"/>
      <c r="H159" s="80"/>
      <c r="I159" s="66"/>
      <c r="J159" s="76"/>
      <c r="K159" s="64"/>
      <c r="L159" s="66">
        <f>L161+L164+L163</f>
        <v>0</v>
      </c>
    </row>
    <row r="160" spans="1:12" ht="13.8" hidden="1" x14ac:dyDescent="0.25">
      <c r="A160" s="76"/>
      <c r="B160" s="79"/>
      <c r="C160" s="85" t="s">
        <v>848</v>
      </c>
      <c r="D160" s="80"/>
      <c r="E160" s="80"/>
      <c r="F160" s="80"/>
      <c r="G160" s="80"/>
      <c r="H160" s="80"/>
      <c r="I160" s="66"/>
      <c r="J160" s="76"/>
      <c r="K160" s="64"/>
      <c r="L160" s="66"/>
    </row>
    <row r="161" spans="1:12" ht="13.8" hidden="1" x14ac:dyDescent="0.25">
      <c r="A161" s="76"/>
      <c r="B161" s="79"/>
      <c r="C161" s="80" t="s">
        <v>847</v>
      </c>
      <c r="D161" s="80"/>
      <c r="E161" s="80"/>
      <c r="F161" s="80"/>
      <c r="G161" s="80"/>
      <c r="H161" s="80"/>
      <c r="I161" s="66"/>
      <c r="J161" s="76"/>
      <c r="K161" s="64"/>
      <c r="L161" s="66">
        <f>SUMIF(CD52:CD152, 2, AO52:AO152)</f>
        <v>0</v>
      </c>
    </row>
    <row r="162" spans="1:12" ht="13.8" hidden="1" x14ac:dyDescent="0.25">
      <c r="A162" s="76"/>
      <c r="B162" s="79"/>
      <c r="C162" s="85" t="s">
        <v>849</v>
      </c>
      <c r="D162" s="80"/>
      <c r="E162" s="80"/>
      <c r="F162" s="80"/>
      <c r="G162" s="80"/>
      <c r="H162" s="80"/>
      <c r="I162" s="66"/>
      <c r="J162" s="76"/>
      <c r="K162" s="64"/>
      <c r="L162" s="66"/>
    </row>
    <row r="163" spans="1:12" ht="13.8" hidden="1" x14ac:dyDescent="0.25">
      <c r="A163" s="76"/>
      <c r="B163" s="79"/>
      <c r="C163" s="80" t="s">
        <v>869</v>
      </c>
      <c r="D163" s="80"/>
      <c r="E163" s="80"/>
      <c r="F163" s="80"/>
      <c r="G163" s="80"/>
      <c r="H163" s="80"/>
      <c r="I163" s="66"/>
      <c r="J163" s="76"/>
      <c r="K163" s="64"/>
      <c r="L163" s="66">
        <f>SUMIF(CD52:CD152, 2, AT52:AT152)</f>
        <v>0</v>
      </c>
    </row>
    <row r="164" spans="1:12" ht="13.8" hidden="1" x14ac:dyDescent="0.25">
      <c r="A164" s="76"/>
      <c r="B164" s="79"/>
      <c r="C164" s="80" t="s">
        <v>850</v>
      </c>
      <c r="D164" s="80"/>
      <c r="E164" s="80"/>
      <c r="F164" s="80"/>
      <c r="G164" s="80"/>
      <c r="H164" s="80"/>
      <c r="I164" s="66"/>
      <c r="J164" s="76"/>
      <c r="K164" s="64"/>
      <c r="L164" s="66">
        <f>SUMIF(CD52:CD152, 2, AV52:AV152)</f>
        <v>0</v>
      </c>
    </row>
    <row r="165" spans="1:12" ht="13.8" hidden="1" x14ac:dyDescent="0.25">
      <c r="A165" s="76"/>
      <c r="B165" s="79"/>
      <c r="C165" s="80" t="s">
        <v>851</v>
      </c>
      <c r="D165" s="80"/>
      <c r="E165" s="80"/>
      <c r="F165" s="80"/>
      <c r="G165" s="80"/>
      <c r="H165" s="80"/>
      <c r="I165" s="66"/>
      <c r="J165" s="76"/>
      <c r="K165" s="64"/>
      <c r="L165" s="66">
        <f>L167+L168</f>
        <v>0</v>
      </c>
    </row>
    <row r="166" spans="1:12" ht="13.8" hidden="1" x14ac:dyDescent="0.25">
      <c r="A166" s="76"/>
      <c r="B166" s="79"/>
      <c r="C166" s="85" t="s">
        <v>848</v>
      </c>
      <c r="D166" s="80"/>
      <c r="E166" s="80"/>
      <c r="F166" s="80"/>
      <c r="G166" s="80"/>
      <c r="H166" s="80"/>
      <c r="I166" s="66"/>
      <c r="J166" s="76"/>
      <c r="K166" s="64"/>
      <c r="L166" s="66"/>
    </row>
    <row r="167" spans="1:12" ht="13.8" hidden="1" x14ac:dyDescent="0.25">
      <c r="A167" s="76"/>
      <c r="B167" s="79"/>
      <c r="C167" s="80" t="s">
        <v>852</v>
      </c>
      <c r="D167" s="80"/>
      <c r="E167" s="80"/>
      <c r="F167" s="80"/>
      <c r="G167" s="80"/>
      <c r="H167" s="80"/>
      <c r="I167" s="66"/>
      <c r="J167" s="76"/>
      <c r="K167" s="64"/>
      <c r="L167" s="66">
        <f>SUMIF(CD52:CD152, 2, AW52:AW152)-SUMIF(CD52:CD152, 2, BK52:BK152)</f>
        <v>0</v>
      </c>
    </row>
    <row r="168" spans="1:12" ht="13.8" hidden="1" x14ac:dyDescent="0.25">
      <c r="A168" s="76"/>
      <c r="B168" s="79"/>
      <c r="C168" s="80" t="s">
        <v>853</v>
      </c>
      <c r="D168" s="80"/>
      <c r="E168" s="80"/>
      <c r="F168" s="80"/>
      <c r="G168" s="80"/>
      <c r="H168" s="80"/>
      <c r="I168" s="66"/>
      <c r="J168" s="76"/>
      <c r="K168" s="64"/>
      <c r="L168" s="66">
        <f>SUMIF(CD52:CD152, 2, BC52:BC152)</f>
        <v>0</v>
      </c>
    </row>
    <row r="169" spans="1:12" ht="13.8" hidden="1" x14ac:dyDescent="0.25">
      <c r="A169" s="76"/>
      <c r="B169" s="79"/>
      <c r="C169" s="80" t="s">
        <v>854</v>
      </c>
      <c r="D169" s="80"/>
      <c r="E169" s="80"/>
      <c r="F169" s="80"/>
      <c r="G169" s="80"/>
      <c r="H169" s="80"/>
      <c r="I169" s="66"/>
      <c r="J169" s="76"/>
      <c r="K169" s="64"/>
      <c r="L169" s="66">
        <f>SUMIF(CD52:CD152, 2, BB52:BB152)</f>
        <v>0</v>
      </c>
    </row>
    <row r="170" spans="1:12" ht="13.8" hidden="1" x14ac:dyDescent="0.25">
      <c r="A170" s="76"/>
      <c r="B170" s="79"/>
      <c r="C170" s="80" t="s">
        <v>898</v>
      </c>
      <c r="D170" s="80"/>
      <c r="E170" s="80"/>
      <c r="F170" s="80"/>
      <c r="G170" s="80"/>
      <c r="H170" s="80"/>
      <c r="I170" s="66"/>
      <c r="J170" s="76"/>
      <c r="K170" s="64"/>
      <c r="L170" s="66">
        <f>SUMIF(CD52:CD152, 2, AR52:AR152)+SUMIF(CD52:CD152, 2, AT52:AT152)+SUMIF(CD52:CD152, 2, AV52:AV152)</f>
        <v>0</v>
      </c>
    </row>
    <row r="171" spans="1:12" ht="13.8" hidden="1" x14ac:dyDescent="0.25">
      <c r="A171" s="76"/>
      <c r="B171" s="79"/>
      <c r="C171" s="80" t="s">
        <v>899</v>
      </c>
      <c r="D171" s="80"/>
      <c r="E171" s="80"/>
      <c r="F171" s="80"/>
      <c r="G171" s="80"/>
      <c r="H171" s="80"/>
      <c r="I171" s="66"/>
      <c r="J171" s="76"/>
      <c r="K171" s="64"/>
      <c r="L171" s="66">
        <f>SUMIF(CD52:CD152, 2, AZ52:AZ152)</f>
        <v>0</v>
      </c>
    </row>
    <row r="172" spans="1:12" ht="13.8" hidden="1" x14ac:dyDescent="0.25">
      <c r="A172" s="76"/>
      <c r="B172" s="79"/>
      <c r="C172" s="80" t="s">
        <v>900</v>
      </c>
      <c r="D172" s="80"/>
      <c r="E172" s="80"/>
      <c r="F172" s="80"/>
      <c r="G172" s="80"/>
      <c r="H172" s="80"/>
      <c r="I172" s="66"/>
      <c r="J172" s="76"/>
      <c r="K172" s="64"/>
      <c r="L172" s="66">
        <f>SUMIF(CD52:CD152, 2, BA52:BA152)</f>
        <v>0</v>
      </c>
    </row>
    <row r="173" spans="1:12" hidden="1" x14ac:dyDescent="0.25"/>
    <row r="174" spans="1:12" ht="13.8" hidden="1" x14ac:dyDescent="0.25">
      <c r="A174" s="81"/>
      <c r="B174" s="82"/>
      <c r="C174" s="83" t="s">
        <v>902</v>
      </c>
      <c r="D174" s="83"/>
      <c r="E174" s="83"/>
      <c r="F174" s="83"/>
      <c r="G174" s="83"/>
      <c r="H174" s="83"/>
      <c r="I174" s="68"/>
      <c r="J174" s="81"/>
      <c r="K174" s="84"/>
      <c r="L174" s="68">
        <f>L176+L177</f>
        <v>0</v>
      </c>
    </row>
    <row r="175" spans="1:12" ht="13.8" hidden="1" x14ac:dyDescent="0.25">
      <c r="A175" s="76"/>
      <c r="B175" s="79"/>
      <c r="C175" s="85" t="s">
        <v>845</v>
      </c>
      <c r="D175" s="80"/>
      <c r="E175" s="80"/>
      <c r="F175" s="80"/>
      <c r="G175" s="80"/>
      <c r="H175" s="80"/>
      <c r="I175" s="66"/>
      <c r="J175" s="76"/>
      <c r="K175" s="64"/>
      <c r="L175" s="66"/>
    </row>
    <row r="176" spans="1:12" ht="13.8" hidden="1" x14ac:dyDescent="0.25">
      <c r="A176" s="76"/>
      <c r="B176" s="79"/>
      <c r="C176" s="80" t="s">
        <v>859</v>
      </c>
      <c r="D176" s="80"/>
      <c r="E176" s="80"/>
      <c r="F176" s="80"/>
      <c r="G176" s="80"/>
      <c r="H176" s="80"/>
      <c r="I176" s="66"/>
      <c r="J176" s="76"/>
      <c r="K176" s="64"/>
      <c r="L176" s="66">
        <f>SUMIF(CD52:CD172, 3, BK52:BK172)</f>
        <v>0</v>
      </c>
    </row>
    <row r="177" spans="1:12" ht="13.8" hidden="1" x14ac:dyDescent="0.25">
      <c r="A177" s="76"/>
      <c r="B177" s="79"/>
      <c r="C177" s="80" t="s">
        <v>860</v>
      </c>
      <c r="D177" s="80"/>
      <c r="E177" s="80"/>
      <c r="F177" s="80"/>
      <c r="G177" s="80"/>
      <c r="H177" s="80"/>
      <c r="I177" s="66"/>
      <c r="J177" s="76"/>
      <c r="K177" s="64"/>
      <c r="L177" s="66">
        <f>SUMIF(CD52:CD172, 3, BD52:BD172)</f>
        <v>0</v>
      </c>
    </row>
    <row r="179" spans="1:12" ht="13.8" x14ac:dyDescent="0.25">
      <c r="A179" s="81"/>
      <c r="B179" s="82"/>
      <c r="C179" s="83" t="s">
        <v>903</v>
      </c>
      <c r="D179" s="83"/>
      <c r="E179" s="83"/>
      <c r="F179" s="83"/>
      <c r="G179" s="83"/>
      <c r="H179" s="83"/>
      <c r="I179" s="68"/>
      <c r="J179" s="81"/>
      <c r="K179" s="84"/>
      <c r="L179" s="68">
        <f>L185+L200+L201+L181+L182</f>
        <v>34547.24</v>
      </c>
    </row>
    <row r="180" spans="1:12" ht="13.8" x14ac:dyDescent="0.25">
      <c r="A180" s="76"/>
      <c r="B180" s="79"/>
      <c r="C180" s="85" t="s">
        <v>845</v>
      </c>
      <c r="D180" s="80"/>
      <c r="E180" s="80"/>
      <c r="F180" s="80"/>
      <c r="G180" s="80"/>
      <c r="H180" s="80"/>
      <c r="I180" s="66"/>
      <c r="J180" s="76"/>
      <c r="K180" s="64"/>
      <c r="L180" s="66"/>
    </row>
    <row r="181" spans="1:12" ht="13.8" hidden="1" x14ac:dyDescent="0.25">
      <c r="A181" s="76"/>
      <c r="B181" s="79"/>
      <c r="C181" s="80" t="s">
        <v>904</v>
      </c>
      <c r="D181" s="80"/>
      <c r="E181" s="80"/>
      <c r="F181" s="80"/>
      <c r="G181" s="80"/>
      <c r="H181" s="80"/>
      <c r="I181" s="66"/>
      <c r="J181" s="76"/>
      <c r="K181" s="64"/>
      <c r="L181" s="66"/>
    </row>
    <row r="182" spans="1:12" ht="13.8" hidden="1" x14ac:dyDescent="0.25">
      <c r="A182" s="76"/>
      <c r="B182" s="79"/>
      <c r="C182" s="80" t="s">
        <v>905</v>
      </c>
      <c r="D182" s="80"/>
      <c r="E182" s="80"/>
      <c r="F182" s="80"/>
      <c r="G182" s="80"/>
      <c r="H182" s="80"/>
      <c r="I182" s="66"/>
      <c r="J182" s="76"/>
      <c r="K182" s="64"/>
      <c r="L182" s="66">
        <f>SUM(BO52:BO177)</f>
        <v>0</v>
      </c>
    </row>
    <row r="183" spans="1:12" ht="13.8" x14ac:dyDescent="0.25">
      <c r="A183" s="76"/>
      <c r="B183" s="79"/>
      <c r="C183" s="80" t="s">
        <v>306</v>
      </c>
      <c r="D183" s="80"/>
      <c r="E183" s="80"/>
      <c r="F183" s="80"/>
      <c r="G183" s="80"/>
      <c r="H183" s="80"/>
      <c r="I183" s="66"/>
      <c r="J183" s="76"/>
      <c r="K183" s="64"/>
      <c r="L183" s="66">
        <f>L185+L200+L201</f>
        <v>34547.24</v>
      </c>
    </row>
    <row r="184" spans="1:12" ht="13.8" x14ac:dyDescent="0.25">
      <c r="A184" s="76"/>
      <c r="B184" s="79"/>
      <c r="C184" s="85" t="s">
        <v>845</v>
      </c>
      <c r="D184" s="80"/>
      <c r="E184" s="80"/>
      <c r="F184" s="80"/>
      <c r="G184" s="80"/>
      <c r="H184" s="80"/>
      <c r="I184" s="66"/>
      <c r="J184" s="76"/>
      <c r="K184" s="64"/>
      <c r="L184" s="66"/>
    </row>
    <row r="185" spans="1:12" ht="13.8" x14ac:dyDescent="0.25">
      <c r="A185" s="76"/>
      <c r="B185" s="79"/>
      <c r="C185" s="80" t="s">
        <v>896</v>
      </c>
      <c r="D185" s="80"/>
      <c r="E185" s="80"/>
      <c r="F185" s="80"/>
      <c r="G185" s="80"/>
      <c r="H185" s="80"/>
      <c r="I185" s="66"/>
      <c r="J185" s="76"/>
      <c r="K185" s="64"/>
      <c r="L185" s="66">
        <f>L187+L188+L194+L198</f>
        <v>16451.059999999998</v>
      </c>
    </row>
    <row r="186" spans="1:12" ht="13.8" x14ac:dyDescent="0.25">
      <c r="A186" s="76"/>
      <c r="B186" s="79"/>
      <c r="C186" s="85" t="s">
        <v>845</v>
      </c>
      <c r="D186" s="80"/>
      <c r="E186" s="80"/>
      <c r="F186" s="80"/>
      <c r="G186" s="80"/>
      <c r="H186" s="80"/>
      <c r="I186" s="66"/>
      <c r="J186" s="76"/>
      <c r="K186" s="64"/>
      <c r="L186" s="66"/>
    </row>
    <row r="187" spans="1:12" ht="13.8" x14ac:dyDescent="0.25">
      <c r="A187" s="76"/>
      <c r="B187" s="79"/>
      <c r="C187" s="80" t="s">
        <v>897</v>
      </c>
      <c r="D187" s="80"/>
      <c r="E187" s="80"/>
      <c r="F187" s="80"/>
      <c r="G187" s="80"/>
      <c r="H187" s="80"/>
      <c r="I187" s="66"/>
      <c r="J187" s="76"/>
      <c r="K187" s="64"/>
      <c r="L187" s="66">
        <f>SUMIF(CD52:CD177, 4, AR52:AR177)</f>
        <v>16451.059999999998</v>
      </c>
    </row>
    <row r="188" spans="1:12" ht="13.8" hidden="1" x14ac:dyDescent="0.25">
      <c r="A188" s="76"/>
      <c r="B188" s="79"/>
      <c r="C188" s="80" t="s">
        <v>847</v>
      </c>
      <c r="D188" s="80"/>
      <c r="E188" s="80"/>
      <c r="F188" s="80"/>
      <c r="G188" s="80"/>
      <c r="H188" s="80"/>
      <c r="I188" s="66"/>
      <c r="J188" s="76"/>
      <c r="K188" s="64"/>
      <c r="L188" s="66">
        <f>L190+L193+L192</f>
        <v>0</v>
      </c>
    </row>
    <row r="189" spans="1:12" ht="13.8" hidden="1" x14ac:dyDescent="0.25">
      <c r="A189" s="76"/>
      <c r="B189" s="79"/>
      <c r="C189" s="85" t="s">
        <v>848</v>
      </c>
      <c r="D189" s="80"/>
      <c r="E189" s="80"/>
      <c r="F189" s="80"/>
      <c r="G189" s="80"/>
      <c r="H189" s="80"/>
      <c r="I189" s="66"/>
      <c r="J189" s="76"/>
      <c r="K189" s="64"/>
      <c r="L189" s="66"/>
    </row>
    <row r="190" spans="1:12" ht="13.8" hidden="1" x14ac:dyDescent="0.25">
      <c r="A190" s="76"/>
      <c r="B190" s="79"/>
      <c r="C190" s="80" t="s">
        <v>847</v>
      </c>
      <c r="D190" s="80"/>
      <c r="E190" s="80"/>
      <c r="F190" s="80"/>
      <c r="G190" s="80"/>
      <c r="H190" s="80"/>
      <c r="I190" s="66"/>
      <c r="J190" s="76"/>
      <c r="K190" s="64"/>
      <c r="L190" s="66">
        <f>SUMIF(CD52:CD177, 4, AO52:AO177)</f>
        <v>0</v>
      </c>
    </row>
    <row r="191" spans="1:12" ht="13.8" hidden="1" x14ac:dyDescent="0.25">
      <c r="A191" s="76"/>
      <c r="B191" s="79"/>
      <c r="C191" s="85" t="s">
        <v>849</v>
      </c>
      <c r="D191" s="80"/>
      <c r="E191" s="80"/>
      <c r="F191" s="80"/>
      <c r="G191" s="80"/>
      <c r="H191" s="80"/>
      <c r="I191" s="66"/>
      <c r="J191" s="76"/>
      <c r="K191" s="64"/>
      <c r="L191" s="66"/>
    </row>
    <row r="192" spans="1:12" ht="13.8" hidden="1" x14ac:dyDescent="0.25">
      <c r="A192" s="76"/>
      <c r="B192" s="79"/>
      <c r="C192" s="80" t="s">
        <v>869</v>
      </c>
      <c r="D192" s="80"/>
      <c r="E192" s="80"/>
      <c r="F192" s="80"/>
      <c r="G192" s="80"/>
      <c r="H192" s="80"/>
      <c r="I192" s="66"/>
      <c r="J192" s="76"/>
      <c r="K192" s="64"/>
      <c r="L192" s="66">
        <f>SUMIF(CD52:CD177, 4, AT52:AT177)</f>
        <v>0</v>
      </c>
    </row>
    <row r="193" spans="1:12" ht="13.8" hidden="1" x14ac:dyDescent="0.25">
      <c r="A193" s="76"/>
      <c r="B193" s="79"/>
      <c r="C193" s="80" t="s">
        <v>850</v>
      </c>
      <c r="D193" s="80"/>
      <c r="E193" s="80"/>
      <c r="F193" s="80"/>
      <c r="G193" s="80"/>
      <c r="H193" s="80"/>
      <c r="I193" s="66"/>
      <c r="J193" s="76"/>
      <c r="K193" s="64"/>
      <c r="L193" s="66">
        <f>SUMIF(CD52:CD177, 4, AV52:AV177)</f>
        <v>0</v>
      </c>
    </row>
    <row r="194" spans="1:12" ht="13.8" hidden="1" x14ac:dyDescent="0.25">
      <c r="A194" s="76"/>
      <c r="B194" s="79"/>
      <c r="C194" s="80" t="s">
        <v>851</v>
      </c>
      <c r="D194" s="80"/>
      <c r="E194" s="80"/>
      <c r="F194" s="80"/>
      <c r="G194" s="80"/>
      <c r="H194" s="80"/>
      <c r="I194" s="66"/>
      <c r="J194" s="76"/>
      <c r="K194" s="64"/>
      <c r="L194" s="66">
        <f>L196+L197</f>
        <v>0</v>
      </c>
    </row>
    <row r="195" spans="1:12" ht="13.8" hidden="1" x14ac:dyDescent="0.25">
      <c r="A195" s="76"/>
      <c r="B195" s="79"/>
      <c r="C195" s="85" t="s">
        <v>848</v>
      </c>
      <c r="D195" s="80"/>
      <c r="E195" s="80"/>
      <c r="F195" s="80"/>
      <c r="G195" s="80"/>
      <c r="H195" s="80"/>
      <c r="I195" s="66"/>
      <c r="J195" s="76"/>
      <c r="K195" s="64"/>
      <c r="L195" s="66"/>
    </row>
    <row r="196" spans="1:12" ht="13.8" hidden="1" x14ac:dyDescent="0.25">
      <c r="A196" s="76"/>
      <c r="B196" s="79"/>
      <c r="C196" s="80" t="s">
        <v>852</v>
      </c>
      <c r="D196" s="80"/>
      <c r="E196" s="80"/>
      <c r="F196" s="80"/>
      <c r="G196" s="80"/>
      <c r="H196" s="80"/>
      <c r="I196" s="66"/>
      <c r="J196" s="76"/>
      <c r="K196" s="64"/>
      <c r="L196" s="66">
        <f>SUMIF(CD52:CD177, 4, AW52:AW177)-SUMIF(CD52:CD177, 4, BK52:BK177)</f>
        <v>0</v>
      </c>
    </row>
    <row r="197" spans="1:12" ht="13.8" hidden="1" x14ac:dyDescent="0.25">
      <c r="A197" s="76"/>
      <c r="B197" s="79"/>
      <c r="C197" s="80" t="s">
        <v>853</v>
      </c>
      <c r="D197" s="80"/>
      <c r="E197" s="80"/>
      <c r="F197" s="80"/>
      <c r="G197" s="80"/>
      <c r="H197" s="80"/>
      <c r="I197" s="66"/>
      <c r="J197" s="76"/>
      <c r="K197" s="64"/>
      <c r="L197" s="66">
        <f>SUMIF(CD52:CD177, 4, BC52:BC177)</f>
        <v>0</v>
      </c>
    </row>
    <row r="198" spans="1:12" ht="13.8" hidden="1" x14ac:dyDescent="0.25">
      <c r="A198" s="76"/>
      <c r="B198" s="79"/>
      <c r="C198" s="80" t="s">
        <v>854</v>
      </c>
      <c r="D198" s="80"/>
      <c r="E198" s="80"/>
      <c r="F198" s="80"/>
      <c r="G198" s="80"/>
      <c r="H198" s="80"/>
      <c r="I198" s="66"/>
      <c r="J198" s="76"/>
      <c r="K198" s="64"/>
      <c r="L198" s="66">
        <f>SUMIF(CD52:CD177, 4, BB52:BB177)</f>
        <v>0</v>
      </c>
    </row>
    <row r="199" spans="1:12" ht="13.8" x14ac:dyDescent="0.25">
      <c r="A199" s="76"/>
      <c r="B199" s="79"/>
      <c r="C199" s="80" t="s">
        <v>898</v>
      </c>
      <c r="D199" s="80"/>
      <c r="E199" s="80"/>
      <c r="F199" s="80"/>
      <c r="G199" s="80"/>
      <c r="H199" s="80"/>
      <c r="I199" s="66"/>
      <c r="J199" s="76"/>
      <c r="K199" s="64"/>
      <c r="L199" s="66">
        <f>SUMIF(CD52:CD177, 4, AR52:AR177)+SUMIF(CD52:CD177, 4, AT52:AT177)+SUMIF(CD52:CD177, 4, AV52:AV177)</f>
        <v>16451.059999999998</v>
      </c>
    </row>
    <row r="200" spans="1:12" ht="13.8" x14ac:dyDescent="0.25">
      <c r="A200" s="76"/>
      <c r="B200" s="79"/>
      <c r="C200" s="80" t="s">
        <v>899</v>
      </c>
      <c r="D200" s="80"/>
      <c r="E200" s="80"/>
      <c r="F200" s="80"/>
      <c r="G200" s="80"/>
      <c r="H200" s="80"/>
      <c r="I200" s="66"/>
      <c r="J200" s="76"/>
      <c r="K200" s="64"/>
      <c r="L200" s="66">
        <f>SUMIF(CD52:CD177, 4, AZ52:AZ177)</f>
        <v>12173.8</v>
      </c>
    </row>
    <row r="201" spans="1:12" ht="13.8" x14ac:dyDescent="0.25">
      <c r="A201" s="76"/>
      <c r="B201" s="79"/>
      <c r="C201" s="80" t="s">
        <v>900</v>
      </c>
      <c r="D201" s="80"/>
      <c r="E201" s="80"/>
      <c r="F201" s="80"/>
      <c r="G201" s="80"/>
      <c r="H201" s="80"/>
      <c r="I201" s="66"/>
      <c r="J201" s="76"/>
      <c r="K201" s="64"/>
      <c r="L201" s="66">
        <f>SUMIF(CD52:CD177, 4, BA52:BA177)</f>
        <v>5922.38</v>
      </c>
    </row>
    <row r="203" spans="1:12" ht="13.8" x14ac:dyDescent="0.25">
      <c r="A203" s="81"/>
      <c r="B203" s="82"/>
      <c r="C203" s="83" t="s">
        <v>906</v>
      </c>
      <c r="D203" s="83"/>
      <c r="E203" s="83"/>
      <c r="F203" s="83"/>
      <c r="G203" s="83"/>
      <c r="H203" s="83"/>
      <c r="I203" s="68"/>
      <c r="J203" s="81"/>
      <c r="K203" s="84"/>
      <c r="L203" s="68">
        <f>L134+L154+L174+L179</f>
        <v>34547.24</v>
      </c>
    </row>
    <row r="204" spans="1:12" ht="13.8" x14ac:dyDescent="0.25">
      <c r="A204" s="76"/>
      <c r="B204" s="79"/>
      <c r="C204" s="85" t="s">
        <v>845</v>
      </c>
      <c r="D204" s="80"/>
      <c r="E204" s="80"/>
      <c r="F204" s="80"/>
      <c r="G204" s="80"/>
      <c r="H204" s="80"/>
      <c r="I204" s="66"/>
      <c r="J204" s="76"/>
      <c r="K204" s="64"/>
      <c r="L204" s="66"/>
    </row>
    <row r="205" spans="1:12" ht="13.8" x14ac:dyDescent="0.25">
      <c r="A205" s="76"/>
      <c r="B205" s="79"/>
      <c r="C205" s="80" t="s">
        <v>896</v>
      </c>
      <c r="D205" s="80"/>
      <c r="E205" s="80"/>
      <c r="F205" s="80"/>
      <c r="G205" s="80"/>
      <c r="H205" s="80"/>
      <c r="I205" s="66"/>
      <c r="J205" s="76"/>
      <c r="K205" s="64"/>
      <c r="L205" s="66">
        <f>L207+L208+L214+L218</f>
        <v>16451.059999999998</v>
      </c>
    </row>
    <row r="206" spans="1:12" ht="13.8" x14ac:dyDescent="0.25">
      <c r="A206" s="76"/>
      <c r="B206" s="79"/>
      <c r="C206" s="85" t="s">
        <v>845</v>
      </c>
      <c r="D206" s="80"/>
      <c r="E206" s="80"/>
      <c r="F206" s="80"/>
      <c r="G206" s="80"/>
      <c r="H206" s="80"/>
      <c r="I206" s="66"/>
      <c r="J206" s="76"/>
      <c r="K206" s="64"/>
      <c r="L206" s="66"/>
    </row>
    <row r="207" spans="1:12" ht="13.8" x14ac:dyDescent="0.25">
      <c r="A207" s="76"/>
      <c r="B207" s="79"/>
      <c r="C207" s="80" t="s">
        <v>897</v>
      </c>
      <c r="D207" s="80"/>
      <c r="E207" s="80"/>
      <c r="F207" s="80"/>
      <c r="G207" s="80"/>
      <c r="H207" s="80"/>
      <c r="I207" s="66"/>
      <c r="J207" s="76"/>
      <c r="K207" s="64"/>
      <c r="L207" s="66">
        <f>SUM(AR52:AR201)</f>
        <v>16451.059999999998</v>
      </c>
    </row>
    <row r="208" spans="1:12" ht="13.8" hidden="1" x14ac:dyDescent="0.25">
      <c r="A208" s="76"/>
      <c r="B208" s="79"/>
      <c r="C208" s="80" t="s">
        <v>847</v>
      </c>
      <c r="D208" s="80"/>
      <c r="E208" s="80"/>
      <c r="F208" s="80"/>
      <c r="G208" s="80"/>
      <c r="H208" s="80"/>
      <c r="I208" s="66"/>
      <c r="J208" s="76"/>
      <c r="K208" s="64"/>
      <c r="L208" s="66">
        <f>L210+L213+L212</f>
        <v>0</v>
      </c>
    </row>
    <row r="209" spans="1:12" ht="13.8" hidden="1" x14ac:dyDescent="0.25">
      <c r="A209" s="76"/>
      <c r="B209" s="79"/>
      <c r="C209" s="85" t="s">
        <v>848</v>
      </c>
      <c r="D209" s="80"/>
      <c r="E209" s="80"/>
      <c r="F209" s="80"/>
      <c r="G209" s="80"/>
      <c r="H209" s="80"/>
      <c r="I209" s="66"/>
      <c r="J209" s="76"/>
      <c r="K209" s="64"/>
      <c r="L209" s="66"/>
    </row>
    <row r="210" spans="1:12" ht="13.8" hidden="1" x14ac:dyDescent="0.25">
      <c r="A210" s="76"/>
      <c r="B210" s="79"/>
      <c r="C210" s="80" t="s">
        <v>847</v>
      </c>
      <c r="D210" s="80"/>
      <c r="E210" s="80"/>
      <c r="F210" s="80"/>
      <c r="G210" s="80"/>
      <c r="H210" s="80"/>
      <c r="I210" s="66"/>
      <c r="J210" s="76"/>
      <c r="K210" s="64"/>
      <c r="L210" s="66">
        <f>SUM(AO52:AO201)</f>
        <v>0</v>
      </c>
    </row>
    <row r="211" spans="1:12" ht="13.8" hidden="1" x14ac:dyDescent="0.25">
      <c r="A211" s="76"/>
      <c r="B211" s="79"/>
      <c r="C211" s="85" t="s">
        <v>849</v>
      </c>
      <c r="D211" s="80"/>
      <c r="E211" s="80"/>
      <c r="F211" s="80"/>
      <c r="G211" s="80"/>
      <c r="H211" s="80"/>
      <c r="I211" s="66"/>
      <c r="J211" s="76"/>
      <c r="K211" s="64"/>
      <c r="L211" s="66"/>
    </row>
    <row r="212" spans="1:12" ht="13.8" hidden="1" x14ac:dyDescent="0.25">
      <c r="A212" s="76"/>
      <c r="B212" s="79"/>
      <c r="C212" s="80" t="s">
        <v>869</v>
      </c>
      <c r="D212" s="80"/>
      <c r="E212" s="80"/>
      <c r="F212" s="80"/>
      <c r="G212" s="80"/>
      <c r="H212" s="80"/>
      <c r="I212" s="66"/>
      <c r="J212" s="76"/>
      <c r="K212" s="64"/>
      <c r="L212" s="66">
        <f>SUM(AT52:AT201)</f>
        <v>0</v>
      </c>
    </row>
    <row r="213" spans="1:12" ht="13.8" hidden="1" x14ac:dyDescent="0.25">
      <c r="A213" s="76"/>
      <c r="B213" s="79"/>
      <c r="C213" s="80" t="s">
        <v>850</v>
      </c>
      <c r="D213" s="80"/>
      <c r="E213" s="80"/>
      <c r="F213" s="80"/>
      <c r="G213" s="80"/>
      <c r="H213" s="80"/>
      <c r="I213" s="66"/>
      <c r="J213" s="76"/>
      <c r="K213" s="64"/>
      <c r="L213" s="66">
        <f>SUM(AV52:AV201)</f>
        <v>0</v>
      </c>
    </row>
    <row r="214" spans="1:12" ht="13.8" hidden="1" x14ac:dyDescent="0.25">
      <c r="A214" s="76"/>
      <c r="B214" s="79"/>
      <c r="C214" s="80" t="s">
        <v>851</v>
      </c>
      <c r="D214" s="80"/>
      <c r="E214" s="80"/>
      <c r="F214" s="80"/>
      <c r="G214" s="80"/>
      <c r="H214" s="80"/>
      <c r="I214" s="66"/>
      <c r="J214" s="76"/>
      <c r="K214" s="64"/>
      <c r="L214" s="66">
        <f>L216+L217</f>
        <v>0</v>
      </c>
    </row>
    <row r="215" spans="1:12" ht="13.8" hidden="1" x14ac:dyDescent="0.25">
      <c r="A215" s="76"/>
      <c r="B215" s="79"/>
      <c r="C215" s="85" t="s">
        <v>848</v>
      </c>
      <c r="D215" s="80"/>
      <c r="E215" s="80"/>
      <c r="F215" s="80"/>
      <c r="G215" s="80"/>
      <c r="H215" s="80"/>
      <c r="I215" s="66"/>
      <c r="J215" s="76"/>
      <c r="K215" s="64"/>
      <c r="L215" s="66"/>
    </row>
    <row r="216" spans="1:12" ht="13.8" hidden="1" x14ac:dyDescent="0.25">
      <c r="A216" s="76"/>
      <c r="B216" s="79"/>
      <c r="C216" s="80" t="s">
        <v>852</v>
      </c>
      <c r="D216" s="80"/>
      <c r="E216" s="80"/>
      <c r="F216" s="80"/>
      <c r="G216" s="80"/>
      <c r="H216" s="80"/>
      <c r="I216" s="66"/>
      <c r="J216" s="76"/>
      <c r="K216" s="64"/>
      <c r="L216" s="66">
        <f>SUM(AW52:AW201)-SUM(BK52:BK201)</f>
        <v>0</v>
      </c>
    </row>
    <row r="217" spans="1:12" ht="13.8" hidden="1" x14ac:dyDescent="0.25">
      <c r="A217" s="76"/>
      <c r="B217" s="79"/>
      <c r="C217" s="80" t="s">
        <v>853</v>
      </c>
      <c r="D217" s="80"/>
      <c r="E217" s="80"/>
      <c r="F217" s="80"/>
      <c r="G217" s="80"/>
      <c r="H217" s="80"/>
      <c r="I217" s="66"/>
      <c r="J217" s="76"/>
      <c r="K217" s="64"/>
      <c r="L217" s="66">
        <f>SUM(BC52:BC201)</f>
        <v>0</v>
      </c>
    </row>
    <row r="218" spans="1:12" ht="13.8" hidden="1" x14ac:dyDescent="0.25">
      <c r="A218" s="76"/>
      <c r="B218" s="79"/>
      <c r="C218" s="80" t="s">
        <v>854</v>
      </c>
      <c r="D218" s="80"/>
      <c r="E218" s="80"/>
      <c r="F218" s="80"/>
      <c r="G218" s="80"/>
      <c r="H218" s="80"/>
      <c r="I218" s="66"/>
      <c r="J218" s="76"/>
      <c r="K218" s="64"/>
      <c r="L218" s="66">
        <f>SUM(BB52:BB201)</f>
        <v>0</v>
      </c>
    </row>
    <row r="219" spans="1:12" ht="13.8" x14ac:dyDescent="0.25">
      <c r="A219" s="76"/>
      <c r="B219" s="79"/>
      <c r="C219" s="80" t="s">
        <v>855</v>
      </c>
      <c r="D219" s="80"/>
      <c r="E219" s="80"/>
      <c r="F219" s="80"/>
      <c r="G219" s="80"/>
      <c r="H219" s="80"/>
      <c r="I219" s="66"/>
      <c r="J219" s="76"/>
      <c r="K219" s="64"/>
      <c r="L219" s="66">
        <f>SUM(AR52:AR201)+SUM(AT52:AT201)+SUM(AV52:AV201)</f>
        <v>16451.059999999998</v>
      </c>
    </row>
    <row r="220" spans="1:12" ht="13.8" x14ac:dyDescent="0.25">
      <c r="A220" s="76"/>
      <c r="B220" s="79"/>
      <c r="C220" s="80" t="s">
        <v>856</v>
      </c>
      <c r="D220" s="80"/>
      <c r="E220" s="80"/>
      <c r="F220" s="80"/>
      <c r="G220" s="80"/>
      <c r="H220" s="80"/>
      <c r="I220" s="66"/>
      <c r="J220" s="76"/>
      <c r="K220" s="64"/>
      <c r="L220" s="66">
        <f>SUM(AZ52:AZ201)</f>
        <v>12173.8</v>
      </c>
    </row>
    <row r="221" spans="1:12" ht="13.8" x14ac:dyDescent="0.25">
      <c r="A221" s="76"/>
      <c r="B221" s="79"/>
      <c r="C221" s="80" t="s">
        <v>857</v>
      </c>
      <c r="D221" s="80"/>
      <c r="E221" s="80"/>
      <c r="F221" s="80"/>
      <c r="G221" s="80"/>
      <c r="H221" s="80"/>
      <c r="I221" s="66"/>
      <c r="J221" s="76"/>
      <c r="K221" s="64"/>
      <c r="L221" s="66">
        <f>SUM(BA52:BA201)</f>
        <v>5922.38</v>
      </c>
    </row>
    <row r="222" spans="1:12" ht="13.8" hidden="1" x14ac:dyDescent="0.25">
      <c r="A222" s="76"/>
      <c r="B222" s="79"/>
      <c r="C222" s="80" t="s">
        <v>907</v>
      </c>
      <c r="D222" s="80"/>
      <c r="E222" s="80"/>
      <c r="F222" s="80"/>
      <c r="G222" s="80"/>
      <c r="H222" s="80"/>
      <c r="I222" s="66"/>
      <c r="J222" s="76"/>
      <c r="K222" s="64"/>
      <c r="L222" s="66">
        <f>L224+L225</f>
        <v>0</v>
      </c>
    </row>
    <row r="223" spans="1:12" ht="13.8" hidden="1" x14ac:dyDescent="0.25">
      <c r="A223" s="76"/>
      <c r="B223" s="79"/>
      <c r="C223" s="85" t="s">
        <v>845</v>
      </c>
      <c r="D223" s="80"/>
      <c r="E223" s="80"/>
      <c r="F223" s="80"/>
      <c r="G223" s="80"/>
      <c r="H223" s="80"/>
      <c r="I223" s="66"/>
      <c r="J223" s="76"/>
      <c r="K223" s="64"/>
      <c r="L223" s="66"/>
    </row>
    <row r="224" spans="1:12" ht="13.8" hidden="1" x14ac:dyDescent="0.25">
      <c r="A224" s="76"/>
      <c r="B224" s="79"/>
      <c r="C224" s="80" t="s">
        <v>859</v>
      </c>
      <c r="D224" s="80"/>
      <c r="E224" s="80"/>
      <c r="F224" s="80"/>
      <c r="G224" s="80"/>
      <c r="H224" s="80"/>
      <c r="I224" s="66"/>
      <c r="J224" s="76"/>
      <c r="K224" s="64"/>
      <c r="L224" s="66">
        <f>SUM(BK52:BK201)</f>
        <v>0</v>
      </c>
    </row>
    <row r="225" spans="1:12" ht="13.8" hidden="1" x14ac:dyDescent="0.25">
      <c r="A225" s="76"/>
      <c r="B225" s="79"/>
      <c r="C225" s="80" t="s">
        <v>860</v>
      </c>
      <c r="D225" s="80"/>
      <c r="E225" s="80"/>
      <c r="F225" s="80"/>
      <c r="G225" s="80"/>
      <c r="H225" s="80"/>
      <c r="I225" s="66"/>
      <c r="J225" s="76"/>
      <c r="K225" s="64"/>
      <c r="L225" s="66">
        <f>SUM(BD52:BD201)</f>
        <v>0</v>
      </c>
    </row>
    <row r="226" spans="1:12" ht="13.8" x14ac:dyDescent="0.25">
      <c r="A226" s="76"/>
      <c r="B226" s="79"/>
      <c r="C226" s="80" t="s">
        <v>908</v>
      </c>
      <c r="D226" s="80"/>
      <c r="E226" s="80"/>
      <c r="F226" s="80"/>
      <c r="G226" s="80"/>
      <c r="H226" s="80"/>
      <c r="I226" s="66"/>
      <c r="J226" s="76"/>
      <c r="K226" s="64"/>
      <c r="L226" s="66">
        <f>L179</f>
        <v>34547.24</v>
      </c>
    </row>
    <row r="227" spans="1:12" ht="13.8" x14ac:dyDescent="0.25">
      <c r="A227" s="76"/>
      <c r="B227" s="79"/>
      <c r="C227" s="83" t="s">
        <v>864</v>
      </c>
      <c r="D227" s="80"/>
      <c r="E227" s="80"/>
      <c r="F227" s="80"/>
      <c r="G227" s="80"/>
      <c r="H227" s="80"/>
      <c r="I227" s="66"/>
      <c r="J227" s="76"/>
      <c r="K227" s="64"/>
      <c r="L227" s="66"/>
    </row>
    <row r="228" spans="1:12" ht="13.8" hidden="1" x14ac:dyDescent="0.25">
      <c r="A228" s="76"/>
      <c r="B228" s="79"/>
      <c r="C228" s="80" t="s">
        <v>865</v>
      </c>
      <c r="D228" s="80"/>
      <c r="E228" s="80"/>
      <c r="F228" s="80"/>
      <c r="G228" s="80"/>
      <c r="H228" s="80"/>
      <c r="I228" s="66"/>
      <c r="J228" s="76"/>
      <c r="K228" s="64"/>
      <c r="L228" s="66">
        <f>SUM(AX52:AX201)</f>
        <v>0</v>
      </c>
    </row>
    <row r="229" spans="1:12" ht="13.8" hidden="1" x14ac:dyDescent="0.25">
      <c r="A229" s="76"/>
      <c r="B229" s="79"/>
      <c r="C229" s="80" t="s">
        <v>866</v>
      </c>
      <c r="D229" s="80"/>
      <c r="E229" s="80"/>
      <c r="F229" s="80"/>
      <c r="G229" s="80"/>
      <c r="H229" s="80"/>
      <c r="I229" s="66"/>
      <c r="J229" s="76"/>
      <c r="K229" s="64"/>
      <c r="L229" s="66">
        <f>SUM(AY52:AY201)</f>
        <v>0</v>
      </c>
    </row>
    <row r="230" spans="1:12" ht="13.8" x14ac:dyDescent="0.25">
      <c r="A230" s="76"/>
      <c r="B230" s="79"/>
      <c r="C230" s="80" t="s">
        <v>867</v>
      </c>
      <c r="D230" s="80"/>
      <c r="E230" s="80"/>
      <c r="F230" s="86"/>
      <c r="G230" s="67">
        <f>Source!F611</f>
        <v>23.9344</v>
      </c>
      <c r="H230" s="76"/>
      <c r="I230" s="76"/>
      <c r="J230" s="76"/>
      <c r="K230" s="76"/>
      <c r="L230" s="76"/>
    </row>
    <row r="231" spans="1:12" ht="13.8" hidden="1" customHeight="1" x14ac:dyDescent="0.25">
      <c r="A231" s="76"/>
      <c r="B231" s="79"/>
      <c r="C231" s="80" t="s">
        <v>868</v>
      </c>
      <c r="D231" s="80"/>
      <c r="E231" s="80"/>
      <c r="F231" s="86"/>
      <c r="G231" s="67">
        <f>Source!F612</f>
        <v>0</v>
      </c>
      <c r="H231" s="76"/>
      <c r="I231" s="76"/>
      <c r="J231" s="76"/>
      <c r="K231" s="76"/>
      <c r="L231" s="76"/>
    </row>
    <row r="235" spans="1:12" ht="13.8" customHeight="1" x14ac:dyDescent="0.25">
      <c r="A235" s="98"/>
      <c r="B235" s="99" t="s">
        <v>909</v>
      </c>
      <c r="C235" s="101" t="str">
        <f>IF(Source!AC15&lt;&gt;"", Source!AC15," ")</f>
        <v xml:space="preserve"> </v>
      </c>
      <c r="D235" s="40"/>
      <c r="E235" s="40"/>
      <c r="F235" s="40"/>
      <c r="G235" s="40"/>
      <c r="H235" s="100" t="str">
        <f>IF(Source!AB15&lt;&gt;"", Source!AB15," ")</f>
        <v xml:space="preserve"> </v>
      </c>
      <c r="I235" s="28"/>
      <c r="J235" s="28"/>
      <c r="K235" s="56"/>
      <c r="L235" s="56"/>
    </row>
    <row r="236" spans="1:12" ht="13.8" customHeight="1" x14ac:dyDescent="0.25">
      <c r="A236" s="98"/>
      <c r="B236" s="102"/>
      <c r="C236" s="103" t="s">
        <v>910</v>
      </c>
      <c r="D236" s="103"/>
      <c r="E236" s="103"/>
      <c r="F236" s="103"/>
      <c r="G236" s="103"/>
      <c r="H236" s="28"/>
      <c r="I236" s="28"/>
      <c r="J236" s="28"/>
      <c r="K236" s="56"/>
      <c r="L236" s="56"/>
    </row>
    <row r="237" spans="1:12" ht="13.8" customHeight="1" x14ac:dyDescent="0.25">
      <c r="A237" s="98"/>
      <c r="B237" s="102"/>
      <c r="C237" s="23"/>
      <c r="D237" s="23"/>
      <c r="E237" s="23"/>
      <c r="F237" s="23"/>
      <c r="G237" s="23"/>
      <c r="H237" s="28"/>
      <c r="I237" s="28"/>
      <c r="J237" s="28"/>
      <c r="K237" s="56"/>
      <c r="L237" s="56"/>
    </row>
    <row r="238" spans="1:12" ht="13.8" customHeight="1" x14ac:dyDescent="0.25">
      <c r="A238" s="98"/>
      <c r="B238" s="99" t="s">
        <v>911</v>
      </c>
      <c r="C238" s="101" t="str">
        <f>IF(Source!AE15&lt;&gt;"", Source!AE15," ")</f>
        <v xml:space="preserve"> </v>
      </c>
      <c r="D238" s="40"/>
      <c r="E238" s="40"/>
      <c r="F238" s="40"/>
      <c r="G238" s="40"/>
      <c r="H238" s="100" t="str">
        <f>IF(Source!AD15&lt;&gt;"", Source!AD15," ")</f>
        <v xml:space="preserve"> </v>
      </c>
      <c r="I238" s="28"/>
      <c r="J238" s="28"/>
      <c r="K238" s="56"/>
      <c r="L238" s="56"/>
    </row>
    <row r="239" spans="1:12" ht="13.8" customHeight="1" x14ac:dyDescent="0.25">
      <c r="A239" s="23"/>
      <c r="B239" s="23"/>
      <c r="C239" s="103" t="s">
        <v>910</v>
      </c>
      <c r="D239" s="103"/>
      <c r="E239" s="103"/>
      <c r="F239" s="103"/>
      <c r="G239" s="103"/>
      <c r="H239" s="28"/>
      <c r="I239" s="28"/>
      <c r="J239" s="28"/>
      <c r="K239" s="56"/>
      <c r="L239" s="56"/>
    </row>
  </sheetData>
  <mergeCells count="178">
    <mergeCell ref="C231:F231"/>
    <mergeCell ref="C236:G236"/>
    <mergeCell ref="C239:G239"/>
    <mergeCell ref="C225:H225"/>
    <mergeCell ref="C226:H226"/>
    <mergeCell ref="C227:H227"/>
    <mergeCell ref="C228:H228"/>
    <mergeCell ref="C229:H229"/>
    <mergeCell ref="C230:F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3:H203"/>
    <mergeCell ref="C204:H204"/>
    <mergeCell ref="C205:H205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9:H179"/>
    <mergeCell ref="C180:H180"/>
    <mergeCell ref="C181:H181"/>
    <mergeCell ref="C168:H168"/>
    <mergeCell ref="C169:H169"/>
    <mergeCell ref="C170:H170"/>
    <mergeCell ref="C171:H171"/>
    <mergeCell ref="C172:H172"/>
    <mergeCell ref="C174:H174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4:H154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F128"/>
    <mergeCell ref="C129:F129"/>
    <mergeCell ref="C132:H132"/>
    <mergeCell ref="C134:H134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54B1-77FC-4C71-AFB6-8374EB2D6F5C}">
  <sheetPr>
    <pageSetUpPr fitToPage="1"/>
  </sheetPr>
  <dimension ref="A1:CO319"/>
  <sheetViews>
    <sheetView topLeftCell="A10" zoomScaleNormal="100" workbookViewId="0">
      <selection activeCell="A26" sqref="A2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IF(Source!G823&lt;&gt;"Новая локальная смета", Source!G823, "")</f>
        <v>ПНР МТП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87.45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ROUND(SUM(AR52:AR312)/1000, 2)</f>
        <v>41.64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ROUND(SUM(AT52:AT312)/1000, 2)</f>
        <v>0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ROUND((Source!F907)/1000, 2)</f>
        <v>0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Source!F912</f>
        <v>65.243600000000001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ROUND((Source!F908)/1000, 2)</f>
        <v>0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Source!F913</f>
        <v>0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ROUND((Source!F899)/1000, 2)</f>
        <v>0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ROUND((Source!F909)/1000, 2)</f>
        <v>87.45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2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8" x14ac:dyDescent="0.25">
      <c r="A53" s="59" t="s">
        <v>912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55.2" x14ac:dyDescent="0.25">
      <c r="A54" s="60" t="s">
        <v>18</v>
      </c>
      <c r="B54" s="62" t="s">
        <v>922</v>
      </c>
      <c r="C54" s="62" t="str">
        <f>Source!G831</f>
        <v>Трансформатор силовой трехфазный масляный двухобмоточный напряжением: до 11 кВ, мощностью до 0,32 МВА</v>
      </c>
      <c r="D54" s="63" t="str">
        <f>Source!H831</f>
        <v>ШТ</v>
      </c>
      <c r="E54" s="64">
        <f>Source!K831</f>
        <v>1</v>
      </c>
      <c r="F54" s="64"/>
      <c r="G54" s="64">
        <f>Source!I831</f>
        <v>1</v>
      </c>
      <c r="H54" s="66"/>
      <c r="I54" s="65"/>
      <c r="J54" s="66"/>
      <c r="K54" s="65"/>
      <c r="L54" s="66"/>
    </row>
    <row r="55" spans="1:82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Source!U831</f>
        <v>6.3</v>
      </c>
      <c r="H55" s="64"/>
      <c r="I55" s="64"/>
      <c r="J55" s="64"/>
      <c r="K55" s="64"/>
      <c r="L55" s="68">
        <f>SUM(L56:L57)-SUMIF(CE56:CE57, 1, L56:L57)</f>
        <v>4428.67</v>
      </c>
    </row>
    <row r="56" spans="1:82" ht="14.4" x14ac:dyDescent="0.25">
      <c r="A56" s="62"/>
      <c r="B56" s="62" t="s">
        <v>698</v>
      </c>
      <c r="C56" s="62" t="s">
        <v>699</v>
      </c>
      <c r="D56" s="63" t="s">
        <v>612</v>
      </c>
      <c r="E56" s="64">
        <v>2.52</v>
      </c>
      <c r="F56" s="64"/>
      <c r="G56" s="64">
        <f>SmtRes!CX313</f>
        <v>2.52</v>
      </c>
      <c r="H56" s="66"/>
      <c r="I56" s="65"/>
      <c r="J56" s="66">
        <f>SmtRes!CZ313</f>
        <v>499.33</v>
      </c>
      <c r="K56" s="65"/>
      <c r="L56" s="66">
        <f>SmtRes!DI313</f>
        <v>1258.31</v>
      </c>
    </row>
    <row r="57" spans="1:82" ht="14.4" x14ac:dyDescent="0.25">
      <c r="A57" s="62"/>
      <c r="B57" s="62" t="s">
        <v>702</v>
      </c>
      <c r="C57" s="69" t="s">
        <v>703</v>
      </c>
      <c r="D57" s="70" t="s">
        <v>612</v>
      </c>
      <c r="E57" s="71">
        <v>3.78</v>
      </c>
      <c r="F57" s="71"/>
      <c r="G57" s="71">
        <f>SmtRes!CX314</f>
        <v>3.78</v>
      </c>
      <c r="H57" s="72"/>
      <c r="I57" s="73"/>
      <c r="J57" s="72">
        <f>SmtRes!CZ314</f>
        <v>838.72</v>
      </c>
      <c r="K57" s="73"/>
      <c r="L57" s="72">
        <f>SmtRes!DI314</f>
        <v>3170.36</v>
      </c>
    </row>
    <row r="58" spans="1:82" ht="14.4" x14ac:dyDescent="0.25">
      <c r="A58" s="62"/>
      <c r="B58" s="62"/>
      <c r="C58" s="75" t="s">
        <v>821</v>
      </c>
      <c r="D58" s="63"/>
      <c r="E58" s="64"/>
      <c r="F58" s="64"/>
      <c r="G58" s="64"/>
      <c r="H58" s="66"/>
      <c r="I58" s="65"/>
      <c r="J58" s="66"/>
      <c r="K58" s="65"/>
      <c r="L58" s="66">
        <f>L55</f>
        <v>4428.67</v>
      </c>
    </row>
    <row r="59" spans="1:82" ht="14.4" x14ac:dyDescent="0.25">
      <c r="A59" s="62"/>
      <c r="B59" s="62"/>
      <c r="C59" s="62" t="s">
        <v>822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4428.67</v>
      </c>
    </row>
    <row r="60" spans="1:82" ht="14.4" x14ac:dyDescent="0.25">
      <c r="A60" s="62"/>
      <c r="B60" s="62" t="s">
        <v>309</v>
      </c>
      <c r="C60" s="62" t="s">
        <v>914</v>
      </c>
      <c r="D60" s="63" t="s">
        <v>120</v>
      </c>
      <c r="E60" s="64">
        <f>Source!BZ831</f>
        <v>74</v>
      </c>
      <c r="F60" s="64"/>
      <c r="G60" s="64">
        <f>Source!AT831</f>
        <v>74</v>
      </c>
      <c r="H60" s="66"/>
      <c r="I60" s="65"/>
      <c r="J60" s="66"/>
      <c r="K60" s="65"/>
      <c r="L60" s="66">
        <f>SUM(AZ54:AZ62)</f>
        <v>3277.22</v>
      </c>
    </row>
    <row r="61" spans="1:82" ht="14.4" x14ac:dyDescent="0.25">
      <c r="A61" s="69"/>
      <c r="B61" s="69" t="s">
        <v>310</v>
      </c>
      <c r="C61" s="69" t="s">
        <v>915</v>
      </c>
      <c r="D61" s="70" t="s">
        <v>120</v>
      </c>
      <c r="E61" s="71">
        <f>Source!CA831</f>
        <v>36</v>
      </c>
      <c r="F61" s="71"/>
      <c r="G61" s="71">
        <f>Source!AU831</f>
        <v>36</v>
      </c>
      <c r="H61" s="72"/>
      <c r="I61" s="73"/>
      <c r="J61" s="72"/>
      <c r="K61" s="73"/>
      <c r="L61" s="72">
        <f>SUM(BA54:BA62)</f>
        <v>1594.32</v>
      </c>
    </row>
    <row r="62" spans="1:82" ht="13.8" x14ac:dyDescent="0.25">
      <c r="C62" s="77" t="s">
        <v>825</v>
      </c>
      <c r="D62" s="77"/>
      <c r="E62" s="77"/>
      <c r="F62" s="77"/>
      <c r="G62" s="77"/>
      <c r="H62" s="77"/>
      <c r="I62" s="78">
        <f>IF(E54&lt;&gt;0,K62/E54, 0)</f>
        <v>9300.2099999999991</v>
      </c>
      <c r="J62" s="78"/>
      <c r="K62" s="78">
        <f>L55+L60+L61</f>
        <v>9300.2099999999991</v>
      </c>
      <c r="L62" s="78"/>
      <c r="AD62">
        <f>ROUND((Source!AT831/100)*((ROUND(SUMIF(SmtRes!AQ313:'SmtRes'!AQ314,"=1",SmtRes!AD313:'SmtRes'!AD314)*Source!I831, 2)+ROUND(SUMIF(SmtRes!AQ313:'SmtRes'!AQ314,"=1",SmtRes!AC313:'SmtRes'!AC314)*Source!I831, 2))), 2)</f>
        <v>990.16</v>
      </c>
      <c r="AE62">
        <f>ROUND((Source!AU831/100)*((ROUND(SUMIF(SmtRes!AQ313:'SmtRes'!AQ314,"=1",SmtRes!AD313:'SmtRes'!AD314)*Source!I831, 2)+ROUND(SUMIF(SmtRes!AQ313:'SmtRes'!AQ314,"=1",SmtRes!AC313:'SmtRes'!AC314)*Source!I831, 2))), 2)</f>
        <v>481.7</v>
      </c>
      <c r="AN62" s="74">
        <f>L55+L60+L61</f>
        <v>9300.2099999999991</v>
      </c>
      <c r="AO62">
        <f>0</f>
        <v>0</v>
      </c>
      <c r="AQ62" t="s">
        <v>826</v>
      </c>
      <c r="AR62" s="74">
        <f>L55</f>
        <v>4428.67</v>
      </c>
      <c r="AT62">
        <f>0</f>
        <v>0</v>
      </c>
      <c r="AV62" t="s">
        <v>826</v>
      </c>
      <c r="AW62">
        <f>0</f>
        <v>0</v>
      </c>
      <c r="AZ62">
        <f>Source!X831</f>
        <v>3277.22</v>
      </c>
      <c r="BA62">
        <f>Source!Y831</f>
        <v>1594.32</v>
      </c>
      <c r="BR62" s="74">
        <f>K62</f>
        <v>9300.2099999999991</v>
      </c>
      <c r="BU62">
        <f>ROUND(K62*80/100, 2)</f>
        <v>7440.17</v>
      </c>
      <c r="BV62" s="74">
        <f>K62-BU62</f>
        <v>1860.0399999999991</v>
      </c>
      <c r="CB62">
        <f>Source!BM831</f>
        <v>200001</v>
      </c>
      <c r="CC62" t="str">
        <f>Source!E831</f>
        <v>1</v>
      </c>
      <c r="CD62">
        <v>4</v>
      </c>
    </row>
    <row r="63" spans="1:82" ht="27.6" x14ac:dyDescent="0.25">
      <c r="A63" s="60" t="s">
        <v>28</v>
      </c>
      <c r="B63" s="62" t="s">
        <v>923</v>
      </c>
      <c r="C63" s="62" t="str">
        <f>Source!G833</f>
        <v>Трансформатор тока измерительный выносной напряжением: до 1 кВ</v>
      </c>
      <c r="D63" s="63" t="str">
        <f>Source!H833</f>
        <v>ШТ</v>
      </c>
      <c r="E63" s="64">
        <f>Source!K833</f>
        <v>3</v>
      </c>
      <c r="F63" s="64"/>
      <c r="G63" s="64">
        <f>Source!I833</f>
        <v>3</v>
      </c>
      <c r="H63" s="66"/>
      <c r="I63" s="65"/>
      <c r="J63" s="66"/>
      <c r="K63" s="65"/>
      <c r="L63" s="66"/>
    </row>
    <row r="64" spans="1:82" ht="14.4" x14ac:dyDescent="0.25">
      <c r="A64" s="61"/>
      <c r="B64" s="64">
        <v>1</v>
      </c>
      <c r="C64" s="61" t="s">
        <v>816</v>
      </c>
      <c r="D64" s="63" t="s">
        <v>568</v>
      </c>
      <c r="E64" s="67"/>
      <c r="F64" s="64"/>
      <c r="G64" s="67">
        <f>Source!U833</f>
        <v>3.9</v>
      </c>
      <c r="H64" s="64"/>
      <c r="I64" s="64"/>
      <c r="J64" s="64"/>
      <c r="K64" s="64"/>
      <c r="L64" s="68">
        <f>SUM(L65:L66)-SUMIF(CE65:CE66, 1, L65:L66)</f>
        <v>2568.11</v>
      </c>
    </row>
    <row r="65" spans="1:82" ht="14.4" x14ac:dyDescent="0.25">
      <c r="A65" s="62"/>
      <c r="B65" s="62" t="s">
        <v>698</v>
      </c>
      <c r="C65" s="62" t="s">
        <v>699</v>
      </c>
      <c r="D65" s="63" t="s">
        <v>612</v>
      </c>
      <c r="E65" s="64">
        <v>0.52</v>
      </c>
      <c r="F65" s="64"/>
      <c r="G65" s="64">
        <f>SmtRes!CX317</f>
        <v>1.56</v>
      </c>
      <c r="H65" s="66"/>
      <c r="I65" s="65"/>
      <c r="J65" s="66">
        <f>SmtRes!CZ317</f>
        <v>499.33</v>
      </c>
      <c r="K65" s="65"/>
      <c r="L65" s="66">
        <f>SmtRes!DI317</f>
        <v>778.95</v>
      </c>
    </row>
    <row r="66" spans="1:82" ht="14.4" x14ac:dyDescent="0.25">
      <c r="A66" s="62"/>
      <c r="B66" s="62" t="s">
        <v>700</v>
      </c>
      <c r="C66" s="69" t="s">
        <v>701</v>
      </c>
      <c r="D66" s="70" t="s">
        <v>612</v>
      </c>
      <c r="E66" s="71">
        <v>0.78</v>
      </c>
      <c r="F66" s="71"/>
      <c r="G66" s="71">
        <f>SmtRes!CX318</f>
        <v>2.34</v>
      </c>
      <c r="H66" s="72"/>
      <c r="I66" s="73"/>
      <c r="J66" s="72">
        <f>SmtRes!CZ318</f>
        <v>764.6</v>
      </c>
      <c r="K66" s="73"/>
      <c r="L66" s="72">
        <f>SmtRes!DI318</f>
        <v>1789.16</v>
      </c>
    </row>
    <row r="67" spans="1:82" ht="14.4" x14ac:dyDescent="0.25">
      <c r="A67" s="62"/>
      <c r="B67" s="62"/>
      <c r="C67" s="75" t="s">
        <v>821</v>
      </c>
      <c r="D67" s="63"/>
      <c r="E67" s="64"/>
      <c r="F67" s="64"/>
      <c r="G67" s="64"/>
      <c r="H67" s="66"/>
      <c r="I67" s="65"/>
      <c r="J67" s="66"/>
      <c r="K67" s="65"/>
      <c r="L67" s="66">
        <f>L64</f>
        <v>2568.11</v>
      </c>
    </row>
    <row r="68" spans="1:82" ht="14.4" x14ac:dyDescent="0.25">
      <c r="A68" s="62"/>
      <c r="B68" s="62"/>
      <c r="C68" s="62" t="s">
        <v>822</v>
      </c>
      <c r="D68" s="63"/>
      <c r="E68" s="64"/>
      <c r="F68" s="64"/>
      <c r="G68" s="64"/>
      <c r="H68" s="66"/>
      <c r="I68" s="65"/>
      <c r="J68" s="66"/>
      <c r="K68" s="65"/>
      <c r="L68" s="66">
        <f>SUM(AR63:AR71)+SUM(AS63:AS71)+SUM(AT63:AT71)+SUM(AU63:AU71)+SUM(AV63:AV71)</f>
        <v>2568.11</v>
      </c>
    </row>
    <row r="69" spans="1:82" ht="14.4" x14ac:dyDescent="0.25">
      <c r="A69" s="62"/>
      <c r="B69" s="62" t="s">
        <v>309</v>
      </c>
      <c r="C69" s="62" t="s">
        <v>914</v>
      </c>
      <c r="D69" s="63" t="s">
        <v>120</v>
      </c>
      <c r="E69" s="64">
        <f>Source!BZ833</f>
        <v>74</v>
      </c>
      <c r="F69" s="64"/>
      <c r="G69" s="64">
        <f>Source!AT833</f>
        <v>74</v>
      </c>
      <c r="H69" s="66"/>
      <c r="I69" s="65"/>
      <c r="J69" s="66"/>
      <c r="K69" s="65"/>
      <c r="L69" s="66">
        <f>SUM(AZ63:AZ71)</f>
        <v>1900.4</v>
      </c>
    </row>
    <row r="70" spans="1:82" ht="14.4" x14ac:dyDescent="0.25">
      <c r="A70" s="69"/>
      <c r="B70" s="69" t="s">
        <v>310</v>
      </c>
      <c r="C70" s="69" t="s">
        <v>915</v>
      </c>
      <c r="D70" s="70" t="s">
        <v>120</v>
      </c>
      <c r="E70" s="71">
        <f>Source!CA833</f>
        <v>36</v>
      </c>
      <c r="F70" s="71"/>
      <c r="G70" s="71">
        <f>Source!AU833</f>
        <v>36</v>
      </c>
      <c r="H70" s="72"/>
      <c r="I70" s="73"/>
      <c r="J70" s="72"/>
      <c r="K70" s="73"/>
      <c r="L70" s="72">
        <f>SUM(BA63:BA71)</f>
        <v>924.52</v>
      </c>
    </row>
    <row r="71" spans="1:82" ht="13.8" x14ac:dyDescent="0.25">
      <c r="C71" s="77" t="s">
        <v>825</v>
      </c>
      <c r="D71" s="77"/>
      <c r="E71" s="77"/>
      <c r="F71" s="77"/>
      <c r="G71" s="77"/>
      <c r="H71" s="77"/>
      <c r="I71" s="78">
        <f>IF(E63&lt;&gt;0,K71/E63, 0)</f>
        <v>1797.676666666667</v>
      </c>
      <c r="J71" s="78"/>
      <c r="K71" s="78">
        <f>L64+L69+L70</f>
        <v>5393.0300000000007</v>
      </c>
      <c r="L71" s="78"/>
      <c r="AD71">
        <f>ROUND((Source!AT833/100)*((ROUND(SUMIF(SmtRes!AQ317:'SmtRes'!AQ318,"=1",SmtRes!AD317:'SmtRes'!AD318)*Source!I833, 2)+ROUND(SUMIF(SmtRes!AQ317:'SmtRes'!AQ318,"=1",SmtRes!AC317:'SmtRes'!AC318)*Source!I833, 2))), 2)</f>
        <v>2805.92</v>
      </c>
      <c r="AE71">
        <f>ROUND((Source!AU833/100)*((ROUND(SUMIF(SmtRes!AQ317:'SmtRes'!AQ318,"=1",SmtRes!AD317:'SmtRes'!AD318)*Source!I833, 2)+ROUND(SUMIF(SmtRes!AQ317:'SmtRes'!AQ318,"=1",SmtRes!AC317:'SmtRes'!AC318)*Source!I833, 2))), 2)</f>
        <v>1365.04</v>
      </c>
      <c r="AN71" s="74">
        <f>L64+L69+L70</f>
        <v>5393.0300000000007</v>
      </c>
      <c r="AO71">
        <f>0</f>
        <v>0</v>
      </c>
      <c r="AQ71" t="s">
        <v>826</v>
      </c>
      <c r="AR71" s="74">
        <f>L64</f>
        <v>2568.11</v>
      </c>
      <c r="AT71">
        <f>0</f>
        <v>0</v>
      </c>
      <c r="AV71" t="s">
        <v>826</v>
      </c>
      <c r="AW71">
        <f>0</f>
        <v>0</v>
      </c>
      <c r="AZ71">
        <f>Source!X833</f>
        <v>1900.4</v>
      </c>
      <c r="BA71">
        <f>Source!Y833</f>
        <v>924.52</v>
      </c>
      <c r="BR71" s="74">
        <f>K71</f>
        <v>5393.0300000000007</v>
      </c>
      <c r="BU71">
        <f>ROUND(K71*80/100, 2)</f>
        <v>4314.42</v>
      </c>
      <c r="BV71" s="74">
        <f>K71-BU71</f>
        <v>1078.6100000000006</v>
      </c>
      <c r="CB71">
        <f>Source!BM833</f>
        <v>200001</v>
      </c>
      <c r="CC71" t="str">
        <f>Source!E833</f>
        <v>2</v>
      </c>
      <c r="CD71">
        <v>4</v>
      </c>
    </row>
    <row r="72" spans="1:82" ht="28.8" x14ac:dyDescent="0.25">
      <c r="A72" s="60" t="s">
        <v>32</v>
      </c>
      <c r="B72" s="62" t="s">
        <v>924</v>
      </c>
      <c r="C72" s="62" t="str">
        <f>Source!G835</f>
        <v>Измерение токов утечки: ограничителя напряжения</v>
      </c>
      <c r="D72" s="63" t="str">
        <f>Source!H835</f>
        <v>измерение</v>
      </c>
      <c r="E72" s="64">
        <f>Source!K835</f>
        <v>3</v>
      </c>
      <c r="F72" s="64"/>
      <c r="G72" s="64">
        <f>Source!I835</f>
        <v>3</v>
      </c>
      <c r="H72" s="66"/>
      <c r="I72" s="65"/>
      <c r="J72" s="66"/>
      <c r="K72" s="65"/>
      <c r="L72" s="66"/>
    </row>
    <row r="73" spans="1:82" ht="14.4" x14ac:dyDescent="0.25">
      <c r="A73" s="61"/>
      <c r="B73" s="64">
        <v>1</v>
      </c>
      <c r="C73" s="61" t="s">
        <v>816</v>
      </c>
      <c r="D73" s="63" t="s">
        <v>568</v>
      </c>
      <c r="E73" s="67"/>
      <c r="F73" s="64"/>
      <c r="G73" s="67">
        <f>Source!U835</f>
        <v>5.4</v>
      </c>
      <c r="H73" s="64"/>
      <c r="I73" s="64"/>
      <c r="J73" s="64"/>
      <c r="K73" s="64"/>
      <c r="L73" s="68">
        <f>SUM(L74:L75)-SUMIF(CE74:CE75, 1, L74:L75)</f>
        <v>3749.66</v>
      </c>
    </row>
    <row r="74" spans="1:82" ht="14.4" x14ac:dyDescent="0.25">
      <c r="A74" s="62"/>
      <c r="B74" s="62" t="s">
        <v>694</v>
      </c>
      <c r="C74" s="62" t="s">
        <v>695</v>
      </c>
      <c r="D74" s="63" t="s">
        <v>612</v>
      </c>
      <c r="E74" s="64">
        <v>0.9</v>
      </c>
      <c r="F74" s="64"/>
      <c r="G74" s="64">
        <f>SmtRes!CX321</f>
        <v>2.7</v>
      </c>
      <c r="H74" s="66"/>
      <c r="I74" s="65"/>
      <c r="J74" s="66">
        <f>SmtRes!CZ321</f>
        <v>702.18</v>
      </c>
      <c r="K74" s="65"/>
      <c r="L74" s="66">
        <f>SmtRes!DI321</f>
        <v>1895.89</v>
      </c>
    </row>
    <row r="75" spans="1:82" ht="14.4" x14ac:dyDescent="0.25">
      <c r="A75" s="62"/>
      <c r="B75" s="62" t="s">
        <v>696</v>
      </c>
      <c r="C75" s="69" t="s">
        <v>697</v>
      </c>
      <c r="D75" s="70" t="s">
        <v>612</v>
      </c>
      <c r="E75" s="71">
        <v>0.9</v>
      </c>
      <c r="F75" s="71"/>
      <c r="G75" s="71">
        <f>SmtRes!CX322</f>
        <v>2.7</v>
      </c>
      <c r="H75" s="72"/>
      <c r="I75" s="73"/>
      <c r="J75" s="72">
        <f>SmtRes!CZ322</f>
        <v>686.58</v>
      </c>
      <c r="K75" s="73"/>
      <c r="L75" s="72">
        <f>SmtRes!DI322</f>
        <v>1853.77</v>
      </c>
    </row>
    <row r="76" spans="1:82" ht="14.4" x14ac:dyDescent="0.25">
      <c r="A76" s="62"/>
      <c r="B76" s="62"/>
      <c r="C76" s="75" t="s">
        <v>821</v>
      </c>
      <c r="D76" s="63"/>
      <c r="E76" s="64"/>
      <c r="F76" s="64"/>
      <c r="G76" s="64"/>
      <c r="H76" s="66"/>
      <c r="I76" s="65"/>
      <c r="J76" s="66"/>
      <c r="K76" s="65"/>
      <c r="L76" s="66">
        <f>L73</f>
        <v>3749.66</v>
      </c>
    </row>
    <row r="77" spans="1:82" ht="14.4" x14ac:dyDescent="0.25">
      <c r="A77" s="62"/>
      <c r="B77" s="62"/>
      <c r="C77" s="62" t="s">
        <v>822</v>
      </c>
      <c r="D77" s="63"/>
      <c r="E77" s="64"/>
      <c r="F77" s="64"/>
      <c r="G77" s="64"/>
      <c r="H77" s="66"/>
      <c r="I77" s="65"/>
      <c r="J77" s="66"/>
      <c r="K77" s="65"/>
      <c r="L77" s="66">
        <f>SUM(AR72:AR80)+SUM(AS72:AS80)+SUM(AT72:AT80)+SUM(AU72:AU80)+SUM(AV72:AV80)</f>
        <v>3749.66</v>
      </c>
    </row>
    <row r="78" spans="1:82" ht="14.4" x14ac:dyDescent="0.25">
      <c r="A78" s="62"/>
      <c r="B78" s="62" t="s">
        <v>309</v>
      </c>
      <c r="C78" s="62" t="s">
        <v>914</v>
      </c>
      <c r="D78" s="63" t="s">
        <v>120</v>
      </c>
      <c r="E78" s="64">
        <f>Source!BZ835</f>
        <v>74</v>
      </c>
      <c r="F78" s="64"/>
      <c r="G78" s="64">
        <f>Source!AT835</f>
        <v>74</v>
      </c>
      <c r="H78" s="66"/>
      <c r="I78" s="65"/>
      <c r="J78" s="66"/>
      <c r="K78" s="65"/>
      <c r="L78" s="66">
        <f>SUM(AZ72:AZ80)</f>
        <v>2774.75</v>
      </c>
    </row>
    <row r="79" spans="1:82" ht="14.4" x14ac:dyDescent="0.25">
      <c r="A79" s="69"/>
      <c r="B79" s="69" t="s">
        <v>310</v>
      </c>
      <c r="C79" s="69" t="s">
        <v>915</v>
      </c>
      <c r="D79" s="70" t="s">
        <v>120</v>
      </c>
      <c r="E79" s="71">
        <f>Source!CA835</f>
        <v>36</v>
      </c>
      <c r="F79" s="71"/>
      <c r="G79" s="71">
        <f>Source!AU835</f>
        <v>36</v>
      </c>
      <c r="H79" s="72"/>
      <c r="I79" s="73"/>
      <c r="J79" s="72"/>
      <c r="K79" s="73"/>
      <c r="L79" s="72">
        <f>SUM(BA72:BA80)</f>
        <v>1349.88</v>
      </c>
    </row>
    <row r="80" spans="1:82" ht="13.8" x14ac:dyDescent="0.25">
      <c r="C80" s="77" t="s">
        <v>825</v>
      </c>
      <c r="D80" s="77"/>
      <c r="E80" s="77"/>
      <c r="F80" s="77"/>
      <c r="G80" s="77"/>
      <c r="H80" s="77"/>
      <c r="I80" s="78">
        <f>IF(E72&lt;&gt;0,K80/E72, 0)</f>
        <v>2624.7633333333333</v>
      </c>
      <c r="J80" s="78"/>
      <c r="K80" s="78">
        <f>L73+L78+L79</f>
        <v>7874.29</v>
      </c>
      <c r="L80" s="78"/>
      <c r="AD80">
        <f>ROUND((Source!AT835/100)*((ROUND(SUMIF(SmtRes!AQ321:'SmtRes'!AQ322,"=1",SmtRes!AD321:'SmtRes'!AD322)*Source!I835, 2)+ROUND(SUMIF(SmtRes!AQ321:'SmtRes'!AQ322,"=1",SmtRes!AC321:'SmtRes'!AC322)*Source!I835, 2))), 2)</f>
        <v>3083.05</v>
      </c>
      <c r="AE80">
        <f>ROUND((Source!AU835/100)*((ROUND(SUMIF(SmtRes!AQ321:'SmtRes'!AQ322,"=1",SmtRes!AD321:'SmtRes'!AD322)*Source!I835, 2)+ROUND(SUMIF(SmtRes!AQ321:'SmtRes'!AQ322,"=1",SmtRes!AC321:'SmtRes'!AC322)*Source!I835, 2))), 2)</f>
        <v>1499.86</v>
      </c>
      <c r="AN80" s="74">
        <f>L73+L78+L79</f>
        <v>7874.29</v>
      </c>
      <c r="AO80">
        <f>0</f>
        <v>0</v>
      </c>
      <c r="AQ80" t="s">
        <v>826</v>
      </c>
      <c r="AR80" s="74">
        <f>L73</f>
        <v>3749.66</v>
      </c>
      <c r="AT80">
        <f>0</f>
        <v>0</v>
      </c>
      <c r="AV80" t="s">
        <v>826</v>
      </c>
      <c r="AW80">
        <f>0</f>
        <v>0</v>
      </c>
      <c r="AZ80">
        <f>Source!X835</f>
        <v>2774.75</v>
      </c>
      <c r="BA80">
        <f>Source!Y835</f>
        <v>1349.88</v>
      </c>
      <c r="BR80" s="74">
        <f>K80</f>
        <v>7874.29</v>
      </c>
      <c r="BU80">
        <f>ROUND(K80*80/100, 2)</f>
        <v>6299.43</v>
      </c>
      <c r="BV80" s="74">
        <f>K80-BU80</f>
        <v>1574.8599999999997</v>
      </c>
      <c r="CB80">
        <f>Source!BM835</f>
        <v>200001</v>
      </c>
      <c r="CC80" t="str">
        <f>Source!E835</f>
        <v>3</v>
      </c>
      <c r="CD80">
        <v>4</v>
      </c>
    </row>
    <row r="81" spans="1:82" ht="28.8" x14ac:dyDescent="0.25">
      <c r="A81" s="60" t="s">
        <v>36</v>
      </c>
      <c r="B81" s="62" t="s">
        <v>925</v>
      </c>
      <c r="C81" s="62" t="str">
        <f>Source!G837</f>
        <v>Испытание: первичной обмотки трансформатора измерительного</v>
      </c>
      <c r="D81" s="63" t="str">
        <f>Source!H837</f>
        <v>испытание</v>
      </c>
      <c r="E81" s="64">
        <f>Source!K837</f>
        <v>3</v>
      </c>
      <c r="F81" s="64"/>
      <c r="G81" s="64">
        <f>Source!I837</f>
        <v>3</v>
      </c>
      <c r="H81" s="66"/>
      <c r="I81" s="65"/>
      <c r="J81" s="66"/>
      <c r="K81" s="65"/>
      <c r="L81" s="66"/>
    </row>
    <row r="82" spans="1:82" ht="14.4" x14ac:dyDescent="0.25">
      <c r="A82" s="61"/>
      <c r="B82" s="64">
        <v>1</v>
      </c>
      <c r="C82" s="61" t="s">
        <v>816</v>
      </c>
      <c r="D82" s="63" t="s">
        <v>568</v>
      </c>
      <c r="E82" s="67"/>
      <c r="F82" s="64"/>
      <c r="G82" s="67">
        <f>Source!U837</f>
        <v>7.29</v>
      </c>
      <c r="H82" s="64"/>
      <c r="I82" s="64"/>
      <c r="J82" s="64"/>
      <c r="K82" s="64"/>
      <c r="L82" s="68">
        <f>SUM(L83:L84)-SUMIF(CE83:CE84, 1, L83:L84)</f>
        <v>5097.13</v>
      </c>
    </row>
    <row r="83" spans="1:82" ht="14.4" x14ac:dyDescent="0.25">
      <c r="A83" s="62"/>
      <c r="B83" s="62" t="s">
        <v>617</v>
      </c>
      <c r="C83" s="62" t="s">
        <v>618</v>
      </c>
      <c r="D83" s="63" t="s">
        <v>612</v>
      </c>
      <c r="E83" s="64">
        <v>0.97</v>
      </c>
      <c r="F83" s="64"/>
      <c r="G83" s="64">
        <f>SmtRes!CX325</f>
        <v>2.91</v>
      </c>
      <c r="H83" s="66"/>
      <c r="I83" s="65"/>
      <c r="J83" s="66">
        <f>SmtRes!CZ325</f>
        <v>600.75</v>
      </c>
      <c r="K83" s="65"/>
      <c r="L83" s="66">
        <f>SmtRes!DI325</f>
        <v>1748.18</v>
      </c>
    </row>
    <row r="84" spans="1:82" ht="14.4" x14ac:dyDescent="0.25">
      <c r="A84" s="62"/>
      <c r="B84" s="62" t="s">
        <v>700</v>
      </c>
      <c r="C84" s="69" t="s">
        <v>701</v>
      </c>
      <c r="D84" s="70" t="s">
        <v>612</v>
      </c>
      <c r="E84" s="71">
        <v>1.46</v>
      </c>
      <c r="F84" s="71"/>
      <c r="G84" s="71">
        <f>SmtRes!CX326</f>
        <v>4.38</v>
      </c>
      <c r="H84" s="72"/>
      <c r="I84" s="73"/>
      <c r="J84" s="72">
        <f>SmtRes!CZ326</f>
        <v>764.6</v>
      </c>
      <c r="K84" s="73"/>
      <c r="L84" s="72">
        <f>SmtRes!DI326</f>
        <v>3348.95</v>
      </c>
    </row>
    <row r="85" spans="1:82" ht="14.4" x14ac:dyDescent="0.25">
      <c r="A85" s="62"/>
      <c r="B85" s="62"/>
      <c r="C85" s="75" t="s">
        <v>821</v>
      </c>
      <c r="D85" s="63"/>
      <c r="E85" s="64"/>
      <c r="F85" s="64"/>
      <c r="G85" s="64"/>
      <c r="H85" s="66"/>
      <c r="I85" s="65"/>
      <c r="J85" s="66"/>
      <c r="K85" s="65"/>
      <c r="L85" s="66">
        <f>L82</f>
        <v>5097.13</v>
      </c>
    </row>
    <row r="86" spans="1:82" ht="14.4" x14ac:dyDescent="0.25">
      <c r="A86" s="62"/>
      <c r="B86" s="62"/>
      <c r="C86" s="62" t="s">
        <v>822</v>
      </c>
      <c r="D86" s="63"/>
      <c r="E86" s="64"/>
      <c r="F86" s="64"/>
      <c r="G86" s="64"/>
      <c r="H86" s="66"/>
      <c r="I86" s="65"/>
      <c r="J86" s="66"/>
      <c r="K86" s="65"/>
      <c r="L86" s="66">
        <f>SUM(AR81:AR89)+SUM(AS81:AS89)+SUM(AT81:AT89)+SUM(AU81:AU89)+SUM(AV81:AV89)</f>
        <v>5097.13</v>
      </c>
    </row>
    <row r="87" spans="1:82" ht="14.4" x14ac:dyDescent="0.25">
      <c r="A87" s="62"/>
      <c r="B87" s="62" t="s">
        <v>309</v>
      </c>
      <c r="C87" s="62" t="s">
        <v>914</v>
      </c>
      <c r="D87" s="63" t="s">
        <v>120</v>
      </c>
      <c r="E87" s="64">
        <f>Source!BZ837</f>
        <v>74</v>
      </c>
      <c r="F87" s="64"/>
      <c r="G87" s="64">
        <f>Source!AT837</f>
        <v>74</v>
      </c>
      <c r="H87" s="66"/>
      <c r="I87" s="65"/>
      <c r="J87" s="66"/>
      <c r="K87" s="65"/>
      <c r="L87" s="66">
        <f>SUM(AZ81:AZ89)</f>
        <v>3771.88</v>
      </c>
    </row>
    <row r="88" spans="1:82" ht="14.4" x14ac:dyDescent="0.25">
      <c r="A88" s="69"/>
      <c r="B88" s="69" t="s">
        <v>310</v>
      </c>
      <c r="C88" s="69" t="s">
        <v>915</v>
      </c>
      <c r="D88" s="70" t="s">
        <v>120</v>
      </c>
      <c r="E88" s="71">
        <f>Source!CA837</f>
        <v>36</v>
      </c>
      <c r="F88" s="71"/>
      <c r="G88" s="71">
        <f>Source!AU837</f>
        <v>36</v>
      </c>
      <c r="H88" s="72"/>
      <c r="I88" s="73"/>
      <c r="J88" s="72"/>
      <c r="K88" s="73"/>
      <c r="L88" s="72">
        <f>SUM(BA81:BA89)</f>
        <v>1834.97</v>
      </c>
    </row>
    <row r="89" spans="1:82" ht="13.8" x14ac:dyDescent="0.25">
      <c r="C89" s="77" t="s">
        <v>825</v>
      </c>
      <c r="D89" s="77"/>
      <c r="E89" s="77"/>
      <c r="F89" s="77"/>
      <c r="G89" s="77"/>
      <c r="H89" s="77"/>
      <c r="I89" s="78">
        <f>IF(E81&lt;&gt;0,K89/E81, 0)</f>
        <v>3567.9933333333333</v>
      </c>
      <c r="J89" s="78"/>
      <c r="K89" s="78">
        <f>L82+L87+L88</f>
        <v>10703.98</v>
      </c>
      <c r="L89" s="78"/>
      <c r="AD89">
        <f>ROUND((Source!AT837/100)*((ROUND(SUMIF(SmtRes!AQ325:'SmtRes'!AQ326,"=1",SmtRes!AD325:'SmtRes'!AD326)*Source!I837, 2)+ROUND(SUMIF(SmtRes!AQ325:'SmtRes'!AQ326,"=1",SmtRes!AC325:'SmtRes'!AC326)*Source!I837, 2))), 2)</f>
        <v>3031.08</v>
      </c>
      <c r="AE89">
        <f>ROUND((Source!AU837/100)*((ROUND(SUMIF(SmtRes!AQ325:'SmtRes'!AQ326,"=1",SmtRes!AD325:'SmtRes'!AD326)*Source!I837, 2)+ROUND(SUMIF(SmtRes!AQ325:'SmtRes'!AQ326,"=1",SmtRes!AC325:'SmtRes'!AC326)*Source!I837, 2))), 2)</f>
        <v>1474.58</v>
      </c>
      <c r="AN89" s="74">
        <f>L82+L87+L88</f>
        <v>10703.98</v>
      </c>
      <c r="AO89">
        <f>0</f>
        <v>0</v>
      </c>
      <c r="AQ89" t="s">
        <v>826</v>
      </c>
      <c r="AR89" s="74">
        <f>L82</f>
        <v>5097.13</v>
      </c>
      <c r="AT89">
        <f>0</f>
        <v>0</v>
      </c>
      <c r="AV89" t="s">
        <v>826</v>
      </c>
      <c r="AW89">
        <f>0</f>
        <v>0</v>
      </c>
      <c r="AZ89">
        <f>Source!X837</f>
        <v>3771.88</v>
      </c>
      <c r="BA89">
        <f>Source!Y837</f>
        <v>1834.97</v>
      </c>
      <c r="BR89" s="74">
        <f>K89</f>
        <v>10703.98</v>
      </c>
      <c r="BU89">
        <f>ROUND(K89*80/100, 2)</f>
        <v>8563.18</v>
      </c>
      <c r="BV89" s="74">
        <f>K89-BU89</f>
        <v>2140.7999999999993</v>
      </c>
      <c r="CB89">
        <f>Source!BM837</f>
        <v>200001</v>
      </c>
      <c r="CC89" t="str">
        <f>Source!E837</f>
        <v>4</v>
      </c>
      <c r="CD89">
        <v>4</v>
      </c>
    </row>
    <row r="90" spans="1:82" ht="28.8" x14ac:dyDescent="0.25">
      <c r="A90" s="60" t="s">
        <v>67</v>
      </c>
      <c r="B90" s="62" t="s">
        <v>926</v>
      </c>
      <c r="C90" s="62" t="str">
        <f>Source!G839</f>
        <v>Испытание: вторичной обмотки трансформатора измерительного</v>
      </c>
      <c r="D90" s="63" t="str">
        <f>Source!H839</f>
        <v>испытание</v>
      </c>
      <c r="E90" s="64">
        <f>Source!K839</f>
        <v>3</v>
      </c>
      <c r="F90" s="64"/>
      <c r="G90" s="64">
        <f>Source!I839</f>
        <v>3</v>
      </c>
      <c r="H90" s="66"/>
      <c r="I90" s="65"/>
      <c r="J90" s="66"/>
      <c r="K90" s="65"/>
      <c r="L90" s="66"/>
    </row>
    <row r="91" spans="1:82" ht="14.4" x14ac:dyDescent="0.25">
      <c r="A91" s="61"/>
      <c r="B91" s="64">
        <v>1</v>
      </c>
      <c r="C91" s="61" t="s">
        <v>816</v>
      </c>
      <c r="D91" s="63" t="s">
        <v>568</v>
      </c>
      <c r="E91" s="67"/>
      <c r="F91" s="64"/>
      <c r="G91" s="67">
        <f>Source!U839</f>
        <v>4.8600000000000003</v>
      </c>
      <c r="H91" s="64"/>
      <c r="I91" s="64"/>
      <c r="J91" s="64"/>
      <c r="K91" s="64"/>
      <c r="L91" s="68">
        <f>SUM(L92:L93)-SUMIF(CE92:CE93, 1, L92:L93)</f>
        <v>3396.45</v>
      </c>
    </row>
    <row r="92" spans="1:82" ht="14.4" x14ac:dyDescent="0.25">
      <c r="A92" s="62"/>
      <c r="B92" s="62" t="s">
        <v>617</v>
      </c>
      <c r="C92" s="62" t="s">
        <v>618</v>
      </c>
      <c r="D92" s="63" t="s">
        <v>612</v>
      </c>
      <c r="E92" s="64">
        <v>0.65</v>
      </c>
      <c r="F92" s="64"/>
      <c r="G92" s="64">
        <f>SmtRes!CX329</f>
        <v>1.95</v>
      </c>
      <c r="H92" s="66"/>
      <c r="I92" s="65"/>
      <c r="J92" s="66">
        <f>SmtRes!CZ329</f>
        <v>600.75</v>
      </c>
      <c r="K92" s="65"/>
      <c r="L92" s="66">
        <f>SmtRes!DI329</f>
        <v>1171.46</v>
      </c>
    </row>
    <row r="93" spans="1:82" ht="14.4" x14ac:dyDescent="0.25">
      <c r="A93" s="62"/>
      <c r="B93" s="62" t="s">
        <v>700</v>
      </c>
      <c r="C93" s="69" t="s">
        <v>701</v>
      </c>
      <c r="D93" s="70" t="s">
        <v>612</v>
      </c>
      <c r="E93" s="71">
        <v>0.97</v>
      </c>
      <c r="F93" s="71"/>
      <c r="G93" s="71">
        <f>SmtRes!CX330</f>
        <v>2.91</v>
      </c>
      <c r="H93" s="72"/>
      <c r="I93" s="73"/>
      <c r="J93" s="72">
        <f>SmtRes!CZ330</f>
        <v>764.6</v>
      </c>
      <c r="K93" s="73"/>
      <c r="L93" s="72">
        <f>SmtRes!DI330</f>
        <v>2224.9899999999998</v>
      </c>
    </row>
    <row r="94" spans="1:82" ht="14.4" x14ac:dyDescent="0.25">
      <c r="A94" s="62"/>
      <c r="B94" s="62"/>
      <c r="C94" s="75" t="s">
        <v>821</v>
      </c>
      <c r="D94" s="63"/>
      <c r="E94" s="64"/>
      <c r="F94" s="64"/>
      <c r="G94" s="64"/>
      <c r="H94" s="66"/>
      <c r="I94" s="65"/>
      <c r="J94" s="66"/>
      <c r="K94" s="65"/>
      <c r="L94" s="66">
        <f>L91</f>
        <v>3396.45</v>
      </c>
    </row>
    <row r="95" spans="1:82" ht="14.4" x14ac:dyDescent="0.25">
      <c r="A95" s="62"/>
      <c r="B95" s="62"/>
      <c r="C95" s="62" t="s">
        <v>822</v>
      </c>
      <c r="D95" s="63"/>
      <c r="E95" s="64"/>
      <c r="F95" s="64"/>
      <c r="G95" s="64"/>
      <c r="H95" s="66"/>
      <c r="I95" s="65"/>
      <c r="J95" s="66"/>
      <c r="K95" s="65"/>
      <c r="L95" s="66">
        <f>SUM(AR90:AR98)+SUM(AS90:AS98)+SUM(AT90:AT98)+SUM(AU90:AU98)+SUM(AV90:AV98)</f>
        <v>3396.45</v>
      </c>
    </row>
    <row r="96" spans="1:82" ht="14.4" x14ac:dyDescent="0.25">
      <c r="A96" s="62"/>
      <c r="B96" s="62" t="s">
        <v>309</v>
      </c>
      <c r="C96" s="62" t="s">
        <v>914</v>
      </c>
      <c r="D96" s="63" t="s">
        <v>120</v>
      </c>
      <c r="E96" s="64">
        <f>Source!BZ839</f>
        <v>74</v>
      </c>
      <c r="F96" s="64"/>
      <c r="G96" s="64">
        <f>Source!AT839</f>
        <v>74</v>
      </c>
      <c r="H96" s="66"/>
      <c r="I96" s="65"/>
      <c r="J96" s="66"/>
      <c r="K96" s="65"/>
      <c r="L96" s="66">
        <f>SUM(AZ90:AZ98)</f>
        <v>2513.37</v>
      </c>
    </row>
    <row r="97" spans="1:82" ht="14.4" x14ac:dyDescent="0.25">
      <c r="A97" s="69"/>
      <c r="B97" s="69" t="s">
        <v>310</v>
      </c>
      <c r="C97" s="69" t="s">
        <v>915</v>
      </c>
      <c r="D97" s="70" t="s">
        <v>120</v>
      </c>
      <c r="E97" s="71">
        <f>Source!CA839</f>
        <v>36</v>
      </c>
      <c r="F97" s="71"/>
      <c r="G97" s="71">
        <f>Source!AU839</f>
        <v>36</v>
      </c>
      <c r="H97" s="72"/>
      <c r="I97" s="73"/>
      <c r="J97" s="72"/>
      <c r="K97" s="73"/>
      <c r="L97" s="72">
        <f>SUM(BA90:BA98)</f>
        <v>1222.72</v>
      </c>
    </row>
    <row r="98" spans="1:82" ht="13.8" x14ac:dyDescent="0.25">
      <c r="C98" s="77" t="s">
        <v>825</v>
      </c>
      <c r="D98" s="77"/>
      <c r="E98" s="77"/>
      <c r="F98" s="77"/>
      <c r="G98" s="77"/>
      <c r="H98" s="77"/>
      <c r="I98" s="78">
        <f>IF(E90&lt;&gt;0,K98/E90, 0)</f>
        <v>2377.5133333333333</v>
      </c>
      <c r="J98" s="78"/>
      <c r="K98" s="78">
        <f>L91+L96+L97</f>
        <v>7132.54</v>
      </c>
      <c r="L98" s="78"/>
      <c r="AD98">
        <f>ROUND((Source!AT839/100)*((ROUND(SUMIF(SmtRes!AQ329:'SmtRes'!AQ330,"=1",SmtRes!AD329:'SmtRes'!AD330)*Source!I839, 2)+ROUND(SUMIF(SmtRes!AQ329:'SmtRes'!AQ330,"=1",SmtRes!AC329:'SmtRes'!AC330)*Source!I839, 2))), 2)</f>
        <v>3031.08</v>
      </c>
      <c r="AE98">
        <f>ROUND((Source!AU839/100)*((ROUND(SUMIF(SmtRes!AQ329:'SmtRes'!AQ330,"=1",SmtRes!AD329:'SmtRes'!AD330)*Source!I839, 2)+ROUND(SUMIF(SmtRes!AQ329:'SmtRes'!AQ330,"=1",SmtRes!AC329:'SmtRes'!AC330)*Source!I839, 2))), 2)</f>
        <v>1474.58</v>
      </c>
      <c r="AN98" s="74">
        <f>L91+L96+L97</f>
        <v>7132.54</v>
      </c>
      <c r="AO98">
        <f>0</f>
        <v>0</v>
      </c>
      <c r="AQ98" t="s">
        <v>826</v>
      </c>
      <c r="AR98" s="74">
        <f>L91</f>
        <v>3396.45</v>
      </c>
      <c r="AT98">
        <f>0</f>
        <v>0</v>
      </c>
      <c r="AV98" t="s">
        <v>826</v>
      </c>
      <c r="AW98">
        <f>0</f>
        <v>0</v>
      </c>
      <c r="AZ98">
        <f>Source!X839</f>
        <v>2513.37</v>
      </c>
      <c r="BA98">
        <f>Source!Y839</f>
        <v>1222.72</v>
      </c>
      <c r="BR98" s="74">
        <f>K98</f>
        <v>7132.54</v>
      </c>
      <c r="BU98">
        <f>ROUND(K98*80/100, 2)</f>
        <v>5706.03</v>
      </c>
      <c r="BV98" s="74">
        <f>K98-BU98</f>
        <v>1426.5100000000002</v>
      </c>
      <c r="CB98">
        <f>Source!BM839</f>
        <v>200001</v>
      </c>
      <c r="CC98" t="str">
        <f>Source!E839</f>
        <v>5</v>
      </c>
      <c r="CD98">
        <v>4</v>
      </c>
    </row>
    <row r="99" spans="1:82" ht="69" x14ac:dyDescent="0.25">
      <c r="A99" s="60" t="s">
        <v>84</v>
      </c>
      <c r="B99" s="62" t="s">
        <v>927</v>
      </c>
      <c r="C99" s="62" t="str">
        <f>Source!G841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99" s="63" t="str">
        <f>Source!H841</f>
        <v>ШТ</v>
      </c>
      <c r="E99" s="64">
        <f>Source!K841</f>
        <v>4</v>
      </c>
      <c r="F99" s="64"/>
      <c r="G99" s="64">
        <f>Source!I841</f>
        <v>4</v>
      </c>
      <c r="H99" s="66"/>
      <c r="I99" s="65"/>
      <c r="J99" s="66"/>
      <c r="K99" s="65"/>
      <c r="L99" s="66"/>
    </row>
    <row r="100" spans="1:82" ht="14.4" x14ac:dyDescent="0.25">
      <c r="A100" s="61"/>
      <c r="B100" s="64">
        <v>1</v>
      </c>
      <c r="C100" s="61" t="s">
        <v>816</v>
      </c>
      <c r="D100" s="63" t="s">
        <v>568</v>
      </c>
      <c r="E100" s="67"/>
      <c r="F100" s="64"/>
      <c r="G100" s="67">
        <f>Source!U841</f>
        <v>14.4</v>
      </c>
      <c r="H100" s="64"/>
      <c r="I100" s="64"/>
      <c r="J100" s="64"/>
      <c r="K100" s="64"/>
      <c r="L100" s="68">
        <f>SUM(L101:L102)-SUMIF(CE101:CE102, 1, L101:L102)</f>
        <v>7358.84</v>
      </c>
    </row>
    <row r="101" spans="1:82" ht="14.4" x14ac:dyDescent="0.25">
      <c r="A101" s="62"/>
      <c r="B101" s="62" t="s">
        <v>615</v>
      </c>
      <c r="C101" s="62" t="s">
        <v>616</v>
      </c>
      <c r="D101" s="63" t="s">
        <v>612</v>
      </c>
      <c r="E101" s="64">
        <v>1.8</v>
      </c>
      <c r="F101" s="64"/>
      <c r="G101" s="64">
        <f>SmtRes!CX333</f>
        <v>7.2</v>
      </c>
      <c r="H101" s="66"/>
      <c r="I101" s="65"/>
      <c r="J101" s="66">
        <f>SmtRes!CZ333</f>
        <v>522.73</v>
      </c>
      <c r="K101" s="65"/>
      <c r="L101" s="66">
        <f>SmtRes!DI333</f>
        <v>3763.66</v>
      </c>
    </row>
    <row r="102" spans="1:82" ht="14.4" x14ac:dyDescent="0.25">
      <c r="A102" s="62"/>
      <c r="B102" s="62" t="s">
        <v>698</v>
      </c>
      <c r="C102" s="69" t="s">
        <v>699</v>
      </c>
      <c r="D102" s="70" t="s">
        <v>612</v>
      </c>
      <c r="E102" s="71">
        <v>1.8</v>
      </c>
      <c r="F102" s="71"/>
      <c r="G102" s="71">
        <f>SmtRes!CX334</f>
        <v>7.2</v>
      </c>
      <c r="H102" s="72"/>
      <c r="I102" s="73"/>
      <c r="J102" s="72">
        <f>SmtRes!CZ334</f>
        <v>499.33</v>
      </c>
      <c r="K102" s="73"/>
      <c r="L102" s="72">
        <f>SmtRes!DI334</f>
        <v>3595.18</v>
      </c>
    </row>
    <row r="103" spans="1:82" ht="14.4" x14ac:dyDescent="0.25">
      <c r="A103" s="62"/>
      <c r="B103" s="62"/>
      <c r="C103" s="75" t="s">
        <v>821</v>
      </c>
      <c r="D103" s="63"/>
      <c r="E103" s="64"/>
      <c r="F103" s="64"/>
      <c r="G103" s="64"/>
      <c r="H103" s="66"/>
      <c r="I103" s="65"/>
      <c r="J103" s="66"/>
      <c r="K103" s="65"/>
      <c r="L103" s="66">
        <f>L100</f>
        <v>7358.84</v>
      </c>
    </row>
    <row r="104" spans="1:82" ht="14.4" x14ac:dyDescent="0.25">
      <c r="A104" s="62"/>
      <c r="B104" s="62"/>
      <c r="C104" s="62" t="s">
        <v>822</v>
      </c>
      <c r="D104" s="63"/>
      <c r="E104" s="64"/>
      <c r="F104" s="64"/>
      <c r="G104" s="64"/>
      <c r="H104" s="66"/>
      <c r="I104" s="65"/>
      <c r="J104" s="66"/>
      <c r="K104" s="65"/>
      <c r="L104" s="66">
        <f>SUM(AR99:AR107)+SUM(AS99:AS107)+SUM(AT99:AT107)+SUM(AU99:AU107)+SUM(AV99:AV107)</f>
        <v>7358.84</v>
      </c>
    </row>
    <row r="105" spans="1:82" ht="14.4" x14ac:dyDescent="0.25">
      <c r="A105" s="62"/>
      <c r="B105" s="62" t="s">
        <v>309</v>
      </c>
      <c r="C105" s="62" t="s">
        <v>914</v>
      </c>
      <c r="D105" s="63" t="s">
        <v>120</v>
      </c>
      <c r="E105" s="64">
        <f>Source!BZ841</f>
        <v>74</v>
      </c>
      <c r="F105" s="64"/>
      <c r="G105" s="64">
        <f>Source!AT841</f>
        <v>74</v>
      </c>
      <c r="H105" s="66"/>
      <c r="I105" s="65"/>
      <c r="J105" s="66"/>
      <c r="K105" s="65"/>
      <c r="L105" s="66">
        <f>SUM(AZ99:AZ107)</f>
        <v>5445.54</v>
      </c>
    </row>
    <row r="106" spans="1:82" ht="14.4" x14ac:dyDescent="0.25">
      <c r="A106" s="69"/>
      <c r="B106" s="69" t="s">
        <v>310</v>
      </c>
      <c r="C106" s="69" t="s">
        <v>915</v>
      </c>
      <c r="D106" s="70" t="s">
        <v>120</v>
      </c>
      <c r="E106" s="71">
        <f>Source!CA841</f>
        <v>36</v>
      </c>
      <c r="F106" s="71"/>
      <c r="G106" s="71">
        <f>Source!AU841</f>
        <v>36</v>
      </c>
      <c r="H106" s="72"/>
      <c r="I106" s="73"/>
      <c r="J106" s="72"/>
      <c r="K106" s="73"/>
      <c r="L106" s="72">
        <f>SUM(BA99:BA107)</f>
        <v>2649.18</v>
      </c>
    </row>
    <row r="107" spans="1:82" ht="13.8" x14ac:dyDescent="0.25">
      <c r="C107" s="77" t="s">
        <v>825</v>
      </c>
      <c r="D107" s="77"/>
      <c r="E107" s="77"/>
      <c r="F107" s="77"/>
      <c r="G107" s="77"/>
      <c r="H107" s="77"/>
      <c r="I107" s="78">
        <f>IF(E99&lt;&gt;0,K107/E99, 0)</f>
        <v>3863.3900000000003</v>
      </c>
      <c r="J107" s="78"/>
      <c r="K107" s="78">
        <f>L100+L105+L106</f>
        <v>15453.560000000001</v>
      </c>
      <c r="L107" s="78"/>
      <c r="AD107">
        <f>ROUND((Source!AT841/100)*((ROUND(SUMIF(SmtRes!AQ333:'SmtRes'!AQ334,"=1",SmtRes!AD333:'SmtRes'!AD334)*Source!I841, 2)+ROUND(SUMIF(SmtRes!AQ333:'SmtRes'!AQ334,"=1",SmtRes!AC333:'SmtRes'!AC334)*Source!I841, 2))), 2)</f>
        <v>3025.3</v>
      </c>
      <c r="AE107">
        <f>ROUND((Source!AU841/100)*((ROUND(SUMIF(SmtRes!AQ333:'SmtRes'!AQ334,"=1",SmtRes!AD333:'SmtRes'!AD334)*Source!I841, 2)+ROUND(SUMIF(SmtRes!AQ333:'SmtRes'!AQ334,"=1",SmtRes!AC333:'SmtRes'!AC334)*Source!I841, 2))), 2)</f>
        <v>1471.77</v>
      </c>
      <c r="AN107" s="74">
        <f>L100+L105+L106</f>
        <v>15453.560000000001</v>
      </c>
      <c r="AO107">
        <f>0</f>
        <v>0</v>
      </c>
      <c r="AQ107" t="s">
        <v>826</v>
      </c>
      <c r="AR107" s="74">
        <f>L100</f>
        <v>7358.84</v>
      </c>
      <c r="AT107">
        <f>0</f>
        <v>0</v>
      </c>
      <c r="AV107" t="s">
        <v>826</v>
      </c>
      <c r="AW107">
        <f>0</f>
        <v>0</v>
      </c>
      <c r="AZ107">
        <f>Source!X841</f>
        <v>5445.54</v>
      </c>
      <c r="BA107">
        <f>Source!Y841</f>
        <v>2649.18</v>
      </c>
      <c r="BR107" s="74">
        <f>K107</f>
        <v>15453.560000000001</v>
      </c>
      <c r="BU107">
        <f>ROUND(K107*80/100, 2)</f>
        <v>12362.85</v>
      </c>
      <c r="BV107" s="74">
        <f>K107-BU107</f>
        <v>3090.7100000000009</v>
      </c>
      <c r="CB107">
        <f>Source!BM841</f>
        <v>200001</v>
      </c>
      <c r="CC107" t="str">
        <f>Source!E841</f>
        <v>6</v>
      </c>
      <c r="CD107">
        <v>4</v>
      </c>
    </row>
    <row r="108" spans="1:82" ht="69" x14ac:dyDescent="0.25">
      <c r="A108" s="60" t="s">
        <v>108</v>
      </c>
      <c r="B108" s="62" t="s">
        <v>928</v>
      </c>
      <c r="C108" s="62" t="str">
        <f>Source!G843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108" s="63" t="str">
        <f>Source!H843</f>
        <v>ШТ</v>
      </c>
      <c r="E108" s="64">
        <f>Source!K843</f>
        <v>2</v>
      </c>
      <c r="F108" s="64"/>
      <c r="G108" s="64">
        <f>Source!I843</f>
        <v>2</v>
      </c>
      <c r="H108" s="66"/>
      <c r="I108" s="65"/>
      <c r="J108" s="66"/>
      <c r="K108" s="65"/>
      <c r="L108" s="66"/>
    </row>
    <row r="109" spans="1:82" ht="14.4" x14ac:dyDescent="0.25">
      <c r="A109" s="61"/>
      <c r="B109" s="64">
        <v>1</v>
      </c>
      <c r="C109" s="61" t="s">
        <v>816</v>
      </c>
      <c r="D109" s="63" t="s">
        <v>568</v>
      </c>
      <c r="E109" s="67"/>
      <c r="F109" s="64"/>
      <c r="G109" s="67">
        <f>Source!U843</f>
        <v>5.4</v>
      </c>
      <c r="H109" s="64"/>
      <c r="I109" s="64"/>
      <c r="J109" s="64"/>
      <c r="K109" s="64"/>
      <c r="L109" s="68">
        <f>SUM(L110:L111)-SUMIF(CE110:CE111, 1, L110:L111)</f>
        <v>2759.56</v>
      </c>
    </row>
    <row r="110" spans="1:82" ht="14.4" x14ac:dyDescent="0.25">
      <c r="A110" s="62"/>
      <c r="B110" s="62" t="s">
        <v>615</v>
      </c>
      <c r="C110" s="62" t="s">
        <v>616</v>
      </c>
      <c r="D110" s="63" t="s">
        <v>612</v>
      </c>
      <c r="E110" s="64">
        <v>1.35</v>
      </c>
      <c r="F110" s="64"/>
      <c r="G110" s="64">
        <f>SmtRes!CX337</f>
        <v>2.7</v>
      </c>
      <c r="H110" s="66"/>
      <c r="I110" s="65"/>
      <c r="J110" s="66">
        <f>SmtRes!CZ337</f>
        <v>522.73</v>
      </c>
      <c r="K110" s="65"/>
      <c r="L110" s="66">
        <f>SmtRes!DI337</f>
        <v>1411.37</v>
      </c>
    </row>
    <row r="111" spans="1:82" ht="14.4" x14ac:dyDescent="0.25">
      <c r="A111" s="62"/>
      <c r="B111" s="62" t="s">
        <v>698</v>
      </c>
      <c r="C111" s="69" t="s">
        <v>699</v>
      </c>
      <c r="D111" s="70" t="s">
        <v>612</v>
      </c>
      <c r="E111" s="71">
        <v>1.35</v>
      </c>
      <c r="F111" s="71"/>
      <c r="G111" s="71">
        <f>SmtRes!CX338</f>
        <v>2.7</v>
      </c>
      <c r="H111" s="72"/>
      <c r="I111" s="73"/>
      <c r="J111" s="72">
        <f>SmtRes!CZ338</f>
        <v>499.33</v>
      </c>
      <c r="K111" s="73"/>
      <c r="L111" s="72">
        <f>SmtRes!DI338</f>
        <v>1348.19</v>
      </c>
    </row>
    <row r="112" spans="1:82" ht="14.4" x14ac:dyDescent="0.25">
      <c r="A112" s="62"/>
      <c r="B112" s="62"/>
      <c r="C112" s="75" t="s">
        <v>821</v>
      </c>
      <c r="D112" s="63"/>
      <c r="E112" s="64"/>
      <c r="F112" s="64"/>
      <c r="G112" s="64"/>
      <c r="H112" s="66"/>
      <c r="I112" s="65"/>
      <c r="J112" s="66"/>
      <c r="K112" s="65"/>
      <c r="L112" s="66">
        <f>L109</f>
        <v>2759.56</v>
      </c>
    </row>
    <row r="113" spans="1:82" ht="14.4" x14ac:dyDescent="0.25">
      <c r="A113" s="62"/>
      <c r="B113" s="62"/>
      <c r="C113" s="62" t="s">
        <v>822</v>
      </c>
      <c r="D113" s="63"/>
      <c r="E113" s="64"/>
      <c r="F113" s="64"/>
      <c r="G113" s="64"/>
      <c r="H113" s="66"/>
      <c r="I113" s="65"/>
      <c r="J113" s="66"/>
      <c r="K113" s="65"/>
      <c r="L113" s="66">
        <f>SUM(AR108:AR116)+SUM(AS108:AS116)+SUM(AT108:AT116)+SUM(AU108:AU116)+SUM(AV108:AV116)</f>
        <v>2759.56</v>
      </c>
    </row>
    <row r="114" spans="1:82" ht="14.4" x14ac:dyDescent="0.25">
      <c r="A114" s="62"/>
      <c r="B114" s="62" t="s">
        <v>309</v>
      </c>
      <c r="C114" s="62" t="s">
        <v>914</v>
      </c>
      <c r="D114" s="63" t="s">
        <v>120</v>
      </c>
      <c r="E114" s="64">
        <f>Source!BZ843</f>
        <v>74</v>
      </c>
      <c r="F114" s="64"/>
      <c r="G114" s="64">
        <f>Source!AT843</f>
        <v>74</v>
      </c>
      <c r="H114" s="66"/>
      <c r="I114" s="65"/>
      <c r="J114" s="66"/>
      <c r="K114" s="65"/>
      <c r="L114" s="66">
        <f>SUM(AZ108:AZ116)</f>
        <v>2042.07</v>
      </c>
    </row>
    <row r="115" spans="1:82" ht="14.4" x14ac:dyDescent="0.25">
      <c r="A115" s="69"/>
      <c r="B115" s="69" t="s">
        <v>310</v>
      </c>
      <c r="C115" s="69" t="s">
        <v>915</v>
      </c>
      <c r="D115" s="70" t="s">
        <v>120</v>
      </c>
      <c r="E115" s="71">
        <f>Source!CA843</f>
        <v>36</v>
      </c>
      <c r="F115" s="71"/>
      <c r="G115" s="71">
        <f>Source!AU843</f>
        <v>36</v>
      </c>
      <c r="H115" s="72"/>
      <c r="I115" s="73"/>
      <c r="J115" s="72"/>
      <c r="K115" s="73"/>
      <c r="L115" s="72">
        <f>SUM(BA108:BA116)</f>
        <v>993.44</v>
      </c>
    </row>
    <row r="116" spans="1:82" ht="13.8" x14ac:dyDescent="0.25">
      <c r="C116" s="77" t="s">
        <v>825</v>
      </c>
      <c r="D116" s="77"/>
      <c r="E116" s="77"/>
      <c r="F116" s="77"/>
      <c r="G116" s="77"/>
      <c r="H116" s="77"/>
      <c r="I116" s="78">
        <f>IF(E108&lt;&gt;0,K116/E108, 0)</f>
        <v>2897.5349999999999</v>
      </c>
      <c r="J116" s="78"/>
      <c r="K116" s="78">
        <f>L109+L114+L115</f>
        <v>5795.07</v>
      </c>
      <c r="L116" s="78"/>
      <c r="AD116">
        <f>ROUND((Source!AT843/100)*((ROUND(SUMIF(SmtRes!AQ337:'SmtRes'!AQ338,"=1",SmtRes!AD337:'SmtRes'!AD338)*Source!I843, 2)+ROUND(SUMIF(SmtRes!AQ337:'SmtRes'!AQ338,"=1",SmtRes!AC337:'SmtRes'!AC338)*Source!I843, 2))), 2)</f>
        <v>1512.65</v>
      </c>
      <c r="AE116">
        <f>ROUND((Source!AU843/100)*((ROUND(SUMIF(SmtRes!AQ337:'SmtRes'!AQ338,"=1",SmtRes!AD337:'SmtRes'!AD338)*Source!I843, 2)+ROUND(SUMIF(SmtRes!AQ337:'SmtRes'!AQ338,"=1",SmtRes!AC337:'SmtRes'!AC338)*Source!I843, 2))), 2)</f>
        <v>735.88</v>
      </c>
      <c r="AN116" s="74">
        <f>L109+L114+L115</f>
        <v>5795.07</v>
      </c>
      <c r="AO116">
        <f>0</f>
        <v>0</v>
      </c>
      <c r="AQ116" t="s">
        <v>826</v>
      </c>
      <c r="AR116" s="74">
        <f>L109</f>
        <v>2759.56</v>
      </c>
      <c r="AT116">
        <f>0</f>
        <v>0</v>
      </c>
      <c r="AV116" t="s">
        <v>826</v>
      </c>
      <c r="AW116">
        <f>0</f>
        <v>0</v>
      </c>
      <c r="AZ116">
        <f>Source!X843</f>
        <v>2042.07</v>
      </c>
      <c r="BA116">
        <f>Source!Y843</f>
        <v>993.44</v>
      </c>
      <c r="BR116" s="74">
        <f>K116</f>
        <v>5795.07</v>
      </c>
      <c r="BU116">
        <f>ROUND(K116*80/100, 2)</f>
        <v>4636.0600000000004</v>
      </c>
      <c r="BV116" s="74">
        <f>K116-BU116</f>
        <v>1159.0099999999993</v>
      </c>
      <c r="CB116">
        <f>Source!BM843</f>
        <v>200001</v>
      </c>
      <c r="CC116" t="str">
        <f>Source!E843</f>
        <v>7</v>
      </c>
      <c r="CD116">
        <v>4</v>
      </c>
    </row>
    <row r="117" spans="1:82" ht="28.8" x14ac:dyDescent="0.25">
      <c r="A117" s="60" t="s">
        <v>121</v>
      </c>
      <c r="B117" s="62" t="s">
        <v>913</v>
      </c>
      <c r="C117" s="62" t="str">
        <f>Source!G845</f>
        <v>Измерение сопротивления растеканию тока: заземлителя</v>
      </c>
      <c r="D117" s="63" t="str">
        <f>Source!H845</f>
        <v>измерение</v>
      </c>
      <c r="E117" s="64">
        <f>Source!K845</f>
        <v>8</v>
      </c>
      <c r="F117" s="64"/>
      <c r="G117" s="64">
        <f>Source!I845</f>
        <v>8</v>
      </c>
      <c r="H117" s="66"/>
      <c r="I117" s="65"/>
      <c r="J117" s="66"/>
      <c r="K117" s="65"/>
      <c r="L117" s="66"/>
    </row>
    <row r="118" spans="1:82" ht="14.4" x14ac:dyDescent="0.25">
      <c r="A118" s="61"/>
      <c r="B118" s="64">
        <v>1</v>
      </c>
      <c r="C118" s="61" t="s">
        <v>816</v>
      </c>
      <c r="D118" s="63" t="s">
        <v>568</v>
      </c>
      <c r="E118" s="67"/>
      <c r="F118" s="64"/>
      <c r="G118" s="67">
        <f>Source!U845</f>
        <v>8</v>
      </c>
      <c r="H118" s="64"/>
      <c r="I118" s="64"/>
      <c r="J118" s="64"/>
      <c r="K118" s="64"/>
      <c r="L118" s="68">
        <f>SUM(L119:L120)-SUMIF(CE119:CE120, 1, L119:L120)</f>
        <v>5555.04</v>
      </c>
    </row>
    <row r="119" spans="1:82" ht="14.4" x14ac:dyDescent="0.25">
      <c r="A119" s="62"/>
      <c r="B119" s="62" t="s">
        <v>694</v>
      </c>
      <c r="C119" s="62" t="s">
        <v>695</v>
      </c>
      <c r="D119" s="63" t="s">
        <v>612</v>
      </c>
      <c r="E119" s="64">
        <v>0.5</v>
      </c>
      <c r="F119" s="64"/>
      <c r="G119" s="64">
        <f>SmtRes!CX341</f>
        <v>4</v>
      </c>
      <c r="H119" s="66"/>
      <c r="I119" s="65"/>
      <c r="J119" s="66">
        <f>SmtRes!CZ341</f>
        <v>702.18</v>
      </c>
      <c r="K119" s="65"/>
      <c r="L119" s="66">
        <f>SmtRes!DI341</f>
        <v>2808.72</v>
      </c>
    </row>
    <row r="120" spans="1:82" ht="14.4" x14ac:dyDescent="0.25">
      <c r="A120" s="62"/>
      <c r="B120" s="62" t="s">
        <v>696</v>
      </c>
      <c r="C120" s="69" t="s">
        <v>697</v>
      </c>
      <c r="D120" s="70" t="s">
        <v>612</v>
      </c>
      <c r="E120" s="71">
        <v>0.5</v>
      </c>
      <c r="F120" s="71"/>
      <c r="G120" s="71">
        <f>SmtRes!CX342</f>
        <v>4</v>
      </c>
      <c r="H120" s="72"/>
      <c r="I120" s="73"/>
      <c r="J120" s="72">
        <f>SmtRes!CZ342</f>
        <v>686.58</v>
      </c>
      <c r="K120" s="73"/>
      <c r="L120" s="72">
        <f>SmtRes!DI342</f>
        <v>2746.32</v>
      </c>
    </row>
    <row r="121" spans="1:82" ht="14.4" x14ac:dyDescent="0.25">
      <c r="A121" s="62"/>
      <c r="B121" s="62"/>
      <c r="C121" s="75" t="s">
        <v>821</v>
      </c>
      <c r="D121" s="63"/>
      <c r="E121" s="64"/>
      <c r="F121" s="64"/>
      <c r="G121" s="64"/>
      <c r="H121" s="66"/>
      <c r="I121" s="65"/>
      <c r="J121" s="66"/>
      <c r="K121" s="65"/>
      <c r="L121" s="66">
        <f>L118</f>
        <v>5555.04</v>
      </c>
    </row>
    <row r="122" spans="1:82" ht="14.4" x14ac:dyDescent="0.25">
      <c r="A122" s="62"/>
      <c r="B122" s="62"/>
      <c r="C122" s="62" t="s">
        <v>822</v>
      </c>
      <c r="D122" s="63"/>
      <c r="E122" s="64"/>
      <c r="F122" s="64"/>
      <c r="G122" s="64"/>
      <c r="H122" s="66"/>
      <c r="I122" s="65"/>
      <c r="J122" s="66"/>
      <c r="K122" s="65"/>
      <c r="L122" s="66">
        <f>SUM(AR117:AR125)+SUM(AS117:AS125)+SUM(AT117:AT125)+SUM(AU117:AU125)+SUM(AV117:AV125)</f>
        <v>5555.04</v>
      </c>
    </row>
    <row r="123" spans="1:82" ht="14.4" x14ac:dyDescent="0.25">
      <c r="A123" s="62"/>
      <c r="B123" s="62" t="s">
        <v>309</v>
      </c>
      <c r="C123" s="62" t="s">
        <v>914</v>
      </c>
      <c r="D123" s="63" t="s">
        <v>120</v>
      </c>
      <c r="E123" s="64">
        <f>Source!BZ845</f>
        <v>74</v>
      </c>
      <c r="F123" s="64"/>
      <c r="G123" s="64">
        <f>Source!AT845</f>
        <v>74</v>
      </c>
      <c r="H123" s="66"/>
      <c r="I123" s="65"/>
      <c r="J123" s="66"/>
      <c r="K123" s="65"/>
      <c r="L123" s="66">
        <f>SUM(AZ117:AZ125)</f>
        <v>4110.7299999999996</v>
      </c>
    </row>
    <row r="124" spans="1:82" ht="14.4" x14ac:dyDescent="0.25">
      <c r="A124" s="69"/>
      <c r="B124" s="69" t="s">
        <v>310</v>
      </c>
      <c r="C124" s="69" t="s">
        <v>915</v>
      </c>
      <c r="D124" s="70" t="s">
        <v>120</v>
      </c>
      <c r="E124" s="71">
        <f>Source!CA845</f>
        <v>36</v>
      </c>
      <c r="F124" s="71"/>
      <c r="G124" s="71">
        <f>Source!AU845</f>
        <v>36</v>
      </c>
      <c r="H124" s="72"/>
      <c r="I124" s="73"/>
      <c r="J124" s="72"/>
      <c r="K124" s="73"/>
      <c r="L124" s="72">
        <f>SUM(BA117:BA125)</f>
        <v>1999.81</v>
      </c>
    </row>
    <row r="125" spans="1:82" ht="13.8" x14ac:dyDescent="0.25">
      <c r="C125" s="77" t="s">
        <v>825</v>
      </c>
      <c r="D125" s="77"/>
      <c r="E125" s="77"/>
      <c r="F125" s="77"/>
      <c r="G125" s="77"/>
      <c r="H125" s="77"/>
      <c r="I125" s="78">
        <f>IF(E117&lt;&gt;0,K125/E117, 0)</f>
        <v>1458.1975</v>
      </c>
      <c r="J125" s="78"/>
      <c r="K125" s="78">
        <f>L118+L123+L124</f>
        <v>11665.58</v>
      </c>
      <c r="L125" s="78"/>
      <c r="AD125">
        <f>ROUND((Source!AT845/100)*((ROUND(SUMIF(SmtRes!AQ341:'SmtRes'!AQ342,"=1",SmtRes!AD341:'SmtRes'!AD342)*Source!I845, 2)+ROUND(SUMIF(SmtRes!AQ341:'SmtRes'!AQ342,"=1",SmtRes!AC341:'SmtRes'!AC342)*Source!I845, 2))), 2)</f>
        <v>8221.4599999999991</v>
      </c>
      <c r="AE125">
        <f>ROUND((Source!AU845/100)*((ROUND(SUMIF(SmtRes!AQ341:'SmtRes'!AQ342,"=1",SmtRes!AD341:'SmtRes'!AD342)*Source!I845, 2)+ROUND(SUMIF(SmtRes!AQ341:'SmtRes'!AQ342,"=1",SmtRes!AC341:'SmtRes'!AC342)*Source!I845, 2))), 2)</f>
        <v>3999.63</v>
      </c>
      <c r="AN125" s="74">
        <f>L118+L123+L124</f>
        <v>11665.58</v>
      </c>
      <c r="AO125">
        <f>0</f>
        <v>0</v>
      </c>
      <c r="AQ125" t="s">
        <v>826</v>
      </c>
      <c r="AR125" s="74">
        <f>L118</f>
        <v>5555.04</v>
      </c>
      <c r="AT125">
        <f>0</f>
        <v>0</v>
      </c>
      <c r="AV125" t="s">
        <v>826</v>
      </c>
      <c r="AW125">
        <f>0</f>
        <v>0</v>
      </c>
      <c r="AZ125">
        <f>Source!X845</f>
        <v>4110.7299999999996</v>
      </c>
      <c r="BA125">
        <f>Source!Y845</f>
        <v>1999.81</v>
      </c>
      <c r="BR125" s="74">
        <f>K125</f>
        <v>11665.58</v>
      </c>
      <c r="BU125">
        <f>ROUND(K125*80/100, 2)</f>
        <v>9332.4599999999991</v>
      </c>
      <c r="BV125" s="74">
        <f>K125-BU125</f>
        <v>2333.1200000000008</v>
      </c>
      <c r="CB125">
        <f>Source!BM845</f>
        <v>200001</v>
      </c>
      <c r="CC125" t="str">
        <f>Source!E845</f>
        <v>8</v>
      </c>
      <c r="CD125">
        <v>4</v>
      </c>
    </row>
    <row r="126" spans="1:82" ht="43.2" x14ac:dyDescent="0.25">
      <c r="A126" s="60" t="s">
        <v>140</v>
      </c>
      <c r="B126" s="62" t="s">
        <v>916</v>
      </c>
      <c r="C126" s="62" t="str">
        <f>Source!G847</f>
        <v>Проверка наличия цепи между заземлителями и заземленными элементами</v>
      </c>
      <c r="D126" s="63" t="str">
        <f>Source!H847</f>
        <v>100 измерений</v>
      </c>
      <c r="E126" s="64">
        <f>Source!K847</f>
        <v>0.16</v>
      </c>
      <c r="F126" s="64"/>
      <c r="G126" s="64">
        <f>Source!I847</f>
        <v>0.16</v>
      </c>
      <c r="H126" s="66"/>
      <c r="I126" s="65"/>
      <c r="J126" s="66"/>
      <c r="K126" s="65"/>
      <c r="L126" s="66"/>
    </row>
    <row r="127" spans="1:82" ht="14.4" x14ac:dyDescent="0.25">
      <c r="A127" s="61"/>
      <c r="B127" s="64">
        <v>1</v>
      </c>
      <c r="C127" s="61" t="s">
        <v>816</v>
      </c>
      <c r="D127" s="63" t="s">
        <v>568</v>
      </c>
      <c r="E127" s="67"/>
      <c r="F127" s="64"/>
      <c r="G127" s="67">
        <f>Source!U847</f>
        <v>2.0735999999999999</v>
      </c>
      <c r="H127" s="64"/>
      <c r="I127" s="64"/>
      <c r="J127" s="64"/>
      <c r="K127" s="64"/>
      <c r="L127" s="68">
        <f>SUM(L128:L129)-SUMIF(CE128:CE129, 1, L128:L129)</f>
        <v>1439.87</v>
      </c>
    </row>
    <row r="128" spans="1:82" ht="14.4" x14ac:dyDescent="0.25">
      <c r="A128" s="62"/>
      <c r="B128" s="62" t="s">
        <v>694</v>
      </c>
      <c r="C128" s="62" t="s">
        <v>695</v>
      </c>
      <c r="D128" s="63" t="s">
        <v>612</v>
      </c>
      <c r="E128" s="64">
        <v>6.48</v>
      </c>
      <c r="F128" s="64"/>
      <c r="G128" s="64">
        <f>SmtRes!CX345</f>
        <v>1.0367999999999999</v>
      </c>
      <c r="H128" s="66"/>
      <c r="I128" s="65"/>
      <c r="J128" s="66">
        <f>SmtRes!CZ345</f>
        <v>702.18</v>
      </c>
      <c r="K128" s="65"/>
      <c r="L128" s="66">
        <f>SmtRes!DI345</f>
        <v>728.02</v>
      </c>
    </row>
    <row r="129" spans="1:82" ht="14.4" x14ac:dyDescent="0.25">
      <c r="A129" s="62"/>
      <c r="B129" s="62" t="s">
        <v>696</v>
      </c>
      <c r="C129" s="69" t="s">
        <v>697</v>
      </c>
      <c r="D129" s="70" t="s">
        <v>612</v>
      </c>
      <c r="E129" s="71">
        <v>6.48</v>
      </c>
      <c r="F129" s="71"/>
      <c r="G129" s="71">
        <f>SmtRes!CX346</f>
        <v>1.0367999999999999</v>
      </c>
      <c r="H129" s="72"/>
      <c r="I129" s="73"/>
      <c r="J129" s="72">
        <f>SmtRes!CZ346</f>
        <v>686.58</v>
      </c>
      <c r="K129" s="73"/>
      <c r="L129" s="72">
        <f>SmtRes!DI346</f>
        <v>711.85</v>
      </c>
    </row>
    <row r="130" spans="1:82" ht="14.4" x14ac:dyDescent="0.25">
      <c r="A130" s="62"/>
      <c r="B130" s="62"/>
      <c r="C130" s="75" t="s">
        <v>821</v>
      </c>
      <c r="D130" s="63"/>
      <c r="E130" s="64"/>
      <c r="F130" s="64"/>
      <c r="G130" s="64"/>
      <c r="H130" s="66"/>
      <c r="I130" s="65"/>
      <c r="J130" s="66"/>
      <c r="K130" s="65"/>
      <c r="L130" s="66">
        <f>L127</f>
        <v>1439.87</v>
      </c>
    </row>
    <row r="131" spans="1:82" ht="14.4" x14ac:dyDescent="0.25">
      <c r="A131" s="62"/>
      <c r="B131" s="62"/>
      <c r="C131" s="62" t="s">
        <v>822</v>
      </c>
      <c r="D131" s="63"/>
      <c r="E131" s="64"/>
      <c r="F131" s="64"/>
      <c r="G131" s="64"/>
      <c r="H131" s="66"/>
      <c r="I131" s="65"/>
      <c r="J131" s="66"/>
      <c r="K131" s="65"/>
      <c r="L131" s="66">
        <f>SUM(AR126:AR134)+SUM(AS126:AS134)+SUM(AT126:AT134)+SUM(AU126:AU134)+SUM(AV126:AV134)</f>
        <v>1439.87</v>
      </c>
    </row>
    <row r="132" spans="1:82" ht="14.4" x14ac:dyDescent="0.25">
      <c r="A132" s="62"/>
      <c r="B132" s="62" t="s">
        <v>309</v>
      </c>
      <c r="C132" s="62" t="s">
        <v>914</v>
      </c>
      <c r="D132" s="63" t="s">
        <v>120</v>
      </c>
      <c r="E132" s="64">
        <f>Source!BZ847</f>
        <v>74</v>
      </c>
      <c r="F132" s="64"/>
      <c r="G132" s="64">
        <f>Source!AT847</f>
        <v>74</v>
      </c>
      <c r="H132" s="66"/>
      <c r="I132" s="65"/>
      <c r="J132" s="66"/>
      <c r="K132" s="65"/>
      <c r="L132" s="66">
        <f>SUM(AZ126:AZ134)</f>
        <v>1065.5</v>
      </c>
    </row>
    <row r="133" spans="1:82" ht="14.4" x14ac:dyDescent="0.25">
      <c r="A133" s="69"/>
      <c r="B133" s="69" t="s">
        <v>310</v>
      </c>
      <c r="C133" s="69" t="s">
        <v>915</v>
      </c>
      <c r="D133" s="70" t="s">
        <v>120</v>
      </c>
      <c r="E133" s="71">
        <f>Source!CA847</f>
        <v>36</v>
      </c>
      <c r="F133" s="71"/>
      <c r="G133" s="71">
        <f>Source!AU847</f>
        <v>36</v>
      </c>
      <c r="H133" s="72"/>
      <c r="I133" s="73"/>
      <c r="J133" s="72"/>
      <c r="K133" s="73"/>
      <c r="L133" s="72">
        <f>SUM(BA126:BA134)</f>
        <v>518.35</v>
      </c>
    </row>
    <row r="134" spans="1:82" ht="13.8" x14ac:dyDescent="0.25">
      <c r="C134" s="77" t="s">
        <v>825</v>
      </c>
      <c r="D134" s="77"/>
      <c r="E134" s="77"/>
      <c r="F134" s="77"/>
      <c r="G134" s="77"/>
      <c r="H134" s="77"/>
      <c r="I134" s="78">
        <f>IF(E126&lt;&gt;0,K134/E126, 0)</f>
        <v>18898.25</v>
      </c>
      <c r="J134" s="78"/>
      <c r="K134" s="78">
        <f>L127+L132+L133</f>
        <v>3023.72</v>
      </c>
      <c r="L134" s="78"/>
      <c r="AD134">
        <f>ROUND((Source!AT847/100)*((ROUND(SUMIF(SmtRes!AQ345:'SmtRes'!AQ346,"=1",SmtRes!AD345:'SmtRes'!AD346)*Source!I847, 2)+ROUND(SUMIF(SmtRes!AQ345:'SmtRes'!AQ346,"=1",SmtRes!AC345:'SmtRes'!AC346)*Source!I847, 2))), 2)</f>
        <v>164.43</v>
      </c>
      <c r="AE134">
        <f>ROUND((Source!AU847/100)*((ROUND(SUMIF(SmtRes!AQ345:'SmtRes'!AQ346,"=1",SmtRes!AD345:'SmtRes'!AD346)*Source!I847, 2)+ROUND(SUMIF(SmtRes!AQ345:'SmtRes'!AQ346,"=1",SmtRes!AC345:'SmtRes'!AC346)*Source!I847, 2))), 2)</f>
        <v>79.989999999999995</v>
      </c>
      <c r="AN134" s="74">
        <f>L127+L132+L133</f>
        <v>3023.72</v>
      </c>
      <c r="AO134">
        <f>0</f>
        <v>0</v>
      </c>
      <c r="AQ134" t="s">
        <v>826</v>
      </c>
      <c r="AR134" s="74">
        <f>L127</f>
        <v>1439.87</v>
      </c>
      <c r="AT134">
        <f>0</f>
        <v>0</v>
      </c>
      <c r="AV134" t="s">
        <v>826</v>
      </c>
      <c r="AW134">
        <f>0</f>
        <v>0</v>
      </c>
      <c r="AZ134">
        <f>Source!X847</f>
        <v>1065.5</v>
      </c>
      <c r="BA134">
        <f>Source!Y847</f>
        <v>518.35</v>
      </c>
      <c r="BR134" s="74">
        <f>K134</f>
        <v>3023.72</v>
      </c>
      <c r="BU134">
        <f>ROUND(K134*80/100, 2)</f>
        <v>2418.98</v>
      </c>
      <c r="BV134" s="74">
        <f>K134-BU134</f>
        <v>604.73999999999978</v>
      </c>
      <c r="CB134">
        <f>Source!BM847</f>
        <v>200001</v>
      </c>
      <c r="CC134" t="str">
        <f>Source!E847</f>
        <v>9</v>
      </c>
      <c r="CD134">
        <v>4</v>
      </c>
    </row>
    <row r="135" spans="1:82" ht="28.8" x14ac:dyDescent="0.25">
      <c r="A135" s="60" t="s">
        <v>206</v>
      </c>
      <c r="B135" s="62" t="s">
        <v>929</v>
      </c>
      <c r="C135" s="62" t="str">
        <f>Source!G849</f>
        <v>Измерение сопротивления растеканию тока: контура с диагональю до 20 м</v>
      </c>
      <c r="D135" s="63" t="str">
        <f>Source!H849</f>
        <v>измерение</v>
      </c>
      <c r="E135" s="64">
        <f>Source!K849</f>
        <v>1</v>
      </c>
      <c r="F135" s="64"/>
      <c r="G135" s="64">
        <f>Source!I849</f>
        <v>1</v>
      </c>
      <c r="H135" s="66"/>
      <c r="I135" s="65"/>
      <c r="J135" s="66"/>
      <c r="K135" s="65"/>
      <c r="L135" s="66"/>
    </row>
    <row r="136" spans="1:82" ht="14.4" x14ac:dyDescent="0.25">
      <c r="A136" s="61"/>
      <c r="B136" s="64">
        <v>1</v>
      </c>
      <c r="C136" s="61" t="s">
        <v>816</v>
      </c>
      <c r="D136" s="63" t="s">
        <v>568</v>
      </c>
      <c r="E136" s="67"/>
      <c r="F136" s="64"/>
      <c r="G136" s="67">
        <f>Source!U849</f>
        <v>1.62</v>
      </c>
      <c r="H136" s="64"/>
      <c r="I136" s="64"/>
      <c r="J136" s="64"/>
      <c r="K136" s="64"/>
      <c r="L136" s="68">
        <f>SUM(L137:L138)-SUMIF(CE137:CE138, 1, L137:L138)</f>
        <v>1124.9000000000001</v>
      </c>
    </row>
    <row r="137" spans="1:82" ht="14.4" x14ac:dyDescent="0.25">
      <c r="A137" s="62"/>
      <c r="B137" s="62" t="s">
        <v>694</v>
      </c>
      <c r="C137" s="62" t="s">
        <v>695</v>
      </c>
      <c r="D137" s="63" t="s">
        <v>612</v>
      </c>
      <c r="E137" s="64">
        <v>0.81</v>
      </c>
      <c r="F137" s="64"/>
      <c r="G137" s="64">
        <f>SmtRes!CX349</f>
        <v>0.81</v>
      </c>
      <c r="H137" s="66"/>
      <c r="I137" s="65"/>
      <c r="J137" s="66">
        <f>SmtRes!CZ349</f>
        <v>702.18</v>
      </c>
      <c r="K137" s="65"/>
      <c r="L137" s="66">
        <f>SmtRes!DI349</f>
        <v>568.77</v>
      </c>
    </row>
    <row r="138" spans="1:82" ht="14.4" x14ac:dyDescent="0.25">
      <c r="A138" s="62"/>
      <c r="B138" s="62" t="s">
        <v>696</v>
      </c>
      <c r="C138" s="69" t="s">
        <v>697</v>
      </c>
      <c r="D138" s="70" t="s">
        <v>612</v>
      </c>
      <c r="E138" s="71">
        <v>0.81</v>
      </c>
      <c r="F138" s="71"/>
      <c r="G138" s="71">
        <f>SmtRes!CX350</f>
        <v>0.81</v>
      </c>
      <c r="H138" s="72"/>
      <c r="I138" s="73"/>
      <c r="J138" s="72">
        <f>SmtRes!CZ350</f>
        <v>686.58</v>
      </c>
      <c r="K138" s="73"/>
      <c r="L138" s="72">
        <f>SmtRes!DI350</f>
        <v>556.13</v>
      </c>
    </row>
    <row r="139" spans="1:82" ht="14.4" x14ac:dyDescent="0.25">
      <c r="A139" s="62"/>
      <c r="B139" s="62"/>
      <c r="C139" s="75" t="s">
        <v>821</v>
      </c>
      <c r="D139" s="63"/>
      <c r="E139" s="64"/>
      <c r="F139" s="64"/>
      <c r="G139" s="64"/>
      <c r="H139" s="66"/>
      <c r="I139" s="65"/>
      <c r="J139" s="66"/>
      <c r="K139" s="65"/>
      <c r="L139" s="66">
        <f>L136</f>
        <v>1124.9000000000001</v>
      </c>
    </row>
    <row r="140" spans="1:82" ht="14.4" x14ac:dyDescent="0.25">
      <c r="A140" s="62"/>
      <c r="B140" s="62"/>
      <c r="C140" s="62" t="s">
        <v>822</v>
      </c>
      <c r="D140" s="63"/>
      <c r="E140" s="64"/>
      <c r="F140" s="64"/>
      <c r="G140" s="64"/>
      <c r="H140" s="66"/>
      <c r="I140" s="65"/>
      <c r="J140" s="66"/>
      <c r="K140" s="65"/>
      <c r="L140" s="66">
        <f>SUM(AR135:AR143)+SUM(AS135:AS143)+SUM(AT135:AT143)+SUM(AU135:AU143)+SUM(AV135:AV143)</f>
        <v>1124.9000000000001</v>
      </c>
    </row>
    <row r="141" spans="1:82" ht="14.4" x14ac:dyDescent="0.25">
      <c r="A141" s="62"/>
      <c r="B141" s="62" t="s">
        <v>309</v>
      </c>
      <c r="C141" s="62" t="s">
        <v>914</v>
      </c>
      <c r="D141" s="63" t="s">
        <v>120</v>
      </c>
      <c r="E141" s="64">
        <f>Source!BZ849</f>
        <v>74</v>
      </c>
      <c r="F141" s="64"/>
      <c r="G141" s="64">
        <f>Source!AT849</f>
        <v>74</v>
      </c>
      <c r="H141" s="66"/>
      <c r="I141" s="65"/>
      <c r="J141" s="66"/>
      <c r="K141" s="65"/>
      <c r="L141" s="66">
        <f>SUM(AZ135:AZ143)</f>
        <v>832.43</v>
      </c>
    </row>
    <row r="142" spans="1:82" ht="14.4" x14ac:dyDescent="0.25">
      <c r="A142" s="69"/>
      <c r="B142" s="69" t="s">
        <v>310</v>
      </c>
      <c r="C142" s="69" t="s">
        <v>915</v>
      </c>
      <c r="D142" s="70" t="s">
        <v>120</v>
      </c>
      <c r="E142" s="71">
        <f>Source!CA849</f>
        <v>36</v>
      </c>
      <c r="F142" s="71"/>
      <c r="G142" s="71">
        <f>Source!AU849</f>
        <v>36</v>
      </c>
      <c r="H142" s="72"/>
      <c r="I142" s="73"/>
      <c r="J142" s="72"/>
      <c r="K142" s="73"/>
      <c r="L142" s="72">
        <f>SUM(BA135:BA143)</f>
        <v>404.96</v>
      </c>
    </row>
    <row r="143" spans="1:82" ht="13.8" x14ac:dyDescent="0.25">
      <c r="C143" s="77" t="s">
        <v>825</v>
      </c>
      <c r="D143" s="77"/>
      <c r="E143" s="77"/>
      <c r="F143" s="77"/>
      <c r="G143" s="77"/>
      <c r="H143" s="77"/>
      <c r="I143" s="78">
        <f>IF(E135&lt;&gt;0,K143/E135, 0)</f>
        <v>2362.29</v>
      </c>
      <c r="J143" s="78"/>
      <c r="K143" s="78">
        <f>L136+L141+L142</f>
        <v>2362.29</v>
      </c>
      <c r="L143" s="78"/>
      <c r="AD143">
        <f>ROUND((Source!AT849/100)*((ROUND(SUMIF(SmtRes!AQ349:'SmtRes'!AQ350,"=1",SmtRes!AD349:'SmtRes'!AD350)*Source!I849, 2)+ROUND(SUMIF(SmtRes!AQ349:'SmtRes'!AQ350,"=1",SmtRes!AC349:'SmtRes'!AC350)*Source!I849, 2))), 2)</f>
        <v>1027.68</v>
      </c>
      <c r="AE143">
        <f>ROUND((Source!AU849/100)*((ROUND(SUMIF(SmtRes!AQ349:'SmtRes'!AQ350,"=1",SmtRes!AD349:'SmtRes'!AD350)*Source!I849, 2)+ROUND(SUMIF(SmtRes!AQ349:'SmtRes'!AQ350,"=1",SmtRes!AC349:'SmtRes'!AC350)*Source!I849, 2))), 2)</f>
        <v>499.95</v>
      </c>
      <c r="AN143" s="74">
        <f>L136+L141+L142</f>
        <v>2362.29</v>
      </c>
      <c r="AO143">
        <f>0</f>
        <v>0</v>
      </c>
      <c r="AQ143" t="s">
        <v>826</v>
      </c>
      <c r="AR143" s="74">
        <f>L136</f>
        <v>1124.9000000000001</v>
      </c>
      <c r="AT143">
        <f>0</f>
        <v>0</v>
      </c>
      <c r="AV143" t="s">
        <v>826</v>
      </c>
      <c r="AW143">
        <f>0</f>
        <v>0</v>
      </c>
      <c r="AZ143">
        <f>Source!X849</f>
        <v>832.43</v>
      </c>
      <c r="BA143">
        <f>Source!Y849</f>
        <v>404.96</v>
      </c>
      <c r="BR143" s="74">
        <f>K143</f>
        <v>2362.29</v>
      </c>
      <c r="BU143">
        <f>ROUND(K143*80/100, 2)</f>
        <v>1889.83</v>
      </c>
      <c r="BV143" s="74">
        <f>K143-BU143</f>
        <v>472.46000000000004</v>
      </c>
      <c r="CB143">
        <f>Source!BM849</f>
        <v>200001</v>
      </c>
      <c r="CC143" t="str">
        <f>Source!E849</f>
        <v>10</v>
      </c>
      <c r="CD143">
        <v>4</v>
      </c>
    </row>
    <row r="144" spans="1:82" ht="28.8" x14ac:dyDescent="0.25">
      <c r="A144" s="60" t="s">
        <v>216</v>
      </c>
      <c r="B144" s="62" t="s">
        <v>930</v>
      </c>
      <c r="C144" s="62" t="str">
        <f>Source!G851</f>
        <v>Определение удельного сопротивления грунта</v>
      </c>
      <c r="D144" s="63" t="str">
        <f>Source!H851</f>
        <v>измерение</v>
      </c>
      <c r="E144" s="64">
        <f>Source!K851</f>
        <v>1</v>
      </c>
      <c r="F144" s="64"/>
      <c r="G144" s="64">
        <f>Source!I851</f>
        <v>1</v>
      </c>
      <c r="H144" s="66"/>
      <c r="I144" s="65"/>
      <c r="J144" s="66"/>
      <c r="K144" s="65"/>
      <c r="L144" s="66"/>
    </row>
    <row r="145" spans="1:82" ht="14.4" x14ac:dyDescent="0.25">
      <c r="A145" s="61"/>
      <c r="B145" s="64">
        <v>1</v>
      </c>
      <c r="C145" s="61" t="s">
        <v>816</v>
      </c>
      <c r="D145" s="63" t="s">
        <v>568</v>
      </c>
      <c r="E145" s="67"/>
      <c r="F145" s="64"/>
      <c r="G145" s="67">
        <f>Source!U851</f>
        <v>3.24</v>
      </c>
      <c r="H145" s="64"/>
      <c r="I145" s="64"/>
      <c r="J145" s="64"/>
      <c r="K145" s="64"/>
      <c r="L145" s="68">
        <f>SUM(L146:L147)-SUMIF(CE146:CE147, 1, L146:L147)</f>
        <v>2249.79</v>
      </c>
    </row>
    <row r="146" spans="1:82" ht="14.4" x14ac:dyDescent="0.25">
      <c r="A146" s="62"/>
      <c r="B146" s="62" t="s">
        <v>694</v>
      </c>
      <c r="C146" s="62" t="s">
        <v>695</v>
      </c>
      <c r="D146" s="63" t="s">
        <v>612</v>
      </c>
      <c r="E146" s="64">
        <v>1.62</v>
      </c>
      <c r="F146" s="64"/>
      <c r="G146" s="64">
        <f>SmtRes!CX353</f>
        <v>1.62</v>
      </c>
      <c r="H146" s="66"/>
      <c r="I146" s="65"/>
      <c r="J146" s="66">
        <f>SmtRes!CZ353</f>
        <v>702.18</v>
      </c>
      <c r="K146" s="65"/>
      <c r="L146" s="66">
        <f>SmtRes!DI353</f>
        <v>1137.53</v>
      </c>
    </row>
    <row r="147" spans="1:82" ht="14.4" x14ac:dyDescent="0.25">
      <c r="A147" s="62"/>
      <c r="B147" s="62" t="s">
        <v>696</v>
      </c>
      <c r="C147" s="69" t="s">
        <v>697</v>
      </c>
      <c r="D147" s="70" t="s">
        <v>612</v>
      </c>
      <c r="E147" s="71">
        <v>1.62</v>
      </c>
      <c r="F147" s="71"/>
      <c r="G147" s="71">
        <f>SmtRes!CX354</f>
        <v>1.62</v>
      </c>
      <c r="H147" s="72"/>
      <c r="I147" s="73"/>
      <c r="J147" s="72">
        <f>SmtRes!CZ354</f>
        <v>686.58</v>
      </c>
      <c r="K147" s="73"/>
      <c r="L147" s="72">
        <f>SmtRes!DI354</f>
        <v>1112.26</v>
      </c>
    </row>
    <row r="148" spans="1:82" ht="14.4" x14ac:dyDescent="0.25">
      <c r="A148" s="62"/>
      <c r="B148" s="62"/>
      <c r="C148" s="75" t="s">
        <v>821</v>
      </c>
      <c r="D148" s="63"/>
      <c r="E148" s="64"/>
      <c r="F148" s="64"/>
      <c r="G148" s="64"/>
      <c r="H148" s="66"/>
      <c r="I148" s="65"/>
      <c r="J148" s="66"/>
      <c r="K148" s="65"/>
      <c r="L148" s="66">
        <f>L145</f>
        <v>2249.79</v>
      </c>
    </row>
    <row r="149" spans="1:82" ht="14.4" x14ac:dyDescent="0.25">
      <c r="A149" s="62"/>
      <c r="B149" s="62"/>
      <c r="C149" s="62" t="s">
        <v>822</v>
      </c>
      <c r="D149" s="63"/>
      <c r="E149" s="64"/>
      <c r="F149" s="64"/>
      <c r="G149" s="64"/>
      <c r="H149" s="66"/>
      <c r="I149" s="65"/>
      <c r="J149" s="66"/>
      <c r="K149" s="65"/>
      <c r="L149" s="66">
        <f>SUM(AR144:AR152)+SUM(AS144:AS152)+SUM(AT144:AT152)+SUM(AU144:AU152)+SUM(AV144:AV152)</f>
        <v>2249.79</v>
      </c>
    </row>
    <row r="150" spans="1:82" ht="14.4" x14ac:dyDescent="0.25">
      <c r="A150" s="62"/>
      <c r="B150" s="62" t="s">
        <v>309</v>
      </c>
      <c r="C150" s="62" t="s">
        <v>914</v>
      </c>
      <c r="D150" s="63" t="s">
        <v>120</v>
      </c>
      <c r="E150" s="64">
        <f>Source!BZ851</f>
        <v>74</v>
      </c>
      <c r="F150" s="64"/>
      <c r="G150" s="64">
        <f>Source!AT851</f>
        <v>74</v>
      </c>
      <c r="H150" s="66"/>
      <c r="I150" s="65"/>
      <c r="J150" s="66"/>
      <c r="K150" s="65"/>
      <c r="L150" s="66">
        <f>SUM(AZ144:AZ152)</f>
        <v>1664.84</v>
      </c>
    </row>
    <row r="151" spans="1:82" ht="14.4" x14ac:dyDescent="0.25">
      <c r="A151" s="69"/>
      <c r="B151" s="69" t="s">
        <v>310</v>
      </c>
      <c r="C151" s="69" t="s">
        <v>915</v>
      </c>
      <c r="D151" s="70" t="s">
        <v>120</v>
      </c>
      <c r="E151" s="71">
        <f>Source!CA851</f>
        <v>36</v>
      </c>
      <c r="F151" s="71"/>
      <c r="G151" s="71">
        <f>Source!AU851</f>
        <v>36</v>
      </c>
      <c r="H151" s="72"/>
      <c r="I151" s="73"/>
      <c r="J151" s="72"/>
      <c r="K151" s="73"/>
      <c r="L151" s="72">
        <f>SUM(BA144:BA152)</f>
        <v>809.92</v>
      </c>
    </row>
    <row r="152" spans="1:82" ht="13.8" x14ac:dyDescent="0.25">
      <c r="C152" s="77" t="s">
        <v>825</v>
      </c>
      <c r="D152" s="77"/>
      <c r="E152" s="77"/>
      <c r="F152" s="77"/>
      <c r="G152" s="77"/>
      <c r="H152" s="77"/>
      <c r="I152" s="78">
        <f>IF(E144&lt;&gt;0,K152/E144, 0)</f>
        <v>4724.55</v>
      </c>
      <c r="J152" s="78"/>
      <c r="K152" s="78">
        <f>L145+L150+L151</f>
        <v>4724.55</v>
      </c>
      <c r="L152" s="78"/>
      <c r="AD152">
        <f>ROUND((Source!AT851/100)*((ROUND(SUMIF(SmtRes!AQ353:'SmtRes'!AQ354,"=1",SmtRes!AD353:'SmtRes'!AD354)*Source!I851, 2)+ROUND(SUMIF(SmtRes!AQ353:'SmtRes'!AQ354,"=1",SmtRes!AC353:'SmtRes'!AC354)*Source!I851, 2))), 2)</f>
        <v>1027.68</v>
      </c>
      <c r="AE152">
        <f>ROUND((Source!AU851/100)*((ROUND(SUMIF(SmtRes!AQ353:'SmtRes'!AQ354,"=1",SmtRes!AD353:'SmtRes'!AD354)*Source!I851, 2)+ROUND(SUMIF(SmtRes!AQ353:'SmtRes'!AQ354,"=1",SmtRes!AC353:'SmtRes'!AC354)*Source!I851, 2))), 2)</f>
        <v>499.95</v>
      </c>
      <c r="AN152" s="74">
        <f>L145+L150+L151</f>
        <v>4724.55</v>
      </c>
      <c r="AO152">
        <f>0</f>
        <v>0</v>
      </c>
      <c r="AQ152" t="s">
        <v>826</v>
      </c>
      <c r="AR152" s="74">
        <f>L145</f>
        <v>2249.79</v>
      </c>
      <c r="AT152">
        <f>0</f>
        <v>0</v>
      </c>
      <c r="AV152" t="s">
        <v>826</v>
      </c>
      <c r="AW152">
        <f>0</f>
        <v>0</v>
      </c>
      <c r="AZ152">
        <f>Source!X851</f>
        <v>1664.84</v>
      </c>
      <c r="BA152">
        <f>Source!Y851</f>
        <v>809.92</v>
      </c>
      <c r="BR152" s="74">
        <f>K152</f>
        <v>4724.55</v>
      </c>
      <c r="BU152">
        <f>ROUND(K152*80/100, 2)</f>
        <v>3779.64</v>
      </c>
      <c r="BV152" s="74">
        <f>K152-BU152</f>
        <v>944.91000000000031</v>
      </c>
      <c r="CB152">
        <f>Source!BM851</f>
        <v>200001</v>
      </c>
      <c r="CC152" t="str">
        <f>Source!E851</f>
        <v>11</v>
      </c>
      <c r="CD152">
        <v>4</v>
      </c>
    </row>
    <row r="153" spans="1:82" ht="41.4" x14ac:dyDescent="0.25">
      <c r="A153" s="60" t="s">
        <v>220</v>
      </c>
      <c r="B153" s="62" t="s">
        <v>917</v>
      </c>
      <c r="C153" s="62" t="str">
        <f>Source!G853</f>
        <v>Фазировка электрической линии или трансформатора с сетью напряжением: до 1 кВ</v>
      </c>
      <c r="D153" s="63" t="str">
        <f>Source!H853</f>
        <v>ШТ</v>
      </c>
      <c r="E153" s="64">
        <f>Source!K853</f>
        <v>1</v>
      </c>
      <c r="F153" s="64"/>
      <c r="G153" s="64">
        <f>Source!I853</f>
        <v>1</v>
      </c>
      <c r="H153" s="66"/>
      <c r="I153" s="65"/>
      <c r="J153" s="66"/>
      <c r="K153" s="65"/>
      <c r="L153" s="66"/>
    </row>
    <row r="154" spans="1:82" ht="14.4" x14ac:dyDescent="0.25">
      <c r="A154" s="61"/>
      <c r="B154" s="64">
        <v>1</v>
      </c>
      <c r="C154" s="61" t="s">
        <v>816</v>
      </c>
      <c r="D154" s="63" t="s">
        <v>568</v>
      </c>
      <c r="E154" s="67"/>
      <c r="F154" s="64"/>
      <c r="G154" s="67">
        <f>Source!U853</f>
        <v>0.82</v>
      </c>
      <c r="H154" s="64"/>
      <c r="I154" s="64"/>
      <c r="J154" s="64"/>
      <c r="K154" s="64"/>
      <c r="L154" s="68">
        <f>SUM(L155:L156)-SUMIF(CE155:CE156, 1, L155:L156)</f>
        <v>569.39</v>
      </c>
    </row>
    <row r="155" spans="1:82" ht="14.4" x14ac:dyDescent="0.25">
      <c r="A155" s="62"/>
      <c r="B155" s="62" t="s">
        <v>694</v>
      </c>
      <c r="C155" s="62" t="s">
        <v>695</v>
      </c>
      <c r="D155" s="63" t="s">
        <v>612</v>
      </c>
      <c r="E155" s="64">
        <v>0.41</v>
      </c>
      <c r="F155" s="64"/>
      <c r="G155" s="64">
        <f>SmtRes!CX357</f>
        <v>0.41</v>
      </c>
      <c r="H155" s="66"/>
      <c r="I155" s="65"/>
      <c r="J155" s="66">
        <f>SmtRes!CZ357</f>
        <v>702.18</v>
      </c>
      <c r="K155" s="65"/>
      <c r="L155" s="66">
        <f>SmtRes!DI357</f>
        <v>287.89</v>
      </c>
    </row>
    <row r="156" spans="1:82" ht="14.4" x14ac:dyDescent="0.25">
      <c r="A156" s="62"/>
      <c r="B156" s="62" t="s">
        <v>696</v>
      </c>
      <c r="C156" s="69" t="s">
        <v>697</v>
      </c>
      <c r="D156" s="70" t="s">
        <v>612</v>
      </c>
      <c r="E156" s="71">
        <v>0.41</v>
      </c>
      <c r="F156" s="71"/>
      <c r="G156" s="71">
        <f>SmtRes!CX358</f>
        <v>0.41</v>
      </c>
      <c r="H156" s="72"/>
      <c r="I156" s="73"/>
      <c r="J156" s="72">
        <f>SmtRes!CZ358</f>
        <v>686.58</v>
      </c>
      <c r="K156" s="73"/>
      <c r="L156" s="72">
        <f>SmtRes!DI358</f>
        <v>281.5</v>
      </c>
    </row>
    <row r="157" spans="1:82" ht="14.4" x14ac:dyDescent="0.25">
      <c r="A157" s="62"/>
      <c r="B157" s="62"/>
      <c r="C157" s="75" t="s">
        <v>821</v>
      </c>
      <c r="D157" s="63"/>
      <c r="E157" s="64"/>
      <c r="F157" s="64"/>
      <c r="G157" s="64"/>
      <c r="H157" s="66"/>
      <c r="I157" s="65"/>
      <c r="J157" s="66"/>
      <c r="K157" s="65"/>
      <c r="L157" s="66">
        <f>L154</f>
        <v>569.39</v>
      </c>
    </row>
    <row r="158" spans="1:82" ht="14.4" x14ac:dyDescent="0.25">
      <c r="A158" s="62"/>
      <c r="B158" s="62"/>
      <c r="C158" s="62" t="s">
        <v>822</v>
      </c>
      <c r="D158" s="63"/>
      <c r="E158" s="64"/>
      <c r="F158" s="64"/>
      <c r="G158" s="64"/>
      <c r="H158" s="66"/>
      <c r="I158" s="65"/>
      <c r="J158" s="66"/>
      <c r="K158" s="65"/>
      <c r="L158" s="66">
        <f>SUM(AR153:AR161)+SUM(AS153:AS161)+SUM(AT153:AT161)+SUM(AU153:AU161)+SUM(AV153:AV161)</f>
        <v>569.39</v>
      </c>
    </row>
    <row r="159" spans="1:82" ht="14.4" x14ac:dyDescent="0.25">
      <c r="A159" s="62"/>
      <c r="B159" s="62" t="s">
        <v>309</v>
      </c>
      <c r="C159" s="62" t="s">
        <v>914</v>
      </c>
      <c r="D159" s="63" t="s">
        <v>120</v>
      </c>
      <c r="E159" s="64">
        <f>Source!BZ853</f>
        <v>74</v>
      </c>
      <c r="F159" s="64"/>
      <c r="G159" s="64">
        <f>Source!AT853</f>
        <v>74</v>
      </c>
      <c r="H159" s="66"/>
      <c r="I159" s="65"/>
      <c r="J159" s="66"/>
      <c r="K159" s="65"/>
      <c r="L159" s="66">
        <f>SUM(AZ153:AZ161)</f>
        <v>421.35</v>
      </c>
    </row>
    <row r="160" spans="1:82" ht="14.4" x14ac:dyDescent="0.25">
      <c r="A160" s="69"/>
      <c r="B160" s="69" t="s">
        <v>310</v>
      </c>
      <c r="C160" s="69" t="s">
        <v>915</v>
      </c>
      <c r="D160" s="70" t="s">
        <v>120</v>
      </c>
      <c r="E160" s="71">
        <f>Source!CA853</f>
        <v>36</v>
      </c>
      <c r="F160" s="71"/>
      <c r="G160" s="71">
        <f>Source!AU853</f>
        <v>36</v>
      </c>
      <c r="H160" s="72"/>
      <c r="I160" s="73"/>
      <c r="J160" s="72"/>
      <c r="K160" s="73"/>
      <c r="L160" s="72">
        <f>SUM(BA153:BA161)</f>
        <v>204.98</v>
      </c>
    </row>
    <row r="161" spans="1:82" ht="13.8" x14ac:dyDescent="0.25">
      <c r="C161" s="77" t="s">
        <v>825</v>
      </c>
      <c r="D161" s="77"/>
      <c r="E161" s="77"/>
      <c r="F161" s="77"/>
      <c r="G161" s="77"/>
      <c r="H161" s="77"/>
      <c r="I161" s="78">
        <f>IF(E153&lt;&gt;0,K161/E153, 0)</f>
        <v>1195.72</v>
      </c>
      <c r="J161" s="78"/>
      <c r="K161" s="78">
        <f>L154+L159+L160</f>
        <v>1195.72</v>
      </c>
      <c r="L161" s="78"/>
      <c r="AD161">
        <f>ROUND((Source!AT853/100)*((ROUND(SUMIF(SmtRes!AQ357:'SmtRes'!AQ358,"=1",SmtRes!AD357:'SmtRes'!AD358)*Source!I853, 2)+ROUND(SUMIF(SmtRes!AQ357:'SmtRes'!AQ358,"=1",SmtRes!AC357:'SmtRes'!AC358)*Source!I853, 2))), 2)</f>
        <v>1027.68</v>
      </c>
      <c r="AE161">
        <f>ROUND((Source!AU853/100)*((ROUND(SUMIF(SmtRes!AQ357:'SmtRes'!AQ358,"=1",SmtRes!AD357:'SmtRes'!AD358)*Source!I853, 2)+ROUND(SUMIF(SmtRes!AQ357:'SmtRes'!AQ358,"=1",SmtRes!AC357:'SmtRes'!AC358)*Source!I853, 2))), 2)</f>
        <v>499.95</v>
      </c>
      <c r="AN161" s="74">
        <f>L154+L159+L160</f>
        <v>1195.72</v>
      </c>
      <c r="AO161">
        <f>0</f>
        <v>0</v>
      </c>
      <c r="AQ161" t="s">
        <v>826</v>
      </c>
      <c r="AR161" s="74">
        <f>L154</f>
        <v>569.39</v>
      </c>
      <c r="AT161">
        <f>0</f>
        <v>0</v>
      </c>
      <c r="AV161" t="s">
        <v>826</v>
      </c>
      <c r="AW161">
        <f>0</f>
        <v>0</v>
      </c>
      <c r="AZ161">
        <f>Source!X853</f>
        <v>421.35</v>
      </c>
      <c r="BA161">
        <f>Source!Y853</f>
        <v>204.98</v>
      </c>
      <c r="BR161" s="74">
        <f>K161</f>
        <v>1195.72</v>
      </c>
      <c r="BU161">
        <f>ROUND(K161*80/100, 2)</f>
        <v>956.58</v>
      </c>
      <c r="BV161" s="74">
        <f>K161-BU161</f>
        <v>239.14</v>
      </c>
      <c r="CB161">
        <f>Source!BM853</f>
        <v>200001</v>
      </c>
      <c r="CC161" t="str">
        <f>Source!E853</f>
        <v>12</v>
      </c>
      <c r="CD161">
        <v>4</v>
      </c>
    </row>
    <row r="162" spans="1:82" ht="41.4" x14ac:dyDescent="0.25">
      <c r="A162" s="60" t="s">
        <v>230</v>
      </c>
      <c r="B162" s="62" t="s">
        <v>920</v>
      </c>
      <c r="C162" s="62" t="str">
        <f>Source!G855</f>
        <v>Фазировка электрической линии или трансформатора с сетью напряжением: свыше 1 кВ</v>
      </c>
      <c r="D162" s="63" t="str">
        <f>Source!H855</f>
        <v>ШТ</v>
      </c>
      <c r="E162" s="64">
        <f>Source!K855</f>
        <v>1</v>
      </c>
      <c r="F162" s="64"/>
      <c r="G162" s="64">
        <f>Source!I855</f>
        <v>1</v>
      </c>
      <c r="H162" s="66"/>
      <c r="I162" s="65"/>
      <c r="J162" s="66"/>
      <c r="K162" s="65"/>
      <c r="L162" s="66"/>
    </row>
    <row r="163" spans="1:82" ht="14.4" x14ac:dyDescent="0.25">
      <c r="A163" s="61"/>
      <c r="B163" s="64">
        <v>1</v>
      </c>
      <c r="C163" s="61" t="s">
        <v>816</v>
      </c>
      <c r="D163" s="63" t="s">
        <v>568</v>
      </c>
      <c r="E163" s="67"/>
      <c r="F163" s="64"/>
      <c r="G163" s="67">
        <f>Source!U855</f>
        <v>1.62</v>
      </c>
      <c r="H163" s="64"/>
      <c r="I163" s="64"/>
      <c r="J163" s="64"/>
      <c r="K163" s="64"/>
      <c r="L163" s="68">
        <f>SUM(L164:L165)-SUMIF(CE164:CE165, 1, L164:L165)</f>
        <v>1124.9000000000001</v>
      </c>
    </row>
    <row r="164" spans="1:82" ht="14.4" x14ac:dyDescent="0.25">
      <c r="A164" s="62"/>
      <c r="B164" s="62" t="s">
        <v>694</v>
      </c>
      <c r="C164" s="62" t="s">
        <v>695</v>
      </c>
      <c r="D164" s="63" t="s">
        <v>612</v>
      </c>
      <c r="E164" s="64">
        <v>0.81</v>
      </c>
      <c r="F164" s="64"/>
      <c r="G164" s="64">
        <f>SmtRes!CX361</f>
        <v>0.81</v>
      </c>
      <c r="H164" s="66"/>
      <c r="I164" s="65"/>
      <c r="J164" s="66">
        <f>SmtRes!CZ361</f>
        <v>702.18</v>
      </c>
      <c r="K164" s="65"/>
      <c r="L164" s="66">
        <f>SmtRes!DI361</f>
        <v>568.77</v>
      </c>
    </row>
    <row r="165" spans="1:82" ht="14.4" x14ac:dyDescent="0.25">
      <c r="A165" s="62"/>
      <c r="B165" s="62" t="s">
        <v>696</v>
      </c>
      <c r="C165" s="69" t="s">
        <v>697</v>
      </c>
      <c r="D165" s="70" t="s">
        <v>612</v>
      </c>
      <c r="E165" s="71">
        <v>0.81</v>
      </c>
      <c r="F165" s="71"/>
      <c r="G165" s="71">
        <f>SmtRes!CX362</f>
        <v>0.81</v>
      </c>
      <c r="H165" s="72"/>
      <c r="I165" s="73"/>
      <c r="J165" s="72">
        <f>SmtRes!CZ362</f>
        <v>686.58</v>
      </c>
      <c r="K165" s="73"/>
      <c r="L165" s="72">
        <f>SmtRes!DI362</f>
        <v>556.13</v>
      </c>
    </row>
    <row r="166" spans="1:82" ht="14.4" x14ac:dyDescent="0.25">
      <c r="A166" s="62"/>
      <c r="B166" s="62"/>
      <c r="C166" s="75" t="s">
        <v>821</v>
      </c>
      <c r="D166" s="63"/>
      <c r="E166" s="64"/>
      <c r="F166" s="64"/>
      <c r="G166" s="64"/>
      <c r="H166" s="66"/>
      <c r="I166" s="65"/>
      <c r="J166" s="66"/>
      <c r="K166" s="65"/>
      <c r="L166" s="66">
        <f>L163</f>
        <v>1124.9000000000001</v>
      </c>
    </row>
    <row r="167" spans="1:82" ht="14.4" x14ac:dyDescent="0.25">
      <c r="A167" s="62"/>
      <c r="B167" s="62"/>
      <c r="C167" s="62" t="s">
        <v>822</v>
      </c>
      <c r="D167" s="63"/>
      <c r="E167" s="64"/>
      <c r="F167" s="64"/>
      <c r="G167" s="64"/>
      <c r="H167" s="66"/>
      <c r="I167" s="65"/>
      <c r="J167" s="66"/>
      <c r="K167" s="65"/>
      <c r="L167" s="66">
        <f>SUM(AR162:AR170)+SUM(AS162:AS170)+SUM(AT162:AT170)+SUM(AU162:AU170)+SUM(AV162:AV170)</f>
        <v>1124.9000000000001</v>
      </c>
    </row>
    <row r="168" spans="1:82" ht="14.4" x14ac:dyDescent="0.25">
      <c r="A168" s="62"/>
      <c r="B168" s="62" t="s">
        <v>309</v>
      </c>
      <c r="C168" s="62" t="s">
        <v>914</v>
      </c>
      <c r="D168" s="63" t="s">
        <v>120</v>
      </c>
      <c r="E168" s="64">
        <f>Source!BZ855</f>
        <v>74</v>
      </c>
      <c r="F168" s="64"/>
      <c r="G168" s="64">
        <f>Source!AT855</f>
        <v>74</v>
      </c>
      <c r="H168" s="66"/>
      <c r="I168" s="65"/>
      <c r="J168" s="66"/>
      <c r="K168" s="65"/>
      <c r="L168" s="66">
        <f>SUM(AZ162:AZ170)</f>
        <v>832.43</v>
      </c>
    </row>
    <row r="169" spans="1:82" ht="14.4" x14ac:dyDescent="0.25">
      <c r="A169" s="69"/>
      <c r="B169" s="69" t="s">
        <v>310</v>
      </c>
      <c r="C169" s="69" t="s">
        <v>915</v>
      </c>
      <c r="D169" s="70" t="s">
        <v>120</v>
      </c>
      <c r="E169" s="71">
        <f>Source!CA855</f>
        <v>36</v>
      </c>
      <c r="F169" s="71"/>
      <c r="G169" s="71">
        <f>Source!AU855</f>
        <v>36</v>
      </c>
      <c r="H169" s="72"/>
      <c r="I169" s="73"/>
      <c r="J169" s="72"/>
      <c r="K169" s="73"/>
      <c r="L169" s="72">
        <f>SUM(BA162:BA170)</f>
        <v>404.96</v>
      </c>
    </row>
    <row r="170" spans="1:82" ht="13.8" x14ac:dyDescent="0.25">
      <c r="C170" s="77" t="s">
        <v>825</v>
      </c>
      <c r="D170" s="77"/>
      <c r="E170" s="77"/>
      <c r="F170" s="77"/>
      <c r="G170" s="77"/>
      <c r="H170" s="77"/>
      <c r="I170" s="78">
        <f>IF(E162&lt;&gt;0,K170/E162, 0)</f>
        <v>2362.29</v>
      </c>
      <c r="J170" s="78"/>
      <c r="K170" s="78">
        <f>L163+L168+L169</f>
        <v>2362.29</v>
      </c>
      <c r="L170" s="78"/>
      <c r="AD170">
        <f>ROUND((Source!AT855/100)*((ROUND(SUMIF(SmtRes!AQ361:'SmtRes'!AQ362,"=1",SmtRes!AD361:'SmtRes'!AD362)*Source!I855, 2)+ROUND(SUMIF(SmtRes!AQ361:'SmtRes'!AQ362,"=1",SmtRes!AC361:'SmtRes'!AC362)*Source!I855, 2))), 2)</f>
        <v>1027.68</v>
      </c>
      <c r="AE170">
        <f>ROUND((Source!AU855/100)*((ROUND(SUMIF(SmtRes!AQ361:'SmtRes'!AQ362,"=1",SmtRes!AD361:'SmtRes'!AD362)*Source!I855, 2)+ROUND(SUMIF(SmtRes!AQ361:'SmtRes'!AQ362,"=1",SmtRes!AC361:'SmtRes'!AC362)*Source!I855, 2))), 2)</f>
        <v>499.95</v>
      </c>
      <c r="AN170" s="74">
        <f>L163+L168+L169</f>
        <v>2362.29</v>
      </c>
      <c r="AO170">
        <f>0</f>
        <v>0</v>
      </c>
      <c r="AQ170" t="s">
        <v>826</v>
      </c>
      <c r="AR170" s="74">
        <f>L163</f>
        <v>1124.9000000000001</v>
      </c>
      <c r="AT170">
        <f>0</f>
        <v>0</v>
      </c>
      <c r="AV170" t="s">
        <v>826</v>
      </c>
      <c r="AW170">
        <f>0</f>
        <v>0</v>
      </c>
      <c r="AZ170">
        <f>Source!X855</f>
        <v>832.43</v>
      </c>
      <c r="BA170">
        <f>Source!Y855</f>
        <v>404.96</v>
      </c>
      <c r="BR170" s="74">
        <f>K170</f>
        <v>2362.29</v>
      </c>
      <c r="BU170">
        <f>ROUND(K170*80/100, 2)</f>
        <v>1889.83</v>
      </c>
      <c r="BV170" s="74">
        <f>K170-BU170</f>
        <v>472.46000000000004</v>
      </c>
      <c r="CB170">
        <f>Source!BM855</f>
        <v>200001</v>
      </c>
      <c r="CC170" t="str">
        <f>Source!E855</f>
        <v>13</v>
      </c>
      <c r="CD170">
        <v>4</v>
      </c>
    </row>
    <row r="171" spans="1:82" ht="110.4" x14ac:dyDescent="0.25">
      <c r="A171" s="60" t="s">
        <v>240</v>
      </c>
      <c r="B171" s="62" t="s">
        <v>931</v>
      </c>
      <c r="C171" s="62" t="str">
        <f>Source!G857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71" s="63" t="str">
        <f>Source!H857</f>
        <v>ШТ</v>
      </c>
      <c r="E171" s="64">
        <f>Source!K857</f>
        <v>1</v>
      </c>
      <c r="F171" s="64"/>
      <c r="G171" s="64">
        <f>Source!I857</f>
        <v>1</v>
      </c>
      <c r="H171" s="66"/>
      <c r="I171" s="65"/>
      <c r="J171" s="66"/>
      <c r="K171" s="65"/>
      <c r="L171" s="66"/>
    </row>
    <row r="172" spans="1:82" ht="14.4" x14ac:dyDescent="0.25">
      <c r="A172" s="61"/>
      <c r="B172" s="64">
        <v>1</v>
      </c>
      <c r="C172" s="61" t="s">
        <v>816</v>
      </c>
      <c r="D172" s="63" t="s">
        <v>568</v>
      </c>
      <c r="E172" s="67"/>
      <c r="F172" s="64"/>
      <c r="G172" s="67">
        <f>Source!U857</f>
        <v>0.32</v>
      </c>
      <c r="H172" s="64"/>
      <c r="I172" s="64"/>
      <c r="J172" s="64"/>
      <c r="K172" s="64"/>
      <c r="L172" s="68">
        <f>SUM(L173:L174)-SUMIF(CE173:CE174, 1, L173:L174)</f>
        <v>222.2</v>
      </c>
    </row>
    <row r="173" spans="1:82" ht="14.4" x14ac:dyDescent="0.25">
      <c r="A173" s="62"/>
      <c r="B173" s="62" t="s">
        <v>694</v>
      </c>
      <c r="C173" s="62" t="s">
        <v>695</v>
      </c>
      <c r="D173" s="63" t="s">
        <v>612</v>
      </c>
      <c r="E173" s="64">
        <v>0.16</v>
      </c>
      <c r="F173" s="64"/>
      <c r="G173" s="64">
        <f>SmtRes!CX365</f>
        <v>0.16</v>
      </c>
      <c r="H173" s="66"/>
      <c r="I173" s="65"/>
      <c r="J173" s="66">
        <f>SmtRes!CZ365</f>
        <v>702.18</v>
      </c>
      <c r="K173" s="65"/>
      <c r="L173" s="66">
        <f>SmtRes!DI365</f>
        <v>112.35</v>
      </c>
    </row>
    <row r="174" spans="1:82" ht="14.4" x14ac:dyDescent="0.25">
      <c r="A174" s="62"/>
      <c r="B174" s="62" t="s">
        <v>696</v>
      </c>
      <c r="C174" s="69" t="s">
        <v>697</v>
      </c>
      <c r="D174" s="70" t="s">
        <v>612</v>
      </c>
      <c r="E174" s="71">
        <v>0.16</v>
      </c>
      <c r="F174" s="71"/>
      <c r="G174" s="71">
        <f>SmtRes!CX366</f>
        <v>0.16</v>
      </c>
      <c r="H174" s="72"/>
      <c r="I174" s="73"/>
      <c r="J174" s="72">
        <f>SmtRes!CZ366</f>
        <v>686.58</v>
      </c>
      <c r="K174" s="73"/>
      <c r="L174" s="72">
        <f>SmtRes!DI366</f>
        <v>109.85</v>
      </c>
    </row>
    <row r="175" spans="1:82" ht="14.4" x14ac:dyDescent="0.25">
      <c r="A175" s="62"/>
      <c r="B175" s="62"/>
      <c r="C175" s="75" t="s">
        <v>821</v>
      </c>
      <c r="D175" s="63"/>
      <c r="E175" s="64"/>
      <c r="F175" s="64"/>
      <c r="G175" s="64"/>
      <c r="H175" s="66"/>
      <c r="I175" s="65"/>
      <c r="J175" s="66"/>
      <c r="K175" s="65"/>
      <c r="L175" s="66">
        <f>L172</f>
        <v>222.2</v>
      </c>
    </row>
    <row r="176" spans="1:82" ht="14.4" x14ac:dyDescent="0.25">
      <c r="A176" s="62"/>
      <c r="B176" s="62"/>
      <c r="C176" s="62" t="s">
        <v>822</v>
      </c>
      <c r="D176" s="63"/>
      <c r="E176" s="64"/>
      <c r="F176" s="64"/>
      <c r="G176" s="64"/>
      <c r="H176" s="66"/>
      <c r="I176" s="65"/>
      <c r="J176" s="66"/>
      <c r="K176" s="65"/>
      <c r="L176" s="66">
        <f>SUM(AR171:AR179)+SUM(AS171:AS179)+SUM(AT171:AT179)+SUM(AU171:AU179)+SUM(AV171:AV179)</f>
        <v>222.2</v>
      </c>
    </row>
    <row r="177" spans="1:82" ht="14.4" x14ac:dyDescent="0.25">
      <c r="A177" s="62"/>
      <c r="B177" s="62" t="s">
        <v>309</v>
      </c>
      <c r="C177" s="62" t="s">
        <v>914</v>
      </c>
      <c r="D177" s="63" t="s">
        <v>120</v>
      </c>
      <c r="E177" s="64">
        <f>Source!BZ857</f>
        <v>74</v>
      </c>
      <c r="F177" s="64"/>
      <c r="G177" s="64">
        <f>Source!AT857</f>
        <v>74</v>
      </c>
      <c r="H177" s="66"/>
      <c r="I177" s="65"/>
      <c r="J177" s="66"/>
      <c r="K177" s="65"/>
      <c r="L177" s="66">
        <f>SUM(AZ171:AZ179)</f>
        <v>164.43</v>
      </c>
    </row>
    <row r="178" spans="1:82" ht="14.4" x14ac:dyDescent="0.25">
      <c r="A178" s="69"/>
      <c r="B178" s="69" t="s">
        <v>310</v>
      </c>
      <c r="C178" s="69" t="s">
        <v>915</v>
      </c>
      <c r="D178" s="70" t="s">
        <v>120</v>
      </c>
      <c r="E178" s="71">
        <f>Source!CA857</f>
        <v>36</v>
      </c>
      <c r="F178" s="71"/>
      <c r="G178" s="71">
        <f>Source!AU857</f>
        <v>36</v>
      </c>
      <c r="H178" s="72"/>
      <c r="I178" s="73"/>
      <c r="J178" s="72"/>
      <c r="K178" s="73"/>
      <c r="L178" s="72">
        <f>SUM(BA171:BA179)</f>
        <v>79.989999999999995</v>
      </c>
    </row>
    <row r="179" spans="1:82" ht="13.8" x14ac:dyDescent="0.25">
      <c r="C179" s="77" t="s">
        <v>825</v>
      </c>
      <c r="D179" s="77"/>
      <c r="E179" s="77"/>
      <c r="F179" s="77"/>
      <c r="G179" s="77"/>
      <c r="H179" s="77"/>
      <c r="I179" s="78">
        <f>IF(E171&lt;&gt;0,K179/E171, 0)</f>
        <v>466.62</v>
      </c>
      <c r="J179" s="78"/>
      <c r="K179" s="78">
        <f>L172+L177+L178</f>
        <v>466.62</v>
      </c>
      <c r="L179" s="78"/>
      <c r="AD179">
        <f>ROUND((Source!AT857/100)*((ROUND(SUMIF(SmtRes!AQ365:'SmtRes'!AQ366,"=1",SmtRes!AD365:'SmtRes'!AD366)*Source!I857, 2)+ROUND(SUMIF(SmtRes!AQ365:'SmtRes'!AQ366,"=1",SmtRes!AC365:'SmtRes'!AC366)*Source!I857, 2))), 2)</f>
        <v>1027.68</v>
      </c>
      <c r="AE179">
        <f>ROUND((Source!AU857/100)*((ROUND(SUMIF(SmtRes!AQ365:'SmtRes'!AQ366,"=1",SmtRes!AD365:'SmtRes'!AD366)*Source!I857, 2)+ROUND(SUMIF(SmtRes!AQ365:'SmtRes'!AQ366,"=1",SmtRes!AC365:'SmtRes'!AC366)*Source!I857, 2))), 2)</f>
        <v>499.95</v>
      </c>
      <c r="AN179" s="74">
        <f>L172+L177+L178</f>
        <v>466.62</v>
      </c>
      <c r="AO179">
        <f>0</f>
        <v>0</v>
      </c>
      <c r="AQ179" t="s">
        <v>826</v>
      </c>
      <c r="AR179" s="74">
        <f>L172</f>
        <v>222.2</v>
      </c>
      <c r="AT179">
        <f>0</f>
        <v>0</v>
      </c>
      <c r="AV179" t="s">
        <v>826</v>
      </c>
      <c r="AW179">
        <f>0</f>
        <v>0</v>
      </c>
      <c r="AZ179">
        <f>Source!X857</f>
        <v>164.43</v>
      </c>
      <c r="BA179">
        <f>Source!Y857</f>
        <v>79.989999999999995</v>
      </c>
      <c r="BR179" s="74">
        <f>K179</f>
        <v>466.62</v>
      </c>
      <c r="BU179">
        <f>ROUND(K179*80/100, 2)</f>
        <v>373.3</v>
      </c>
      <c r="BV179" s="74">
        <f>K179-BU179</f>
        <v>93.32</v>
      </c>
      <c r="CB179">
        <f>Source!BM857</f>
        <v>200001</v>
      </c>
      <c r="CC179" t="str">
        <f>Source!E857</f>
        <v>14</v>
      </c>
      <c r="CD179">
        <v>4</v>
      </c>
    </row>
    <row r="181" spans="1:82" ht="13.8" x14ac:dyDescent="0.25">
      <c r="A181" s="81"/>
      <c r="B181" s="82"/>
      <c r="C181" s="83" t="s">
        <v>844</v>
      </c>
      <c r="D181" s="83"/>
      <c r="E181" s="83"/>
      <c r="F181" s="83"/>
      <c r="G181" s="83"/>
      <c r="H181" s="83"/>
      <c r="I181" s="68"/>
      <c r="J181" s="81"/>
      <c r="K181" s="84"/>
      <c r="L181" s="68">
        <f>L183+L184+L190+L194</f>
        <v>41644.51</v>
      </c>
    </row>
    <row r="182" spans="1:82" ht="13.8" x14ac:dyDescent="0.25">
      <c r="A182" s="76"/>
      <c r="B182" s="79"/>
      <c r="C182" s="85" t="s">
        <v>845</v>
      </c>
      <c r="D182" s="80"/>
      <c r="E182" s="80"/>
      <c r="F182" s="80"/>
      <c r="G182" s="80"/>
      <c r="H182" s="80"/>
      <c r="I182" s="66"/>
      <c r="J182" s="76"/>
      <c r="K182" s="64"/>
      <c r="L182" s="66"/>
    </row>
    <row r="183" spans="1:82" ht="13.8" x14ac:dyDescent="0.25">
      <c r="A183" s="76"/>
      <c r="B183" s="79"/>
      <c r="C183" s="80" t="s">
        <v>846</v>
      </c>
      <c r="D183" s="80"/>
      <c r="E183" s="80"/>
      <c r="F183" s="80"/>
      <c r="G183" s="80"/>
      <c r="H183" s="80"/>
      <c r="I183" s="66"/>
      <c r="J183" s="76"/>
      <c r="K183" s="64"/>
      <c r="L183" s="66">
        <f>SUM(AR53:AR179)</f>
        <v>41644.51</v>
      </c>
    </row>
    <row r="184" spans="1:82" ht="13.8" hidden="1" x14ac:dyDescent="0.25">
      <c r="A184" s="76"/>
      <c r="B184" s="79"/>
      <c r="C184" s="80" t="s">
        <v>847</v>
      </c>
      <c r="D184" s="80"/>
      <c r="E184" s="80"/>
      <c r="F184" s="80"/>
      <c r="G184" s="80"/>
      <c r="H184" s="80"/>
      <c r="I184" s="66"/>
      <c r="J184" s="76"/>
      <c r="K184" s="64"/>
      <c r="L184" s="66">
        <f>L186+L189+L188</f>
        <v>0</v>
      </c>
    </row>
    <row r="185" spans="1:82" ht="13.8" hidden="1" x14ac:dyDescent="0.25">
      <c r="A185" s="76"/>
      <c r="B185" s="79"/>
      <c r="C185" s="85" t="s">
        <v>848</v>
      </c>
      <c r="D185" s="80"/>
      <c r="E185" s="80"/>
      <c r="F185" s="80"/>
      <c r="G185" s="80"/>
      <c r="H185" s="80"/>
      <c r="I185" s="66"/>
      <c r="J185" s="76"/>
      <c r="K185" s="64"/>
      <c r="L185" s="66"/>
    </row>
    <row r="186" spans="1:82" ht="13.8" hidden="1" x14ac:dyDescent="0.25">
      <c r="A186" s="76"/>
      <c r="B186" s="79"/>
      <c r="C186" s="80" t="s">
        <v>847</v>
      </c>
      <c r="D186" s="80"/>
      <c r="E186" s="80"/>
      <c r="F186" s="80"/>
      <c r="G186" s="80"/>
      <c r="H186" s="80"/>
      <c r="I186" s="66"/>
      <c r="J186" s="76"/>
      <c r="K186" s="64"/>
      <c r="L186" s="66">
        <f>SUM(AO53:AO179)</f>
        <v>0</v>
      </c>
    </row>
    <row r="187" spans="1:82" ht="13.8" hidden="1" x14ac:dyDescent="0.25">
      <c r="A187" s="76"/>
      <c r="B187" s="79"/>
      <c r="C187" s="85" t="s">
        <v>849</v>
      </c>
      <c r="D187" s="80"/>
      <c r="E187" s="80"/>
      <c r="F187" s="80"/>
      <c r="G187" s="80"/>
      <c r="H187" s="80"/>
      <c r="I187" s="66"/>
      <c r="J187" s="76"/>
      <c r="K187" s="64"/>
      <c r="L187" s="66"/>
    </row>
    <row r="188" spans="1:82" ht="13.8" hidden="1" x14ac:dyDescent="0.25">
      <c r="A188" s="76"/>
      <c r="B188" s="79"/>
      <c r="C188" s="80" t="s">
        <v>869</v>
      </c>
      <c r="D188" s="80"/>
      <c r="E188" s="80"/>
      <c r="F188" s="80"/>
      <c r="G188" s="80"/>
      <c r="H188" s="80"/>
      <c r="I188" s="66"/>
      <c r="J188" s="76"/>
      <c r="K188" s="64"/>
      <c r="L188" s="66">
        <f>SUM(AT53:AT179)</f>
        <v>0</v>
      </c>
    </row>
    <row r="189" spans="1:82" ht="13.8" hidden="1" x14ac:dyDescent="0.25">
      <c r="A189" s="76"/>
      <c r="B189" s="79"/>
      <c r="C189" s="80" t="s">
        <v>850</v>
      </c>
      <c r="D189" s="80"/>
      <c r="E189" s="80"/>
      <c r="F189" s="80"/>
      <c r="G189" s="80"/>
      <c r="H189" s="80"/>
      <c r="I189" s="66"/>
      <c r="J189" s="76"/>
      <c r="K189" s="64"/>
      <c r="L189" s="66">
        <f>SUM(AV53:AV179)</f>
        <v>0</v>
      </c>
    </row>
    <row r="190" spans="1:82" ht="13.8" hidden="1" x14ac:dyDescent="0.25">
      <c r="A190" s="76"/>
      <c r="B190" s="79"/>
      <c r="C190" s="80" t="s">
        <v>851</v>
      </c>
      <c r="D190" s="80"/>
      <c r="E190" s="80"/>
      <c r="F190" s="80"/>
      <c r="G190" s="80"/>
      <c r="H190" s="80"/>
      <c r="I190" s="66"/>
      <c r="J190" s="76"/>
      <c r="K190" s="64"/>
      <c r="L190" s="66">
        <f>L192+L193</f>
        <v>0</v>
      </c>
    </row>
    <row r="191" spans="1:82" ht="13.8" hidden="1" x14ac:dyDescent="0.25">
      <c r="A191" s="76"/>
      <c r="B191" s="79"/>
      <c r="C191" s="85" t="s">
        <v>848</v>
      </c>
      <c r="D191" s="80"/>
      <c r="E191" s="80"/>
      <c r="F191" s="80"/>
      <c r="G191" s="80"/>
      <c r="H191" s="80"/>
      <c r="I191" s="66"/>
      <c r="J191" s="76"/>
      <c r="K191" s="64"/>
      <c r="L191" s="66"/>
    </row>
    <row r="192" spans="1:82" ht="13.8" hidden="1" x14ac:dyDescent="0.25">
      <c r="A192" s="76"/>
      <c r="B192" s="79"/>
      <c r="C192" s="80" t="s">
        <v>852</v>
      </c>
      <c r="D192" s="80"/>
      <c r="E192" s="80"/>
      <c r="F192" s="80"/>
      <c r="G192" s="80"/>
      <c r="H192" s="80"/>
      <c r="I192" s="66"/>
      <c r="J192" s="76"/>
      <c r="K192" s="64"/>
      <c r="L192" s="66">
        <f>SUM(AW53:AW179)-SUM(BK53:BK179)</f>
        <v>0</v>
      </c>
    </row>
    <row r="193" spans="1:12" ht="13.8" hidden="1" x14ac:dyDescent="0.25">
      <c r="A193" s="76"/>
      <c r="B193" s="79"/>
      <c r="C193" s="80" t="s">
        <v>853</v>
      </c>
      <c r="D193" s="80"/>
      <c r="E193" s="80"/>
      <c r="F193" s="80"/>
      <c r="G193" s="80"/>
      <c r="H193" s="80"/>
      <c r="I193" s="66"/>
      <c r="J193" s="76"/>
      <c r="K193" s="64"/>
      <c r="L193" s="66">
        <f>SUM(BC53:BC179)</f>
        <v>0</v>
      </c>
    </row>
    <row r="194" spans="1:12" ht="13.8" hidden="1" x14ac:dyDescent="0.25">
      <c r="A194" s="76"/>
      <c r="B194" s="79"/>
      <c r="C194" s="80" t="s">
        <v>854</v>
      </c>
      <c r="D194" s="80"/>
      <c r="E194" s="80"/>
      <c r="F194" s="80"/>
      <c r="G194" s="80"/>
      <c r="H194" s="80"/>
      <c r="I194" s="66"/>
      <c r="J194" s="76"/>
      <c r="K194" s="64"/>
      <c r="L194" s="66">
        <f>SUM(BB53:BB179)</f>
        <v>0</v>
      </c>
    </row>
    <row r="195" spans="1:12" ht="13.8" x14ac:dyDescent="0.25">
      <c r="A195" s="76"/>
      <c r="B195" s="79"/>
      <c r="C195" s="80" t="s">
        <v>855</v>
      </c>
      <c r="D195" s="80"/>
      <c r="E195" s="80"/>
      <c r="F195" s="80"/>
      <c r="G195" s="80"/>
      <c r="H195" s="80"/>
      <c r="I195" s="66"/>
      <c r="J195" s="76"/>
      <c r="K195" s="64"/>
      <c r="L195" s="66">
        <f>SUM(AR53:AR179)+SUM(AT53:AT179)+SUM(AV53:AV179)</f>
        <v>41644.51</v>
      </c>
    </row>
    <row r="196" spans="1:12" ht="13.8" x14ac:dyDescent="0.25">
      <c r="A196" s="76"/>
      <c r="B196" s="79"/>
      <c r="C196" s="80" t="s">
        <v>856</v>
      </c>
      <c r="D196" s="80"/>
      <c r="E196" s="80"/>
      <c r="F196" s="80"/>
      <c r="G196" s="80"/>
      <c r="H196" s="80"/>
      <c r="I196" s="66"/>
      <c r="J196" s="76"/>
      <c r="K196" s="64"/>
      <c r="L196" s="66">
        <f>SUM(AZ53:AZ179)</f>
        <v>30816.94</v>
      </c>
    </row>
    <row r="197" spans="1:12" ht="13.8" x14ac:dyDescent="0.25">
      <c r="A197" s="76"/>
      <c r="B197" s="79"/>
      <c r="C197" s="80" t="s">
        <v>857</v>
      </c>
      <c r="D197" s="80"/>
      <c r="E197" s="80"/>
      <c r="F197" s="80"/>
      <c r="G197" s="80"/>
      <c r="H197" s="80"/>
      <c r="I197" s="66"/>
      <c r="J197" s="76"/>
      <c r="K197" s="64"/>
      <c r="L197" s="66">
        <f>SUM(BA53:BA179)</f>
        <v>14991.999999999998</v>
      </c>
    </row>
    <row r="198" spans="1:12" ht="13.8" hidden="1" x14ac:dyDescent="0.25">
      <c r="A198" s="76"/>
      <c r="B198" s="79"/>
      <c r="C198" s="80" t="s">
        <v>858</v>
      </c>
      <c r="D198" s="80"/>
      <c r="E198" s="80"/>
      <c r="F198" s="80"/>
      <c r="G198" s="80"/>
      <c r="H198" s="80"/>
      <c r="I198" s="66"/>
      <c r="J198" s="76"/>
      <c r="K198" s="64"/>
      <c r="L198" s="66">
        <f>L200+L201</f>
        <v>0</v>
      </c>
    </row>
    <row r="199" spans="1:12" ht="13.8" hidden="1" x14ac:dyDescent="0.25">
      <c r="A199" s="76"/>
      <c r="B199" s="79"/>
      <c r="C199" s="85" t="s">
        <v>845</v>
      </c>
      <c r="D199" s="80"/>
      <c r="E199" s="80"/>
      <c r="F199" s="80"/>
      <c r="G199" s="80"/>
      <c r="H199" s="80"/>
      <c r="I199" s="66"/>
      <c r="J199" s="76"/>
      <c r="K199" s="64"/>
      <c r="L199" s="66"/>
    </row>
    <row r="200" spans="1:12" ht="13.8" hidden="1" x14ac:dyDescent="0.25">
      <c r="A200" s="76"/>
      <c r="B200" s="79"/>
      <c r="C200" s="80" t="s">
        <v>859</v>
      </c>
      <c r="D200" s="80"/>
      <c r="E200" s="80"/>
      <c r="F200" s="80"/>
      <c r="G200" s="80"/>
      <c r="H200" s="80"/>
      <c r="I200" s="66"/>
      <c r="J200" s="76"/>
      <c r="K200" s="64"/>
      <c r="L200" s="66">
        <f>SUM(BK53:BK179)</f>
        <v>0</v>
      </c>
    </row>
    <row r="201" spans="1:12" ht="13.8" hidden="1" x14ac:dyDescent="0.25">
      <c r="A201" s="76"/>
      <c r="B201" s="79"/>
      <c r="C201" s="80" t="s">
        <v>860</v>
      </c>
      <c r="D201" s="80"/>
      <c r="E201" s="80"/>
      <c r="F201" s="80"/>
      <c r="G201" s="80"/>
      <c r="H201" s="80"/>
      <c r="I201" s="66"/>
      <c r="J201" s="76"/>
      <c r="K201" s="64"/>
      <c r="L201" s="66">
        <f>SUM(BD53:BD179)</f>
        <v>0</v>
      </c>
    </row>
    <row r="202" spans="1:12" ht="13.8" hidden="1" x14ac:dyDescent="0.25">
      <c r="A202" s="76"/>
      <c r="B202" s="79"/>
      <c r="C202" s="80" t="s">
        <v>861</v>
      </c>
      <c r="D202" s="80"/>
      <c r="E202" s="80"/>
      <c r="F202" s="80"/>
      <c r="G202" s="80"/>
      <c r="H202" s="80"/>
      <c r="I202" s="66"/>
      <c r="J202" s="76"/>
      <c r="K202" s="64"/>
      <c r="L202" s="66"/>
    </row>
    <row r="203" spans="1:12" ht="13.8" hidden="1" x14ac:dyDescent="0.25">
      <c r="A203" s="76"/>
      <c r="B203" s="79"/>
      <c r="C203" s="80" t="s">
        <v>862</v>
      </c>
      <c r="D203" s="80"/>
      <c r="E203" s="80"/>
      <c r="F203" s="80"/>
      <c r="G203" s="80"/>
      <c r="H203" s="80"/>
      <c r="I203" s="66"/>
      <c r="J203" s="76"/>
      <c r="K203" s="64"/>
      <c r="L203" s="66">
        <f>SUM(BO53:BO179)</f>
        <v>0</v>
      </c>
    </row>
    <row r="204" spans="1:12" ht="13.8" x14ac:dyDescent="0.25">
      <c r="A204" s="81"/>
      <c r="B204" s="82"/>
      <c r="C204" s="83" t="s">
        <v>863</v>
      </c>
      <c r="D204" s="83"/>
      <c r="E204" s="83"/>
      <c r="F204" s="83"/>
      <c r="G204" s="83"/>
      <c r="H204" s="83"/>
      <c r="I204" s="68"/>
      <c r="J204" s="81"/>
      <c r="K204" s="84"/>
      <c r="L204" s="68">
        <f>L181+L196+L197+L198+L202+L203</f>
        <v>87453.45</v>
      </c>
    </row>
    <row r="205" spans="1:12" ht="13.8" x14ac:dyDescent="0.25">
      <c r="A205" s="76"/>
      <c r="B205" s="79"/>
      <c r="C205" s="85" t="s">
        <v>864</v>
      </c>
      <c r="D205" s="80"/>
      <c r="E205" s="80"/>
      <c r="F205" s="80"/>
      <c r="G205" s="80"/>
      <c r="H205" s="80"/>
      <c r="I205" s="66"/>
      <c r="J205" s="76"/>
      <c r="K205" s="64"/>
      <c r="L205" s="66"/>
    </row>
    <row r="206" spans="1:12" ht="13.8" hidden="1" x14ac:dyDescent="0.25">
      <c r="A206" s="76"/>
      <c r="B206" s="79"/>
      <c r="C206" s="80" t="s">
        <v>865</v>
      </c>
      <c r="D206" s="80"/>
      <c r="E206" s="80"/>
      <c r="F206" s="80"/>
      <c r="G206" s="80"/>
      <c r="H206" s="80"/>
      <c r="I206" s="66"/>
      <c r="J206" s="76"/>
      <c r="K206" s="64"/>
      <c r="L206" s="66">
        <f>SUM(AX53:AX179)</f>
        <v>0</v>
      </c>
    </row>
    <row r="207" spans="1:12" ht="13.8" hidden="1" x14ac:dyDescent="0.25">
      <c r="A207" s="76"/>
      <c r="B207" s="79"/>
      <c r="C207" s="80" t="s">
        <v>866</v>
      </c>
      <c r="D207" s="80"/>
      <c r="E207" s="80"/>
      <c r="F207" s="80"/>
      <c r="G207" s="80"/>
      <c r="H207" s="80"/>
      <c r="I207" s="66"/>
      <c r="J207" s="76"/>
      <c r="K207" s="64"/>
      <c r="L207" s="66">
        <f>SUM(AY53:AY179)</f>
        <v>0</v>
      </c>
    </row>
    <row r="208" spans="1:12" ht="13.8" x14ac:dyDescent="0.25">
      <c r="A208" s="76"/>
      <c r="B208" s="79"/>
      <c r="C208" s="80" t="s">
        <v>867</v>
      </c>
      <c r="D208" s="80"/>
      <c r="E208" s="80"/>
      <c r="F208" s="86"/>
      <c r="G208" s="67">
        <f>Source!F882</f>
        <v>65.243600000000001</v>
      </c>
      <c r="H208" s="76"/>
      <c r="I208" s="76"/>
      <c r="J208" s="76"/>
      <c r="K208" s="76"/>
      <c r="L208" s="76"/>
    </row>
    <row r="209" spans="1:12" ht="13.8" hidden="1" customHeight="1" x14ac:dyDescent="0.25">
      <c r="A209" s="76"/>
      <c r="B209" s="79"/>
      <c r="C209" s="80" t="s">
        <v>868</v>
      </c>
      <c r="D209" s="80"/>
      <c r="E209" s="80"/>
      <c r="F209" s="86"/>
      <c r="G209" s="67">
        <f>Source!F883</f>
        <v>0</v>
      </c>
      <c r="H209" s="76"/>
      <c r="I209" s="76"/>
      <c r="J209" s="76"/>
      <c r="K209" s="76"/>
      <c r="L209" s="76"/>
    </row>
    <row r="212" spans="1:12" ht="13.8" x14ac:dyDescent="0.25">
      <c r="A212" s="88"/>
      <c r="B212" s="89"/>
      <c r="C212" s="90" t="s">
        <v>894</v>
      </c>
      <c r="D212" s="90"/>
      <c r="E212" s="90"/>
      <c r="F212" s="90"/>
      <c r="G212" s="90"/>
      <c r="H212" s="90"/>
      <c r="I212" s="91"/>
      <c r="J212" s="88"/>
      <c r="K212" s="92"/>
      <c r="L212" s="91"/>
    </row>
    <row r="214" spans="1:12" ht="13.8" hidden="1" x14ac:dyDescent="0.25">
      <c r="A214" s="81"/>
      <c r="B214" s="82"/>
      <c r="C214" s="83" t="s">
        <v>895</v>
      </c>
      <c r="D214" s="83"/>
      <c r="E214" s="83"/>
      <c r="F214" s="83"/>
      <c r="G214" s="83"/>
      <c r="H214" s="83"/>
      <c r="I214" s="68"/>
      <c r="J214" s="81"/>
      <c r="K214" s="84"/>
      <c r="L214" s="68">
        <f>L216+L231+L232</f>
        <v>0</v>
      </c>
    </row>
    <row r="215" spans="1:12" ht="13.8" hidden="1" x14ac:dyDescent="0.25">
      <c r="A215" s="76"/>
      <c r="B215" s="79"/>
      <c r="C215" s="85" t="s">
        <v>845</v>
      </c>
      <c r="D215" s="80"/>
      <c r="E215" s="80"/>
      <c r="F215" s="80"/>
      <c r="G215" s="80"/>
      <c r="H215" s="80"/>
      <c r="I215" s="66"/>
      <c r="J215" s="76"/>
      <c r="K215" s="64"/>
      <c r="L215" s="66"/>
    </row>
    <row r="216" spans="1:12" ht="13.8" hidden="1" x14ac:dyDescent="0.25">
      <c r="A216" s="76"/>
      <c r="B216" s="79"/>
      <c r="C216" s="80" t="s">
        <v>896</v>
      </c>
      <c r="D216" s="80"/>
      <c r="E216" s="80"/>
      <c r="F216" s="80"/>
      <c r="G216" s="80"/>
      <c r="H216" s="80"/>
      <c r="I216" s="66"/>
      <c r="J216" s="76"/>
      <c r="K216" s="64"/>
      <c r="L216" s="66">
        <f>L218+L219+L225+L229</f>
        <v>0</v>
      </c>
    </row>
    <row r="217" spans="1:12" ht="13.8" hidden="1" x14ac:dyDescent="0.25">
      <c r="A217" s="76"/>
      <c r="B217" s="79"/>
      <c r="C217" s="85" t="s">
        <v>845</v>
      </c>
      <c r="D217" s="80"/>
      <c r="E217" s="80"/>
      <c r="F217" s="80"/>
      <c r="G217" s="80"/>
      <c r="H217" s="80"/>
      <c r="I217" s="66"/>
      <c r="J217" s="76"/>
      <c r="K217" s="64"/>
      <c r="L217" s="66"/>
    </row>
    <row r="218" spans="1:12" ht="13.8" hidden="1" x14ac:dyDescent="0.25">
      <c r="A218" s="76"/>
      <c r="B218" s="79"/>
      <c r="C218" s="80" t="s">
        <v>897</v>
      </c>
      <c r="D218" s="80"/>
      <c r="E218" s="80"/>
      <c r="F218" s="80"/>
      <c r="G218" s="80"/>
      <c r="H218" s="80"/>
      <c r="I218" s="66"/>
      <c r="J218" s="76"/>
      <c r="K218" s="64"/>
      <c r="L218" s="66">
        <f>SUMIF(CD52:CD210, 1, AR52:AR210)</f>
        <v>0</v>
      </c>
    </row>
    <row r="219" spans="1:12" ht="13.8" hidden="1" x14ac:dyDescent="0.25">
      <c r="A219" s="76"/>
      <c r="B219" s="79"/>
      <c r="C219" s="80" t="s">
        <v>847</v>
      </c>
      <c r="D219" s="80"/>
      <c r="E219" s="80"/>
      <c r="F219" s="80"/>
      <c r="G219" s="80"/>
      <c r="H219" s="80"/>
      <c r="I219" s="66"/>
      <c r="J219" s="76"/>
      <c r="K219" s="64"/>
      <c r="L219" s="66">
        <f>L221+L224+L223</f>
        <v>0</v>
      </c>
    </row>
    <row r="220" spans="1:12" ht="13.8" hidden="1" x14ac:dyDescent="0.25">
      <c r="A220" s="76"/>
      <c r="B220" s="79"/>
      <c r="C220" s="85" t="s">
        <v>848</v>
      </c>
      <c r="D220" s="80"/>
      <c r="E220" s="80"/>
      <c r="F220" s="80"/>
      <c r="G220" s="80"/>
      <c r="H220" s="80"/>
      <c r="I220" s="66"/>
      <c r="J220" s="76"/>
      <c r="K220" s="64"/>
      <c r="L220" s="66"/>
    </row>
    <row r="221" spans="1:12" ht="13.8" hidden="1" x14ac:dyDescent="0.25">
      <c r="A221" s="76"/>
      <c r="B221" s="79"/>
      <c r="C221" s="80" t="s">
        <v>847</v>
      </c>
      <c r="D221" s="80"/>
      <c r="E221" s="80"/>
      <c r="F221" s="80"/>
      <c r="G221" s="80"/>
      <c r="H221" s="80"/>
      <c r="I221" s="66"/>
      <c r="J221" s="76"/>
      <c r="K221" s="64"/>
      <c r="L221" s="66">
        <f>SUMIF(CD52:CD210, 1, AO52:AO210)</f>
        <v>0</v>
      </c>
    </row>
    <row r="222" spans="1:12" ht="13.8" hidden="1" x14ac:dyDescent="0.25">
      <c r="A222" s="76"/>
      <c r="B222" s="79"/>
      <c r="C222" s="85" t="s">
        <v>849</v>
      </c>
      <c r="D222" s="80"/>
      <c r="E222" s="80"/>
      <c r="F222" s="80"/>
      <c r="G222" s="80"/>
      <c r="H222" s="80"/>
      <c r="I222" s="66"/>
      <c r="J222" s="76"/>
      <c r="K222" s="64"/>
      <c r="L222" s="66"/>
    </row>
    <row r="223" spans="1:12" ht="13.8" hidden="1" x14ac:dyDescent="0.25">
      <c r="A223" s="76"/>
      <c r="B223" s="79"/>
      <c r="C223" s="80" t="s">
        <v>869</v>
      </c>
      <c r="D223" s="80"/>
      <c r="E223" s="80"/>
      <c r="F223" s="80"/>
      <c r="G223" s="80"/>
      <c r="H223" s="80"/>
      <c r="I223" s="66"/>
      <c r="J223" s="76"/>
      <c r="K223" s="64"/>
      <c r="L223" s="66">
        <f>SUMIF(CD52:CD210, 1, AT52:AT210)</f>
        <v>0</v>
      </c>
    </row>
    <row r="224" spans="1:12" ht="13.8" hidden="1" x14ac:dyDescent="0.25">
      <c r="A224" s="76"/>
      <c r="B224" s="79"/>
      <c r="C224" s="80" t="s">
        <v>850</v>
      </c>
      <c r="D224" s="80"/>
      <c r="E224" s="80"/>
      <c r="F224" s="80"/>
      <c r="G224" s="80"/>
      <c r="H224" s="80"/>
      <c r="I224" s="66"/>
      <c r="J224" s="76"/>
      <c r="K224" s="64"/>
      <c r="L224" s="66">
        <f>SUMIF(CD52:CD210, 1, AV52:AV210)</f>
        <v>0</v>
      </c>
    </row>
    <row r="225" spans="1:12" ht="13.8" hidden="1" x14ac:dyDescent="0.25">
      <c r="A225" s="76"/>
      <c r="B225" s="79"/>
      <c r="C225" s="80" t="s">
        <v>851</v>
      </c>
      <c r="D225" s="80"/>
      <c r="E225" s="80"/>
      <c r="F225" s="80"/>
      <c r="G225" s="80"/>
      <c r="H225" s="80"/>
      <c r="I225" s="66"/>
      <c r="J225" s="76"/>
      <c r="K225" s="64"/>
      <c r="L225" s="66">
        <f>L227+L228</f>
        <v>0</v>
      </c>
    </row>
    <row r="226" spans="1:12" ht="13.8" hidden="1" x14ac:dyDescent="0.25">
      <c r="A226" s="76"/>
      <c r="B226" s="79"/>
      <c r="C226" s="85" t="s">
        <v>848</v>
      </c>
      <c r="D226" s="80"/>
      <c r="E226" s="80"/>
      <c r="F226" s="80"/>
      <c r="G226" s="80"/>
      <c r="H226" s="80"/>
      <c r="I226" s="66"/>
      <c r="J226" s="76"/>
      <c r="K226" s="64"/>
      <c r="L226" s="66"/>
    </row>
    <row r="227" spans="1:12" ht="13.8" hidden="1" x14ac:dyDescent="0.25">
      <c r="A227" s="76"/>
      <c r="B227" s="79"/>
      <c r="C227" s="80" t="s">
        <v>852</v>
      </c>
      <c r="D227" s="80"/>
      <c r="E227" s="80"/>
      <c r="F227" s="80"/>
      <c r="G227" s="80"/>
      <c r="H227" s="80"/>
      <c r="I227" s="66"/>
      <c r="J227" s="76"/>
      <c r="K227" s="64"/>
      <c r="L227" s="66">
        <f>SUMIF(CD52:CD210, 1, AW52:AW210)-SUMIF(CD52:CD210, 1, BK52:BK210)</f>
        <v>0</v>
      </c>
    </row>
    <row r="228" spans="1:12" ht="13.8" hidden="1" x14ac:dyDescent="0.25">
      <c r="A228" s="76"/>
      <c r="B228" s="79"/>
      <c r="C228" s="80" t="s">
        <v>853</v>
      </c>
      <c r="D228" s="80"/>
      <c r="E228" s="80"/>
      <c r="F228" s="80"/>
      <c r="G228" s="80"/>
      <c r="H228" s="80"/>
      <c r="I228" s="66"/>
      <c r="J228" s="76"/>
      <c r="K228" s="64"/>
      <c r="L228" s="66">
        <f>SUMIF(CD52:CD210, 1, BC52:BC210)</f>
        <v>0</v>
      </c>
    </row>
    <row r="229" spans="1:12" ht="13.8" hidden="1" x14ac:dyDescent="0.25">
      <c r="A229" s="76"/>
      <c r="B229" s="79"/>
      <c r="C229" s="80" t="s">
        <v>854</v>
      </c>
      <c r="D229" s="80"/>
      <c r="E229" s="80"/>
      <c r="F229" s="80"/>
      <c r="G229" s="80"/>
      <c r="H229" s="80"/>
      <c r="I229" s="66"/>
      <c r="J229" s="76"/>
      <c r="K229" s="64"/>
      <c r="L229" s="66">
        <f>SUMIF(CD52:CD210, 1, BB52:BB210)</f>
        <v>0</v>
      </c>
    </row>
    <row r="230" spans="1:12" ht="13.8" hidden="1" x14ac:dyDescent="0.25">
      <c r="A230" s="76"/>
      <c r="B230" s="79"/>
      <c r="C230" s="80" t="s">
        <v>898</v>
      </c>
      <c r="D230" s="80"/>
      <c r="E230" s="80"/>
      <c r="F230" s="80"/>
      <c r="G230" s="80"/>
      <c r="H230" s="80"/>
      <c r="I230" s="66"/>
      <c r="J230" s="76"/>
      <c r="K230" s="64"/>
      <c r="L230" s="66">
        <f>SUMIF(CD52:CD210, 1, AR52:AR210)+SUMIF(CD52:CD210, 1, AT52:AT210)+SUMIF(CD52:CD210, 1, AV52:AV210)</f>
        <v>0</v>
      </c>
    </row>
    <row r="231" spans="1:12" ht="13.8" hidden="1" x14ac:dyDescent="0.25">
      <c r="A231" s="76"/>
      <c r="B231" s="79"/>
      <c r="C231" s="80" t="s">
        <v>899</v>
      </c>
      <c r="D231" s="80"/>
      <c r="E231" s="80"/>
      <c r="F231" s="80"/>
      <c r="G231" s="80"/>
      <c r="H231" s="80"/>
      <c r="I231" s="66"/>
      <c r="J231" s="76"/>
      <c r="K231" s="64"/>
      <c r="L231" s="66">
        <f>SUMIF(CD52:CD210, 1, AZ52:AZ210)</f>
        <v>0</v>
      </c>
    </row>
    <row r="232" spans="1:12" ht="13.8" hidden="1" x14ac:dyDescent="0.25">
      <c r="A232" s="76"/>
      <c r="B232" s="79"/>
      <c r="C232" s="80" t="s">
        <v>900</v>
      </c>
      <c r="D232" s="80"/>
      <c r="E232" s="80"/>
      <c r="F232" s="80"/>
      <c r="G232" s="80"/>
      <c r="H232" s="80"/>
      <c r="I232" s="66"/>
      <c r="J232" s="76"/>
      <c r="K232" s="64"/>
      <c r="L232" s="66">
        <f>SUMIF(CD52:CD210, 1, BA52:BA210)</f>
        <v>0</v>
      </c>
    </row>
    <row r="233" spans="1:12" hidden="1" x14ac:dyDescent="0.25"/>
    <row r="234" spans="1:12" ht="13.8" hidden="1" x14ac:dyDescent="0.25">
      <c r="A234" s="81"/>
      <c r="B234" s="82"/>
      <c r="C234" s="83" t="s">
        <v>901</v>
      </c>
      <c r="D234" s="83"/>
      <c r="E234" s="83"/>
      <c r="F234" s="83"/>
      <c r="G234" s="83"/>
      <c r="H234" s="83"/>
      <c r="I234" s="68"/>
      <c r="J234" s="81"/>
      <c r="K234" s="84"/>
      <c r="L234" s="68">
        <f>L236+L251+L252</f>
        <v>0</v>
      </c>
    </row>
    <row r="235" spans="1:12" ht="13.8" hidden="1" x14ac:dyDescent="0.25">
      <c r="A235" s="76"/>
      <c r="B235" s="79"/>
      <c r="C235" s="85" t="s">
        <v>845</v>
      </c>
      <c r="D235" s="80"/>
      <c r="E235" s="80"/>
      <c r="F235" s="80"/>
      <c r="G235" s="80"/>
      <c r="H235" s="80"/>
      <c r="I235" s="66"/>
      <c r="J235" s="76"/>
      <c r="K235" s="64"/>
      <c r="L235" s="66"/>
    </row>
    <row r="236" spans="1:12" ht="13.8" hidden="1" x14ac:dyDescent="0.25">
      <c r="A236" s="76"/>
      <c r="B236" s="79"/>
      <c r="C236" s="80" t="s">
        <v>896</v>
      </c>
      <c r="D236" s="80"/>
      <c r="E236" s="80"/>
      <c r="F236" s="80"/>
      <c r="G236" s="80"/>
      <c r="H236" s="80"/>
      <c r="I236" s="66"/>
      <c r="J236" s="76"/>
      <c r="K236" s="64"/>
      <c r="L236" s="66">
        <f>L238+L239+L245+L249</f>
        <v>0</v>
      </c>
    </row>
    <row r="237" spans="1:12" ht="13.8" hidden="1" x14ac:dyDescent="0.25">
      <c r="A237" s="76"/>
      <c r="B237" s="79"/>
      <c r="C237" s="85" t="s">
        <v>845</v>
      </c>
      <c r="D237" s="80"/>
      <c r="E237" s="80"/>
      <c r="F237" s="80"/>
      <c r="G237" s="80"/>
      <c r="H237" s="80"/>
      <c r="I237" s="66"/>
      <c r="J237" s="76"/>
      <c r="K237" s="64"/>
      <c r="L237" s="66"/>
    </row>
    <row r="238" spans="1:12" ht="13.8" hidden="1" x14ac:dyDescent="0.25">
      <c r="A238" s="76"/>
      <c r="B238" s="79"/>
      <c r="C238" s="80" t="s">
        <v>897</v>
      </c>
      <c r="D238" s="80"/>
      <c r="E238" s="80"/>
      <c r="F238" s="80"/>
      <c r="G238" s="80"/>
      <c r="H238" s="80"/>
      <c r="I238" s="66"/>
      <c r="J238" s="76"/>
      <c r="K238" s="64"/>
      <c r="L238" s="66">
        <f>SUMIF(CD52:CD232, 2, AR52:AR232)</f>
        <v>0</v>
      </c>
    </row>
    <row r="239" spans="1:12" ht="13.8" hidden="1" x14ac:dyDescent="0.25">
      <c r="A239" s="76"/>
      <c r="B239" s="79"/>
      <c r="C239" s="80" t="s">
        <v>847</v>
      </c>
      <c r="D239" s="80"/>
      <c r="E239" s="80"/>
      <c r="F239" s="80"/>
      <c r="G239" s="80"/>
      <c r="H239" s="80"/>
      <c r="I239" s="66"/>
      <c r="J239" s="76"/>
      <c r="K239" s="64"/>
      <c r="L239" s="66">
        <f>L241+L244+L243</f>
        <v>0</v>
      </c>
    </row>
    <row r="240" spans="1:12" ht="13.8" hidden="1" x14ac:dyDescent="0.25">
      <c r="A240" s="76"/>
      <c r="B240" s="79"/>
      <c r="C240" s="85" t="s">
        <v>848</v>
      </c>
      <c r="D240" s="80"/>
      <c r="E240" s="80"/>
      <c r="F240" s="80"/>
      <c r="G240" s="80"/>
      <c r="H240" s="80"/>
      <c r="I240" s="66"/>
      <c r="J240" s="76"/>
      <c r="K240" s="64"/>
      <c r="L240" s="66"/>
    </row>
    <row r="241" spans="1:12" ht="13.8" hidden="1" x14ac:dyDescent="0.25">
      <c r="A241" s="76"/>
      <c r="B241" s="79"/>
      <c r="C241" s="80" t="s">
        <v>847</v>
      </c>
      <c r="D241" s="80"/>
      <c r="E241" s="80"/>
      <c r="F241" s="80"/>
      <c r="G241" s="80"/>
      <c r="H241" s="80"/>
      <c r="I241" s="66"/>
      <c r="J241" s="76"/>
      <c r="K241" s="64"/>
      <c r="L241" s="66">
        <f>SUMIF(CD52:CD232, 2, AO52:AO232)</f>
        <v>0</v>
      </c>
    </row>
    <row r="242" spans="1:12" ht="13.8" hidden="1" x14ac:dyDescent="0.25">
      <c r="A242" s="76"/>
      <c r="B242" s="79"/>
      <c r="C242" s="85" t="s">
        <v>849</v>
      </c>
      <c r="D242" s="80"/>
      <c r="E242" s="80"/>
      <c r="F242" s="80"/>
      <c r="G242" s="80"/>
      <c r="H242" s="80"/>
      <c r="I242" s="66"/>
      <c r="J242" s="76"/>
      <c r="K242" s="64"/>
      <c r="L242" s="66"/>
    </row>
    <row r="243" spans="1:12" ht="13.8" hidden="1" x14ac:dyDescent="0.25">
      <c r="A243" s="76"/>
      <c r="B243" s="79"/>
      <c r="C243" s="80" t="s">
        <v>869</v>
      </c>
      <c r="D243" s="80"/>
      <c r="E243" s="80"/>
      <c r="F243" s="80"/>
      <c r="G243" s="80"/>
      <c r="H243" s="80"/>
      <c r="I243" s="66"/>
      <c r="J243" s="76"/>
      <c r="K243" s="64"/>
      <c r="L243" s="66">
        <f>SUMIF(CD52:CD232, 2, AT52:AT232)</f>
        <v>0</v>
      </c>
    </row>
    <row r="244" spans="1:12" ht="13.8" hidden="1" x14ac:dyDescent="0.25">
      <c r="A244" s="76"/>
      <c r="B244" s="79"/>
      <c r="C244" s="80" t="s">
        <v>850</v>
      </c>
      <c r="D244" s="80"/>
      <c r="E244" s="80"/>
      <c r="F244" s="80"/>
      <c r="G244" s="80"/>
      <c r="H244" s="80"/>
      <c r="I244" s="66"/>
      <c r="J244" s="76"/>
      <c r="K244" s="64"/>
      <c r="L244" s="66">
        <f>SUMIF(CD52:CD232, 2, AV52:AV232)</f>
        <v>0</v>
      </c>
    </row>
    <row r="245" spans="1:12" ht="13.8" hidden="1" x14ac:dyDescent="0.25">
      <c r="A245" s="76"/>
      <c r="B245" s="79"/>
      <c r="C245" s="80" t="s">
        <v>851</v>
      </c>
      <c r="D245" s="80"/>
      <c r="E245" s="80"/>
      <c r="F245" s="80"/>
      <c r="G245" s="80"/>
      <c r="H245" s="80"/>
      <c r="I245" s="66"/>
      <c r="J245" s="76"/>
      <c r="K245" s="64"/>
      <c r="L245" s="66">
        <f>L247+L248</f>
        <v>0</v>
      </c>
    </row>
    <row r="246" spans="1:12" ht="13.8" hidden="1" x14ac:dyDescent="0.25">
      <c r="A246" s="76"/>
      <c r="B246" s="79"/>
      <c r="C246" s="85" t="s">
        <v>848</v>
      </c>
      <c r="D246" s="80"/>
      <c r="E246" s="80"/>
      <c r="F246" s="80"/>
      <c r="G246" s="80"/>
      <c r="H246" s="80"/>
      <c r="I246" s="66"/>
      <c r="J246" s="76"/>
      <c r="K246" s="64"/>
      <c r="L246" s="66"/>
    </row>
    <row r="247" spans="1:12" ht="13.8" hidden="1" x14ac:dyDescent="0.25">
      <c r="A247" s="76"/>
      <c r="B247" s="79"/>
      <c r="C247" s="80" t="s">
        <v>852</v>
      </c>
      <c r="D247" s="80"/>
      <c r="E247" s="80"/>
      <c r="F247" s="80"/>
      <c r="G247" s="80"/>
      <c r="H247" s="80"/>
      <c r="I247" s="66"/>
      <c r="J247" s="76"/>
      <c r="K247" s="64"/>
      <c r="L247" s="66">
        <f>SUMIF(CD52:CD232, 2, AW52:AW232)-SUMIF(CD52:CD232, 2, BK52:BK232)</f>
        <v>0</v>
      </c>
    </row>
    <row r="248" spans="1:12" ht="13.8" hidden="1" x14ac:dyDescent="0.25">
      <c r="A248" s="76"/>
      <c r="B248" s="79"/>
      <c r="C248" s="80" t="s">
        <v>853</v>
      </c>
      <c r="D248" s="80"/>
      <c r="E248" s="80"/>
      <c r="F248" s="80"/>
      <c r="G248" s="80"/>
      <c r="H248" s="80"/>
      <c r="I248" s="66"/>
      <c r="J248" s="76"/>
      <c r="K248" s="64"/>
      <c r="L248" s="66">
        <f>SUMIF(CD52:CD232, 2, BC52:BC232)</f>
        <v>0</v>
      </c>
    </row>
    <row r="249" spans="1:12" ht="13.8" hidden="1" x14ac:dyDescent="0.25">
      <c r="A249" s="76"/>
      <c r="B249" s="79"/>
      <c r="C249" s="80" t="s">
        <v>854</v>
      </c>
      <c r="D249" s="80"/>
      <c r="E249" s="80"/>
      <c r="F249" s="80"/>
      <c r="G249" s="80"/>
      <c r="H249" s="80"/>
      <c r="I249" s="66"/>
      <c r="J249" s="76"/>
      <c r="K249" s="64"/>
      <c r="L249" s="66">
        <f>SUMIF(CD52:CD232, 2, BB52:BB232)</f>
        <v>0</v>
      </c>
    </row>
    <row r="250" spans="1:12" ht="13.8" hidden="1" x14ac:dyDescent="0.25">
      <c r="A250" s="76"/>
      <c r="B250" s="79"/>
      <c r="C250" s="80" t="s">
        <v>898</v>
      </c>
      <c r="D250" s="80"/>
      <c r="E250" s="80"/>
      <c r="F250" s="80"/>
      <c r="G250" s="80"/>
      <c r="H250" s="80"/>
      <c r="I250" s="66"/>
      <c r="J250" s="76"/>
      <c r="K250" s="64"/>
      <c r="L250" s="66">
        <f>SUMIF(CD52:CD232, 2, AR52:AR232)+SUMIF(CD52:CD232, 2, AT52:AT232)+SUMIF(CD52:CD232, 2, AV52:AV232)</f>
        <v>0</v>
      </c>
    </row>
    <row r="251" spans="1:12" ht="13.8" hidden="1" x14ac:dyDescent="0.25">
      <c r="A251" s="76"/>
      <c r="B251" s="79"/>
      <c r="C251" s="80" t="s">
        <v>899</v>
      </c>
      <c r="D251" s="80"/>
      <c r="E251" s="80"/>
      <c r="F251" s="80"/>
      <c r="G251" s="80"/>
      <c r="H251" s="80"/>
      <c r="I251" s="66"/>
      <c r="J251" s="76"/>
      <c r="K251" s="64"/>
      <c r="L251" s="66">
        <f>SUMIF(CD52:CD232, 2, AZ52:AZ232)</f>
        <v>0</v>
      </c>
    </row>
    <row r="252" spans="1:12" ht="13.8" hidden="1" x14ac:dyDescent="0.25">
      <c r="A252" s="76"/>
      <c r="B252" s="79"/>
      <c r="C252" s="80" t="s">
        <v>900</v>
      </c>
      <c r="D252" s="80"/>
      <c r="E252" s="80"/>
      <c r="F252" s="80"/>
      <c r="G252" s="80"/>
      <c r="H252" s="80"/>
      <c r="I252" s="66"/>
      <c r="J252" s="76"/>
      <c r="K252" s="64"/>
      <c r="L252" s="66">
        <f>SUMIF(CD52:CD232, 2, BA52:BA232)</f>
        <v>0</v>
      </c>
    </row>
    <row r="253" spans="1:12" hidden="1" x14ac:dyDescent="0.25"/>
    <row r="254" spans="1:12" ht="13.8" hidden="1" x14ac:dyDescent="0.25">
      <c r="A254" s="81"/>
      <c r="B254" s="82"/>
      <c r="C254" s="83" t="s">
        <v>902</v>
      </c>
      <c r="D254" s="83"/>
      <c r="E254" s="83"/>
      <c r="F254" s="83"/>
      <c r="G254" s="83"/>
      <c r="H254" s="83"/>
      <c r="I254" s="68"/>
      <c r="J254" s="81"/>
      <c r="K254" s="84"/>
      <c r="L254" s="68">
        <f>L256+L257</f>
        <v>0</v>
      </c>
    </row>
    <row r="255" spans="1:12" ht="13.8" hidden="1" x14ac:dyDescent="0.25">
      <c r="A255" s="76"/>
      <c r="B255" s="79"/>
      <c r="C255" s="85" t="s">
        <v>845</v>
      </c>
      <c r="D255" s="80"/>
      <c r="E255" s="80"/>
      <c r="F255" s="80"/>
      <c r="G255" s="80"/>
      <c r="H255" s="80"/>
      <c r="I255" s="66"/>
      <c r="J255" s="76"/>
      <c r="K255" s="64"/>
      <c r="L255" s="66"/>
    </row>
    <row r="256" spans="1:12" ht="13.8" hidden="1" x14ac:dyDescent="0.25">
      <c r="A256" s="76"/>
      <c r="B256" s="79"/>
      <c r="C256" s="80" t="s">
        <v>859</v>
      </c>
      <c r="D256" s="80"/>
      <c r="E256" s="80"/>
      <c r="F256" s="80"/>
      <c r="G256" s="80"/>
      <c r="H256" s="80"/>
      <c r="I256" s="66"/>
      <c r="J256" s="76"/>
      <c r="K256" s="64"/>
      <c r="L256" s="66">
        <f>SUMIF(CD52:CD252, 3, BK52:BK252)</f>
        <v>0</v>
      </c>
    </row>
    <row r="257" spans="1:12" ht="13.8" hidden="1" x14ac:dyDescent="0.25">
      <c r="A257" s="76"/>
      <c r="B257" s="79"/>
      <c r="C257" s="80" t="s">
        <v>860</v>
      </c>
      <c r="D257" s="80"/>
      <c r="E257" s="80"/>
      <c r="F257" s="80"/>
      <c r="G257" s="80"/>
      <c r="H257" s="80"/>
      <c r="I257" s="66"/>
      <c r="J257" s="76"/>
      <c r="K257" s="64"/>
      <c r="L257" s="66">
        <f>SUMIF(CD52:CD252, 3, BD52:BD252)</f>
        <v>0</v>
      </c>
    </row>
    <row r="259" spans="1:12" ht="13.8" x14ac:dyDescent="0.25">
      <c r="A259" s="81"/>
      <c r="B259" s="82"/>
      <c r="C259" s="83" t="s">
        <v>903</v>
      </c>
      <c r="D259" s="83"/>
      <c r="E259" s="83"/>
      <c r="F259" s="83"/>
      <c r="G259" s="83"/>
      <c r="H259" s="83"/>
      <c r="I259" s="68"/>
      <c r="J259" s="81"/>
      <c r="K259" s="84"/>
      <c r="L259" s="68">
        <f>L265+L280+L281+L261+L262</f>
        <v>87453.45</v>
      </c>
    </row>
    <row r="260" spans="1:12" ht="13.8" x14ac:dyDescent="0.25">
      <c r="A260" s="76"/>
      <c r="B260" s="79"/>
      <c r="C260" s="85" t="s">
        <v>845</v>
      </c>
      <c r="D260" s="80"/>
      <c r="E260" s="80"/>
      <c r="F260" s="80"/>
      <c r="G260" s="80"/>
      <c r="H260" s="80"/>
      <c r="I260" s="66"/>
      <c r="J260" s="76"/>
      <c r="K260" s="64"/>
      <c r="L260" s="66"/>
    </row>
    <row r="261" spans="1:12" ht="13.8" hidden="1" x14ac:dyDescent="0.25">
      <c r="A261" s="76"/>
      <c r="B261" s="79"/>
      <c r="C261" s="80" t="s">
        <v>904</v>
      </c>
      <c r="D261" s="80"/>
      <c r="E261" s="80"/>
      <c r="F261" s="80"/>
      <c r="G261" s="80"/>
      <c r="H261" s="80"/>
      <c r="I261" s="66"/>
      <c r="J261" s="76"/>
      <c r="K261" s="64"/>
      <c r="L261" s="66"/>
    </row>
    <row r="262" spans="1:12" ht="13.8" hidden="1" x14ac:dyDescent="0.25">
      <c r="A262" s="76"/>
      <c r="B262" s="79"/>
      <c r="C262" s="80" t="s">
        <v>905</v>
      </c>
      <c r="D262" s="80"/>
      <c r="E262" s="80"/>
      <c r="F262" s="80"/>
      <c r="G262" s="80"/>
      <c r="H262" s="80"/>
      <c r="I262" s="66"/>
      <c r="J262" s="76"/>
      <c r="K262" s="64"/>
      <c r="L262" s="66">
        <f>SUM(BO52:BO257)</f>
        <v>0</v>
      </c>
    </row>
    <row r="263" spans="1:12" ht="13.8" x14ac:dyDescent="0.25">
      <c r="A263" s="76"/>
      <c r="B263" s="79"/>
      <c r="C263" s="80" t="s">
        <v>306</v>
      </c>
      <c r="D263" s="80"/>
      <c r="E263" s="80"/>
      <c r="F263" s="80"/>
      <c r="G263" s="80"/>
      <c r="H263" s="80"/>
      <c r="I263" s="66"/>
      <c r="J263" s="76"/>
      <c r="K263" s="64"/>
      <c r="L263" s="66">
        <f>L265+L280+L281</f>
        <v>87453.45</v>
      </c>
    </row>
    <row r="264" spans="1:12" ht="13.8" x14ac:dyDescent="0.25">
      <c r="A264" s="76"/>
      <c r="B264" s="79"/>
      <c r="C264" s="85" t="s">
        <v>845</v>
      </c>
      <c r="D264" s="80"/>
      <c r="E264" s="80"/>
      <c r="F264" s="80"/>
      <c r="G264" s="80"/>
      <c r="H264" s="80"/>
      <c r="I264" s="66"/>
      <c r="J264" s="76"/>
      <c r="K264" s="64"/>
      <c r="L264" s="66"/>
    </row>
    <row r="265" spans="1:12" ht="13.8" x14ac:dyDescent="0.25">
      <c r="A265" s="76"/>
      <c r="B265" s="79"/>
      <c r="C265" s="80" t="s">
        <v>896</v>
      </c>
      <c r="D265" s="80"/>
      <c r="E265" s="80"/>
      <c r="F265" s="80"/>
      <c r="G265" s="80"/>
      <c r="H265" s="80"/>
      <c r="I265" s="66"/>
      <c r="J265" s="76"/>
      <c r="K265" s="64"/>
      <c r="L265" s="66">
        <f>L267+L268+L274+L278</f>
        <v>41644.51</v>
      </c>
    </row>
    <row r="266" spans="1:12" ht="13.8" x14ac:dyDescent="0.25">
      <c r="A266" s="76"/>
      <c r="B266" s="79"/>
      <c r="C266" s="85" t="s">
        <v>845</v>
      </c>
      <c r="D266" s="80"/>
      <c r="E266" s="80"/>
      <c r="F266" s="80"/>
      <c r="G266" s="80"/>
      <c r="H266" s="80"/>
      <c r="I266" s="66"/>
      <c r="J266" s="76"/>
      <c r="K266" s="64"/>
      <c r="L266" s="66"/>
    </row>
    <row r="267" spans="1:12" ht="13.8" x14ac:dyDescent="0.25">
      <c r="A267" s="76"/>
      <c r="B267" s="79"/>
      <c r="C267" s="80" t="s">
        <v>897</v>
      </c>
      <c r="D267" s="80"/>
      <c r="E267" s="80"/>
      <c r="F267" s="80"/>
      <c r="G267" s="80"/>
      <c r="H267" s="80"/>
      <c r="I267" s="66"/>
      <c r="J267" s="76"/>
      <c r="K267" s="64"/>
      <c r="L267" s="66">
        <f>SUMIF(CD52:CD257, 4, AR52:AR257)</f>
        <v>41644.51</v>
      </c>
    </row>
    <row r="268" spans="1:12" ht="13.8" hidden="1" x14ac:dyDescent="0.25">
      <c r="A268" s="76"/>
      <c r="B268" s="79"/>
      <c r="C268" s="80" t="s">
        <v>847</v>
      </c>
      <c r="D268" s="80"/>
      <c r="E268" s="80"/>
      <c r="F268" s="80"/>
      <c r="G268" s="80"/>
      <c r="H268" s="80"/>
      <c r="I268" s="66"/>
      <c r="J268" s="76"/>
      <c r="K268" s="64"/>
      <c r="L268" s="66">
        <f>L270+L273+L272</f>
        <v>0</v>
      </c>
    </row>
    <row r="269" spans="1:12" ht="13.8" hidden="1" x14ac:dyDescent="0.25">
      <c r="A269" s="76"/>
      <c r="B269" s="79"/>
      <c r="C269" s="85" t="s">
        <v>848</v>
      </c>
      <c r="D269" s="80"/>
      <c r="E269" s="80"/>
      <c r="F269" s="80"/>
      <c r="G269" s="80"/>
      <c r="H269" s="80"/>
      <c r="I269" s="66"/>
      <c r="J269" s="76"/>
      <c r="K269" s="64"/>
      <c r="L269" s="66"/>
    </row>
    <row r="270" spans="1:12" ht="13.8" hidden="1" x14ac:dyDescent="0.25">
      <c r="A270" s="76"/>
      <c r="B270" s="79"/>
      <c r="C270" s="80" t="s">
        <v>847</v>
      </c>
      <c r="D270" s="80"/>
      <c r="E270" s="80"/>
      <c r="F270" s="80"/>
      <c r="G270" s="80"/>
      <c r="H270" s="80"/>
      <c r="I270" s="66"/>
      <c r="J270" s="76"/>
      <c r="K270" s="64"/>
      <c r="L270" s="66">
        <f>SUMIF(CD52:CD257, 4, AO52:AO257)</f>
        <v>0</v>
      </c>
    </row>
    <row r="271" spans="1:12" ht="13.8" hidden="1" x14ac:dyDescent="0.25">
      <c r="A271" s="76"/>
      <c r="B271" s="79"/>
      <c r="C271" s="85" t="s">
        <v>849</v>
      </c>
      <c r="D271" s="80"/>
      <c r="E271" s="80"/>
      <c r="F271" s="80"/>
      <c r="G271" s="80"/>
      <c r="H271" s="80"/>
      <c r="I271" s="66"/>
      <c r="J271" s="76"/>
      <c r="K271" s="64"/>
      <c r="L271" s="66"/>
    </row>
    <row r="272" spans="1:12" ht="13.8" hidden="1" x14ac:dyDescent="0.25">
      <c r="A272" s="76"/>
      <c r="B272" s="79"/>
      <c r="C272" s="80" t="s">
        <v>869</v>
      </c>
      <c r="D272" s="80"/>
      <c r="E272" s="80"/>
      <c r="F272" s="80"/>
      <c r="G272" s="80"/>
      <c r="H272" s="80"/>
      <c r="I272" s="66"/>
      <c r="J272" s="76"/>
      <c r="K272" s="64"/>
      <c r="L272" s="66">
        <f>SUMIF(CD52:CD257, 4, AT52:AT257)</f>
        <v>0</v>
      </c>
    </row>
    <row r="273" spans="1:12" ht="13.8" hidden="1" x14ac:dyDescent="0.25">
      <c r="A273" s="76"/>
      <c r="B273" s="79"/>
      <c r="C273" s="80" t="s">
        <v>850</v>
      </c>
      <c r="D273" s="80"/>
      <c r="E273" s="80"/>
      <c r="F273" s="80"/>
      <c r="G273" s="80"/>
      <c r="H273" s="80"/>
      <c r="I273" s="66"/>
      <c r="J273" s="76"/>
      <c r="K273" s="64"/>
      <c r="L273" s="66">
        <f>SUMIF(CD52:CD257, 4, AV52:AV257)</f>
        <v>0</v>
      </c>
    </row>
    <row r="274" spans="1:12" ht="13.8" hidden="1" x14ac:dyDescent="0.25">
      <c r="A274" s="76"/>
      <c r="B274" s="79"/>
      <c r="C274" s="80" t="s">
        <v>851</v>
      </c>
      <c r="D274" s="80"/>
      <c r="E274" s="80"/>
      <c r="F274" s="80"/>
      <c r="G274" s="80"/>
      <c r="H274" s="80"/>
      <c r="I274" s="66"/>
      <c r="J274" s="76"/>
      <c r="K274" s="64"/>
      <c r="L274" s="66">
        <f>L276+L277</f>
        <v>0</v>
      </c>
    </row>
    <row r="275" spans="1:12" ht="13.8" hidden="1" x14ac:dyDescent="0.25">
      <c r="A275" s="76"/>
      <c r="B275" s="79"/>
      <c r="C275" s="85" t="s">
        <v>848</v>
      </c>
      <c r="D275" s="80"/>
      <c r="E275" s="80"/>
      <c r="F275" s="80"/>
      <c r="G275" s="80"/>
      <c r="H275" s="80"/>
      <c r="I275" s="66"/>
      <c r="J275" s="76"/>
      <c r="K275" s="64"/>
      <c r="L275" s="66"/>
    </row>
    <row r="276" spans="1:12" ht="13.8" hidden="1" x14ac:dyDescent="0.25">
      <c r="A276" s="76"/>
      <c r="B276" s="79"/>
      <c r="C276" s="80" t="s">
        <v>852</v>
      </c>
      <c r="D276" s="80"/>
      <c r="E276" s="80"/>
      <c r="F276" s="80"/>
      <c r="G276" s="80"/>
      <c r="H276" s="80"/>
      <c r="I276" s="66"/>
      <c r="J276" s="76"/>
      <c r="K276" s="64"/>
      <c r="L276" s="66">
        <f>SUMIF(CD52:CD257, 4, AW52:AW257)-SUMIF(CD52:CD257, 4, BK52:BK257)</f>
        <v>0</v>
      </c>
    </row>
    <row r="277" spans="1:12" ht="13.8" hidden="1" x14ac:dyDescent="0.25">
      <c r="A277" s="76"/>
      <c r="B277" s="79"/>
      <c r="C277" s="80" t="s">
        <v>853</v>
      </c>
      <c r="D277" s="80"/>
      <c r="E277" s="80"/>
      <c r="F277" s="80"/>
      <c r="G277" s="80"/>
      <c r="H277" s="80"/>
      <c r="I277" s="66"/>
      <c r="J277" s="76"/>
      <c r="K277" s="64"/>
      <c r="L277" s="66">
        <f>SUMIF(CD52:CD257, 4, BC52:BC257)</f>
        <v>0</v>
      </c>
    </row>
    <row r="278" spans="1:12" ht="13.8" hidden="1" x14ac:dyDescent="0.25">
      <c r="A278" s="76"/>
      <c r="B278" s="79"/>
      <c r="C278" s="80" t="s">
        <v>854</v>
      </c>
      <c r="D278" s="80"/>
      <c r="E278" s="80"/>
      <c r="F278" s="80"/>
      <c r="G278" s="80"/>
      <c r="H278" s="80"/>
      <c r="I278" s="66"/>
      <c r="J278" s="76"/>
      <c r="K278" s="64"/>
      <c r="L278" s="66">
        <f>SUMIF(CD52:CD257, 4, BB52:BB257)</f>
        <v>0</v>
      </c>
    </row>
    <row r="279" spans="1:12" ht="13.8" x14ac:dyDescent="0.25">
      <c r="A279" s="76"/>
      <c r="B279" s="79"/>
      <c r="C279" s="80" t="s">
        <v>898</v>
      </c>
      <c r="D279" s="80"/>
      <c r="E279" s="80"/>
      <c r="F279" s="80"/>
      <c r="G279" s="80"/>
      <c r="H279" s="80"/>
      <c r="I279" s="66"/>
      <c r="J279" s="76"/>
      <c r="K279" s="64"/>
      <c r="L279" s="66">
        <f>SUMIF(CD52:CD257, 4, AR52:AR257)+SUMIF(CD52:CD257, 4, AT52:AT257)+SUMIF(CD52:CD257, 4, AV52:AV257)</f>
        <v>41644.51</v>
      </c>
    </row>
    <row r="280" spans="1:12" ht="13.8" x14ac:dyDescent="0.25">
      <c r="A280" s="76"/>
      <c r="B280" s="79"/>
      <c r="C280" s="80" t="s">
        <v>899</v>
      </c>
      <c r="D280" s="80"/>
      <c r="E280" s="80"/>
      <c r="F280" s="80"/>
      <c r="G280" s="80"/>
      <c r="H280" s="80"/>
      <c r="I280" s="66"/>
      <c r="J280" s="76"/>
      <c r="K280" s="64"/>
      <c r="L280" s="66">
        <f>SUMIF(CD52:CD257, 4, AZ52:AZ257)</f>
        <v>30816.94</v>
      </c>
    </row>
    <row r="281" spans="1:12" ht="13.8" x14ac:dyDescent="0.25">
      <c r="A281" s="76"/>
      <c r="B281" s="79"/>
      <c r="C281" s="80" t="s">
        <v>900</v>
      </c>
      <c r="D281" s="80"/>
      <c r="E281" s="80"/>
      <c r="F281" s="80"/>
      <c r="G281" s="80"/>
      <c r="H281" s="80"/>
      <c r="I281" s="66"/>
      <c r="J281" s="76"/>
      <c r="K281" s="64"/>
      <c r="L281" s="66">
        <f>SUMIF(CD52:CD257, 4, BA52:BA257)</f>
        <v>14991.999999999998</v>
      </c>
    </row>
    <row r="283" spans="1:12" ht="13.8" x14ac:dyDescent="0.25">
      <c r="A283" s="81"/>
      <c r="B283" s="82"/>
      <c r="C283" s="83" t="s">
        <v>906</v>
      </c>
      <c r="D283" s="83"/>
      <c r="E283" s="83"/>
      <c r="F283" s="83"/>
      <c r="G283" s="83"/>
      <c r="H283" s="83"/>
      <c r="I283" s="68"/>
      <c r="J283" s="81"/>
      <c r="K283" s="84"/>
      <c r="L283" s="68">
        <f>L214+L234+L254+L259</f>
        <v>87453.45</v>
      </c>
    </row>
    <row r="284" spans="1:12" ht="13.8" x14ac:dyDescent="0.25">
      <c r="A284" s="76"/>
      <c r="B284" s="79"/>
      <c r="C284" s="85" t="s">
        <v>845</v>
      </c>
      <c r="D284" s="80"/>
      <c r="E284" s="80"/>
      <c r="F284" s="80"/>
      <c r="G284" s="80"/>
      <c r="H284" s="80"/>
      <c r="I284" s="66"/>
      <c r="J284" s="76"/>
      <c r="K284" s="64"/>
      <c r="L284" s="66"/>
    </row>
    <row r="285" spans="1:12" ht="13.8" x14ac:dyDescent="0.25">
      <c r="A285" s="76"/>
      <c r="B285" s="79"/>
      <c r="C285" s="80" t="s">
        <v>896</v>
      </c>
      <c r="D285" s="80"/>
      <c r="E285" s="80"/>
      <c r="F285" s="80"/>
      <c r="G285" s="80"/>
      <c r="H285" s="80"/>
      <c r="I285" s="66"/>
      <c r="J285" s="76"/>
      <c r="K285" s="64"/>
      <c r="L285" s="66">
        <f>L287+L288+L294+L298</f>
        <v>41644.51</v>
      </c>
    </row>
    <row r="286" spans="1:12" ht="13.8" x14ac:dyDescent="0.25">
      <c r="A286" s="76"/>
      <c r="B286" s="79"/>
      <c r="C286" s="85" t="s">
        <v>845</v>
      </c>
      <c r="D286" s="80"/>
      <c r="E286" s="80"/>
      <c r="F286" s="80"/>
      <c r="G286" s="80"/>
      <c r="H286" s="80"/>
      <c r="I286" s="66"/>
      <c r="J286" s="76"/>
      <c r="K286" s="64"/>
      <c r="L286" s="66"/>
    </row>
    <row r="287" spans="1:12" ht="13.8" x14ac:dyDescent="0.25">
      <c r="A287" s="76"/>
      <c r="B287" s="79"/>
      <c r="C287" s="80" t="s">
        <v>897</v>
      </c>
      <c r="D287" s="80"/>
      <c r="E287" s="80"/>
      <c r="F287" s="80"/>
      <c r="G287" s="80"/>
      <c r="H287" s="80"/>
      <c r="I287" s="66"/>
      <c r="J287" s="76"/>
      <c r="K287" s="64"/>
      <c r="L287" s="66">
        <f>SUM(AR52:AR281)</f>
        <v>41644.51</v>
      </c>
    </row>
    <row r="288" spans="1:12" ht="13.8" hidden="1" x14ac:dyDescent="0.25">
      <c r="A288" s="76"/>
      <c r="B288" s="79"/>
      <c r="C288" s="80" t="s">
        <v>847</v>
      </c>
      <c r="D288" s="80"/>
      <c r="E288" s="80"/>
      <c r="F288" s="80"/>
      <c r="G288" s="80"/>
      <c r="H288" s="80"/>
      <c r="I288" s="66"/>
      <c r="J288" s="76"/>
      <c r="K288" s="64"/>
      <c r="L288" s="66">
        <f>L290+L293+L292</f>
        <v>0</v>
      </c>
    </row>
    <row r="289" spans="1:12" ht="13.8" hidden="1" x14ac:dyDescent="0.25">
      <c r="A289" s="76"/>
      <c r="B289" s="79"/>
      <c r="C289" s="85" t="s">
        <v>848</v>
      </c>
      <c r="D289" s="80"/>
      <c r="E289" s="80"/>
      <c r="F289" s="80"/>
      <c r="G289" s="80"/>
      <c r="H289" s="80"/>
      <c r="I289" s="66"/>
      <c r="J289" s="76"/>
      <c r="K289" s="64"/>
      <c r="L289" s="66"/>
    </row>
    <row r="290" spans="1:12" ht="13.8" hidden="1" x14ac:dyDescent="0.25">
      <c r="A290" s="76"/>
      <c r="B290" s="79"/>
      <c r="C290" s="80" t="s">
        <v>847</v>
      </c>
      <c r="D290" s="80"/>
      <c r="E290" s="80"/>
      <c r="F290" s="80"/>
      <c r="G290" s="80"/>
      <c r="H290" s="80"/>
      <c r="I290" s="66"/>
      <c r="J290" s="76"/>
      <c r="K290" s="64"/>
      <c r="L290" s="66">
        <f>SUM(AO52:AO281)</f>
        <v>0</v>
      </c>
    </row>
    <row r="291" spans="1:12" ht="13.8" hidden="1" x14ac:dyDescent="0.25">
      <c r="A291" s="76"/>
      <c r="B291" s="79"/>
      <c r="C291" s="85" t="s">
        <v>849</v>
      </c>
      <c r="D291" s="80"/>
      <c r="E291" s="80"/>
      <c r="F291" s="80"/>
      <c r="G291" s="80"/>
      <c r="H291" s="80"/>
      <c r="I291" s="66"/>
      <c r="J291" s="76"/>
      <c r="K291" s="64"/>
      <c r="L291" s="66"/>
    </row>
    <row r="292" spans="1:12" ht="13.8" hidden="1" x14ac:dyDescent="0.25">
      <c r="A292" s="76"/>
      <c r="B292" s="79"/>
      <c r="C292" s="80" t="s">
        <v>869</v>
      </c>
      <c r="D292" s="80"/>
      <c r="E292" s="80"/>
      <c r="F292" s="80"/>
      <c r="G292" s="80"/>
      <c r="H292" s="80"/>
      <c r="I292" s="66"/>
      <c r="J292" s="76"/>
      <c r="K292" s="64"/>
      <c r="L292" s="66">
        <f>SUM(AT52:AT281)</f>
        <v>0</v>
      </c>
    </row>
    <row r="293" spans="1:12" ht="13.8" hidden="1" x14ac:dyDescent="0.25">
      <c r="A293" s="76"/>
      <c r="B293" s="79"/>
      <c r="C293" s="80" t="s">
        <v>850</v>
      </c>
      <c r="D293" s="80"/>
      <c r="E293" s="80"/>
      <c r="F293" s="80"/>
      <c r="G293" s="80"/>
      <c r="H293" s="80"/>
      <c r="I293" s="66"/>
      <c r="J293" s="76"/>
      <c r="K293" s="64"/>
      <c r="L293" s="66">
        <f>SUM(AV52:AV281)</f>
        <v>0</v>
      </c>
    </row>
    <row r="294" spans="1:12" ht="13.8" hidden="1" x14ac:dyDescent="0.25">
      <c r="A294" s="76"/>
      <c r="B294" s="79"/>
      <c r="C294" s="80" t="s">
        <v>851</v>
      </c>
      <c r="D294" s="80"/>
      <c r="E294" s="80"/>
      <c r="F294" s="80"/>
      <c r="G294" s="80"/>
      <c r="H294" s="80"/>
      <c r="I294" s="66"/>
      <c r="J294" s="76"/>
      <c r="K294" s="64"/>
      <c r="L294" s="66">
        <f>L296+L297</f>
        <v>0</v>
      </c>
    </row>
    <row r="295" spans="1:12" ht="13.8" hidden="1" x14ac:dyDescent="0.25">
      <c r="A295" s="76"/>
      <c r="B295" s="79"/>
      <c r="C295" s="85" t="s">
        <v>848</v>
      </c>
      <c r="D295" s="80"/>
      <c r="E295" s="80"/>
      <c r="F295" s="80"/>
      <c r="G295" s="80"/>
      <c r="H295" s="80"/>
      <c r="I295" s="66"/>
      <c r="J295" s="76"/>
      <c r="K295" s="64"/>
      <c r="L295" s="66"/>
    </row>
    <row r="296" spans="1:12" ht="13.8" hidden="1" x14ac:dyDescent="0.25">
      <c r="A296" s="76"/>
      <c r="B296" s="79"/>
      <c r="C296" s="80" t="s">
        <v>852</v>
      </c>
      <c r="D296" s="80"/>
      <c r="E296" s="80"/>
      <c r="F296" s="80"/>
      <c r="G296" s="80"/>
      <c r="H296" s="80"/>
      <c r="I296" s="66"/>
      <c r="J296" s="76"/>
      <c r="K296" s="64"/>
      <c r="L296" s="66">
        <f>SUM(AW52:AW281)-SUM(BK52:BK281)</f>
        <v>0</v>
      </c>
    </row>
    <row r="297" spans="1:12" ht="13.8" hidden="1" x14ac:dyDescent="0.25">
      <c r="A297" s="76"/>
      <c r="B297" s="79"/>
      <c r="C297" s="80" t="s">
        <v>853</v>
      </c>
      <c r="D297" s="80"/>
      <c r="E297" s="80"/>
      <c r="F297" s="80"/>
      <c r="G297" s="80"/>
      <c r="H297" s="80"/>
      <c r="I297" s="66"/>
      <c r="J297" s="76"/>
      <c r="K297" s="64"/>
      <c r="L297" s="66">
        <f>SUM(BC52:BC281)</f>
        <v>0</v>
      </c>
    </row>
    <row r="298" spans="1:12" ht="13.8" hidden="1" x14ac:dyDescent="0.25">
      <c r="A298" s="76"/>
      <c r="B298" s="79"/>
      <c r="C298" s="80" t="s">
        <v>854</v>
      </c>
      <c r="D298" s="80"/>
      <c r="E298" s="80"/>
      <c r="F298" s="80"/>
      <c r="G298" s="80"/>
      <c r="H298" s="80"/>
      <c r="I298" s="66"/>
      <c r="J298" s="76"/>
      <c r="K298" s="64"/>
      <c r="L298" s="66">
        <f>SUM(BB52:BB281)</f>
        <v>0</v>
      </c>
    </row>
    <row r="299" spans="1:12" ht="13.8" x14ac:dyDescent="0.25">
      <c r="A299" s="76"/>
      <c r="B299" s="79"/>
      <c r="C299" s="80" t="s">
        <v>855</v>
      </c>
      <c r="D299" s="80"/>
      <c r="E299" s="80"/>
      <c r="F299" s="80"/>
      <c r="G299" s="80"/>
      <c r="H299" s="80"/>
      <c r="I299" s="66"/>
      <c r="J299" s="76"/>
      <c r="K299" s="64"/>
      <c r="L299" s="66">
        <f>SUM(AR52:AR281)+SUM(AT52:AT281)+SUM(AV52:AV281)</f>
        <v>41644.51</v>
      </c>
    </row>
    <row r="300" spans="1:12" ht="13.8" x14ac:dyDescent="0.25">
      <c r="A300" s="76"/>
      <c r="B300" s="79"/>
      <c r="C300" s="80" t="s">
        <v>856</v>
      </c>
      <c r="D300" s="80"/>
      <c r="E300" s="80"/>
      <c r="F300" s="80"/>
      <c r="G300" s="80"/>
      <c r="H300" s="80"/>
      <c r="I300" s="66"/>
      <c r="J300" s="76"/>
      <c r="K300" s="64"/>
      <c r="L300" s="66">
        <f>SUM(AZ52:AZ281)</f>
        <v>30816.94</v>
      </c>
    </row>
    <row r="301" spans="1:12" ht="13.8" x14ac:dyDescent="0.25">
      <c r="A301" s="76"/>
      <c r="B301" s="79"/>
      <c r="C301" s="80" t="s">
        <v>857</v>
      </c>
      <c r="D301" s="80"/>
      <c r="E301" s="80"/>
      <c r="F301" s="80"/>
      <c r="G301" s="80"/>
      <c r="H301" s="80"/>
      <c r="I301" s="66"/>
      <c r="J301" s="76"/>
      <c r="K301" s="64"/>
      <c r="L301" s="66">
        <f>SUM(BA52:BA281)</f>
        <v>14991.999999999998</v>
      </c>
    </row>
    <row r="302" spans="1:12" ht="13.8" hidden="1" x14ac:dyDescent="0.25">
      <c r="A302" s="76"/>
      <c r="B302" s="79"/>
      <c r="C302" s="80" t="s">
        <v>907</v>
      </c>
      <c r="D302" s="80"/>
      <c r="E302" s="80"/>
      <c r="F302" s="80"/>
      <c r="G302" s="80"/>
      <c r="H302" s="80"/>
      <c r="I302" s="66"/>
      <c r="J302" s="76"/>
      <c r="K302" s="64"/>
      <c r="L302" s="66">
        <f>L304+L305</f>
        <v>0</v>
      </c>
    </row>
    <row r="303" spans="1:12" ht="13.8" hidden="1" x14ac:dyDescent="0.25">
      <c r="A303" s="76"/>
      <c r="B303" s="79"/>
      <c r="C303" s="85" t="s">
        <v>845</v>
      </c>
      <c r="D303" s="80"/>
      <c r="E303" s="80"/>
      <c r="F303" s="80"/>
      <c r="G303" s="80"/>
      <c r="H303" s="80"/>
      <c r="I303" s="66"/>
      <c r="J303" s="76"/>
      <c r="K303" s="64"/>
      <c r="L303" s="66"/>
    </row>
    <row r="304" spans="1:12" ht="13.8" hidden="1" x14ac:dyDescent="0.25">
      <c r="A304" s="76"/>
      <c r="B304" s="79"/>
      <c r="C304" s="80" t="s">
        <v>859</v>
      </c>
      <c r="D304" s="80"/>
      <c r="E304" s="80"/>
      <c r="F304" s="80"/>
      <c r="G304" s="80"/>
      <c r="H304" s="80"/>
      <c r="I304" s="66"/>
      <c r="J304" s="76"/>
      <c r="K304" s="64"/>
      <c r="L304" s="66">
        <f>SUM(BK52:BK281)</f>
        <v>0</v>
      </c>
    </row>
    <row r="305" spans="1:12" ht="13.8" hidden="1" x14ac:dyDescent="0.25">
      <c r="A305" s="76"/>
      <c r="B305" s="79"/>
      <c r="C305" s="80" t="s">
        <v>860</v>
      </c>
      <c r="D305" s="80"/>
      <c r="E305" s="80"/>
      <c r="F305" s="80"/>
      <c r="G305" s="80"/>
      <c r="H305" s="80"/>
      <c r="I305" s="66"/>
      <c r="J305" s="76"/>
      <c r="K305" s="64"/>
      <c r="L305" s="66">
        <f>SUM(BD52:BD281)</f>
        <v>0</v>
      </c>
    </row>
    <row r="306" spans="1:12" ht="13.8" x14ac:dyDescent="0.25">
      <c r="A306" s="76"/>
      <c r="B306" s="79"/>
      <c r="C306" s="80" t="s">
        <v>908</v>
      </c>
      <c r="D306" s="80"/>
      <c r="E306" s="80"/>
      <c r="F306" s="80"/>
      <c r="G306" s="80"/>
      <c r="H306" s="80"/>
      <c r="I306" s="66"/>
      <c r="J306" s="76"/>
      <c r="K306" s="64"/>
      <c r="L306" s="66">
        <f>L259</f>
        <v>87453.45</v>
      </c>
    </row>
    <row r="307" spans="1:12" ht="13.8" x14ac:dyDescent="0.25">
      <c r="A307" s="76"/>
      <c r="B307" s="79"/>
      <c r="C307" s="83" t="s">
        <v>864</v>
      </c>
      <c r="D307" s="80"/>
      <c r="E307" s="80"/>
      <c r="F307" s="80"/>
      <c r="G307" s="80"/>
      <c r="H307" s="80"/>
      <c r="I307" s="66"/>
      <c r="J307" s="76"/>
      <c r="K307" s="64"/>
      <c r="L307" s="66"/>
    </row>
    <row r="308" spans="1:12" ht="13.8" hidden="1" x14ac:dyDescent="0.25">
      <c r="A308" s="76"/>
      <c r="B308" s="79"/>
      <c r="C308" s="80" t="s">
        <v>865</v>
      </c>
      <c r="D308" s="80"/>
      <c r="E308" s="80"/>
      <c r="F308" s="80"/>
      <c r="G308" s="80"/>
      <c r="H308" s="80"/>
      <c r="I308" s="66"/>
      <c r="J308" s="76"/>
      <c r="K308" s="64"/>
      <c r="L308" s="66">
        <f>SUM(AX52:AX281)</f>
        <v>0</v>
      </c>
    </row>
    <row r="309" spans="1:12" ht="13.8" hidden="1" x14ac:dyDescent="0.25">
      <c r="A309" s="76"/>
      <c r="B309" s="79"/>
      <c r="C309" s="80" t="s">
        <v>866</v>
      </c>
      <c r="D309" s="80"/>
      <c r="E309" s="80"/>
      <c r="F309" s="80"/>
      <c r="G309" s="80"/>
      <c r="H309" s="80"/>
      <c r="I309" s="66"/>
      <c r="J309" s="76"/>
      <c r="K309" s="64"/>
      <c r="L309" s="66">
        <f>SUM(AY52:AY281)</f>
        <v>0</v>
      </c>
    </row>
    <row r="310" spans="1:12" ht="13.8" x14ac:dyDescent="0.25">
      <c r="A310" s="76"/>
      <c r="B310" s="79"/>
      <c r="C310" s="80" t="s">
        <v>867</v>
      </c>
      <c r="D310" s="80"/>
      <c r="E310" s="80"/>
      <c r="F310" s="86"/>
      <c r="G310" s="67">
        <f>Source!F912</f>
        <v>65.243600000000001</v>
      </c>
      <c r="H310" s="76"/>
      <c r="I310" s="76"/>
      <c r="J310" s="76"/>
      <c r="K310" s="76"/>
      <c r="L310" s="76"/>
    </row>
    <row r="311" spans="1:12" ht="13.8" hidden="1" customHeight="1" x14ac:dyDescent="0.25">
      <c r="A311" s="76"/>
      <c r="B311" s="79"/>
      <c r="C311" s="80" t="s">
        <v>868</v>
      </c>
      <c r="D311" s="80"/>
      <c r="E311" s="80"/>
      <c r="F311" s="86"/>
      <c r="G311" s="67">
        <f>Source!F913</f>
        <v>0</v>
      </c>
      <c r="H311" s="76"/>
      <c r="I311" s="76"/>
      <c r="J311" s="76"/>
      <c r="K311" s="76"/>
      <c r="L311" s="76"/>
    </row>
    <row r="315" spans="1:12" ht="13.8" customHeight="1" x14ac:dyDescent="0.25">
      <c r="A315" s="98"/>
      <c r="B315" s="99" t="s">
        <v>909</v>
      </c>
      <c r="C315" s="101" t="str">
        <f>IF(Source!AC15&lt;&gt;"", Source!AC15," ")</f>
        <v xml:space="preserve"> </v>
      </c>
      <c r="D315" s="40"/>
      <c r="E315" s="40"/>
      <c r="F315" s="40"/>
      <c r="G315" s="40"/>
      <c r="H315" s="100" t="str">
        <f>IF(Source!AB15&lt;&gt;"", Source!AB15," ")</f>
        <v xml:space="preserve"> </v>
      </c>
      <c r="I315" s="28"/>
      <c r="J315" s="28"/>
      <c r="K315" s="56"/>
      <c r="L315" s="56"/>
    </row>
    <row r="316" spans="1:12" ht="13.8" customHeight="1" x14ac:dyDescent="0.25">
      <c r="A316" s="98"/>
      <c r="B316" s="102"/>
      <c r="C316" s="103" t="s">
        <v>910</v>
      </c>
      <c r="D316" s="103"/>
      <c r="E316" s="103"/>
      <c r="F316" s="103"/>
      <c r="G316" s="103"/>
      <c r="H316" s="28"/>
      <c r="I316" s="28"/>
      <c r="J316" s="28"/>
      <c r="K316" s="56"/>
      <c r="L316" s="56"/>
    </row>
    <row r="317" spans="1:12" ht="13.8" customHeight="1" x14ac:dyDescent="0.25">
      <c r="A317" s="98"/>
      <c r="B317" s="102"/>
      <c r="C317" s="23"/>
      <c r="D317" s="23"/>
      <c r="E317" s="23"/>
      <c r="F317" s="23"/>
      <c r="G317" s="23"/>
      <c r="H317" s="28"/>
      <c r="I317" s="28"/>
      <c r="J317" s="28"/>
      <c r="K317" s="56"/>
      <c r="L317" s="56"/>
    </row>
    <row r="318" spans="1:12" ht="13.8" customHeight="1" x14ac:dyDescent="0.25">
      <c r="A318" s="98"/>
      <c r="B318" s="99" t="s">
        <v>911</v>
      </c>
      <c r="C318" s="101" t="str">
        <f>IF(Source!AE15&lt;&gt;"", Source!AE15," ")</f>
        <v xml:space="preserve"> </v>
      </c>
      <c r="D318" s="40"/>
      <c r="E318" s="40"/>
      <c r="F318" s="40"/>
      <c r="G318" s="40"/>
      <c r="H318" s="100" t="str">
        <f>IF(Source!AD15&lt;&gt;"", Source!AD15," ")</f>
        <v xml:space="preserve"> </v>
      </c>
      <c r="I318" s="28"/>
      <c r="J318" s="28"/>
      <c r="K318" s="56"/>
      <c r="L318" s="56"/>
    </row>
    <row r="319" spans="1:12" ht="13.8" customHeight="1" x14ac:dyDescent="0.25">
      <c r="A319" s="23"/>
      <c r="B319" s="23"/>
      <c r="C319" s="103" t="s">
        <v>910</v>
      </c>
      <c r="D319" s="103"/>
      <c r="E319" s="103"/>
      <c r="F319" s="103"/>
      <c r="G319" s="103"/>
      <c r="H319" s="28"/>
      <c r="I319" s="28"/>
      <c r="J319" s="28"/>
      <c r="K319" s="56"/>
      <c r="L319" s="56"/>
    </row>
  </sheetData>
  <mergeCells count="205">
    <mergeCell ref="C308:H308"/>
    <mergeCell ref="C309:H309"/>
    <mergeCell ref="C310:F310"/>
    <mergeCell ref="C311:F311"/>
    <mergeCell ref="C316:G316"/>
    <mergeCell ref="C319:G319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7:H277"/>
    <mergeCell ref="C278:H278"/>
    <mergeCell ref="C279:H279"/>
    <mergeCell ref="C280:H280"/>
    <mergeCell ref="C281:H281"/>
    <mergeCell ref="C283:H283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1:H251"/>
    <mergeCell ref="C252:H252"/>
    <mergeCell ref="C254:H254"/>
    <mergeCell ref="C255:H255"/>
    <mergeCell ref="C256:H256"/>
    <mergeCell ref="C257:H257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2:H232"/>
    <mergeCell ref="C234:H234"/>
    <mergeCell ref="C235:H235"/>
    <mergeCell ref="C236:H236"/>
    <mergeCell ref="C237:H237"/>
    <mergeCell ref="C238:H238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5:H205"/>
    <mergeCell ref="C206:H206"/>
    <mergeCell ref="C207:H207"/>
    <mergeCell ref="C208:F208"/>
    <mergeCell ref="C209:F209"/>
    <mergeCell ref="C212:H212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0:H170"/>
    <mergeCell ref="I170:J170"/>
    <mergeCell ref="K170:L170"/>
    <mergeCell ref="C179:H179"/>
    <mergeCell ref="I179:J179"/>
    <mergeCell ref="K179:L179"/>
    <mergeCell ref="C152:H152"/>
    <mergeCell ref="I152:J152"/>
    <mergeCell ref="K152:L152"/>
    <mergeCell ref="C161:H161"/>
    <mergeCell ref="I161:J161"/>
    <mergeCell ref="K161:L161"/>
    <mergeCell ref="C134:H134"/>
    <mergeCell ref="I134:J134"/>
    <mergeCell ref="K134:L134"/>
    <mergeCell ref="C143:H143"/>
    <mergeCell ref="I143:J143"/>
    <mergeCell ref="K143:L143"/>
    <mergeCell ref="C116:H116"/>
    <mergeCell ref="I116:J116"/>
    <mergeCell ref="K116:L116"/>
    <mergeCell ref="C125:H125"/>
    <mergeCell ref="I125:J125"/>
    <mergeCell ref="K125:L125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A89D2-DC82-4596-B5D8-C55A82082045}">
  <sheetPr>
    <pageSetUpPr fitToPage="1"/>
  </sheetPr>
  <dimension ref="A1:CO458"/>
  <sheetViews>
    <sheetView topLeftCell="A16" zoomScale="90" zoomScaleNormal="90" workbookViewId="0">
      <selection activeCell="L114" sqref="L114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959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IF(Source!G920&lt;&gt;"Новая локальная смета", Source!G920, "")</f>
        <v>КЛ -0,4кВ L=155м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169.89999999999998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ROUND(SUM(AR52:AR451)/1000, 2)</f>
        <v>17.63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ROUND(SUM(AT52:AT451)/1000, 2)</f>
        <v>2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ROUND((Source!F1146)/1000, 2)</f>
        <v>88.17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Source!F1151</f>
        <v>37.248704400000001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ROUND((Source!F1147)/1000, 2)</f>
        <v>62.47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Source!F1152</f>
        <v>3.6542709000000002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ROUND((Source!F1138)/1000, 2)</f>
        <v>19.260000000000002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ROUND((Source!F1148)/1000, 2)</f>
        <v>0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814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69" x14ac:dyDescent="0.25">
      <c r="A54" s="60" t="s">
        <v>36</v>
      </c>
      <c r="B54" s="62" t="s">
        <v>932</v>
      </c>
      <c r="C54" s="62" t="str">
        <f>Source!G936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54" s="63" t="str">
        <f>Source!H936</f>
        <v>100 м</v>
      </c>
      <c r="E54" s="64">
        <f>Source!K936</f>
        <v>1.55</v>
      </c>
      <c r="F54" s="64"/>
      <c r="G54" s="64">
        <f>Source!I936</f>
        <v>1.55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Source!U936</f>
        <v>5.7039999999999997</v>
      </c>
      <c r="H55" s="64"/>
      <c r="I55" s="64"/>
      <c r="J55" s="64"/>
      <c r="K55" s="64"/>
      <c r="L55" s="68">
        <f>SUM(L56:L56)-SUMIF(CE56:CE56, 1, L56:L56)</f>
        <v>2492.13</v>
      </c>
    </row>
    <row r="56" spans="1:83" ht="14.4" x14ac:dyDescent="0.25">
      <c r="A56" s="62"/>
      <c r="B56" s="62" t="s">
        <v>707</v>
      </c>
      <c r="C56" s="62" t="s">
        <v>708</v>
      </c>
      <c r="D56" s="63" t="s">
        <v>568</v>
      </c>
      <c r="E56" s="64">
        <v>3.68</v>
      </c>
      <c r="F56" s="64"/>
      <c r="G56" s="64">
        <f>SmtRes!CX383</f>
        <v>5.7039999999999997</v>
      </c>
      <c r="H56" s="66"/>
      <c r="I56" s="65"/>
      <c r="J56" s="66">
        <f>SmtRes!CZ383</f>
        <v>436.91</v>
      </c>
      <c r="K56" s="65"/>
      <c r="L56" s="66">
        <f>SmtRes!DI383</f>
        <v>2492.13</v>
      </c>
    </row>
    <row r="57" spans="1:83" ht="14.4" x14ac:dyDescent="0.25">
      <c r="A57" s="61"/>
      <c r="B57" s="64">
        <v>2</v>
      </c>
      <c r="C57" s="61" t="s">
        <v>817</v>
      </c>
      <c r="D57" s="63"/>
      <c r="E57" s="67"/>
      <c r="F57" s="64"/>
      <c r="G57" s="67"/>
      <c r="H57" s="64"/>
      <c r="I57" s="64"/>
      <c r="J57" s="64"/>
      <c r="K57" s="64"/>
      <c r="L57" s="68">
        <f>SUM(L58:L60)-SUMIF(CE58:CE60, 1, L58:L60)</f>
        <v>301.85000000000002</v>
      </c>
    </row>
    <row r="58" spans="1:83" ht="14.4" x14ac:dyDescent="0.25">
      <c r="A58" s="61"/>
      <c r="B58" s="64"/>
      <c r="C58" s="61" t="s">
        <v>820</v>
      </c>
      <c r="D58" s="63" t="s">
        <v>568</v>
      </c>
      <c r="E58" s="67"/>
      <c r="F58" s="64"/>
      <c r="G58" s="67">
        <f>Source!V936</f>
        <v>0.52700000000000002</v>
      </c>
      <c r="H58" s="64"/>
      <c r="I58" s="64"/>
      <c r="J58" s="64"/>
      <c r="K58" s="64"/>
      <c r="L58" s="68">
        <f>SUMIF(CE59:CE60, 1, L59:L60)</f>
        <v>275.48</v>
      </c>
      <c r="CE58">
        <v>1</v>
      </c>
    </row>
    <row r="59" spans="1:83" ht="27.6" x14ac:dyDescent="0.25">
      <c r="A59" s="62"/>
      <c r="B59" s="62" t="s">
        <v>589</v>
      </c>
      <c r="C59" s="62" t="s">
        <v>591</v>
      </c>
      <c r="D59" s="63" t="s">
        <v>574</v>
      </c>
      <c r="E59" s="64">
        <v>0.34</v>
      </c>
      <c r="F59" s="64"/>
      <c r="G59" s="64">
        <f>SmtRes!CX385</f>
        <v>0.52700000000000002</v>
      </c>
      <c r="H59" s="66"/>
      <c r="I59" s="65"/>
      <c r="J59" s="66">
        <f>SmtRes!CZ385</f>
        <v>572.77</v>
      </c>
      <c r="K59" s="65"/>
      <c r="L59" s="66">
        <f>SmtRes!DG385</f>
        <v>301.85000000000002</v>
      </c>
    </row>
    <row r="60" spans="1:83" ht="14.4" x14ac:dyDescent="0.25">
      <c r="A60" s="62"/>
      <c r="B60" s="62" t="s">
        <v>582</v>
      </c>
      <c r="C60" s="69" t="s">
        <v>819</v>
      </c>
      <c r="D60" s="70" t="s">
        <v>568</v>
      </c>
      <c r="E60" s="71">
        <f>SmtRes!DO385*SmtRes!AT385</f>
        <v>0.34</v>
      </c>
      <c r="F60" s="71"/>
      <c r="G60" s="71">
        <f>ROUND(E60*G54, 7)</f>
        <v>0.52700000000000002</v>
      </c>
      <c r="H60" s="72"/>
      <c r="I60" s="73"/>
      <c r="J60" s="72">
        <f>ROUND(SmtRes!AG385/SmtRes!DO385, 2)</f>
        <v>522.73</v>
      </c>
      <c r="K60" s="73"/>
      <c r="L60" s="72">
        <f>SmtRes!DH385</f>
        <v>275.48</v>
      </c>
      <c r="CE60">
        <v>1</v>
      </c>
    </row>
    <row r="61" spans="1:83" ht="14.4" x14ac:dyDescent="0.25">
      <c r="A61" s="62"/>
      <c r="B61" s="62"/>
      <c r="C61" s="75" t="s">
        <v>821</v>
      </c>
      <c r="D61" s="63"/>
      <c r="E61" s="64"/>
      <c r="F61" s="64"/>
      <c r="G61" s="64"/>
      <c r="H61" s="66"/>
      <c r="I61" s="65"/>
      <c r="J61" s="66"/>
      <c r="K61" s="65"/>
      <c r="L61" s="66">
        <f>L55+L57+L58</f>
        <v>3069.46</v>
      </c>
    </row>
    <row r="62" spans="1:83" ht="41.4" x14ac:dyDescent="0.25">
      <c r="A62" s="60" t="s">
        <v>933</v>
      </c>
      <c r="B62" s="62" t="str">
        <f>Source!F938</f>
        <v>421/пр_2020_п.75_пп.а</v>
      </c>
      <c r="C62" s="62" t="str">
        <f>Source!G938</f>
        <v>Сметная стоимость вспомогательных ненормируемых материальных ресурсов, не учтенная в сметной норме, 2%</v>
      </c>
      <c r="D62" s="63" t="str">
        <f>Source!H938</f>
        <v>%</v>
      </c>
      <c r="E62" s="64">
        <f>SmtRes!AT386</f>
        <v>2</v>
      </c>
      <c r="F62" s="64"/>
      <c r="G62" s="64">
        <f>Source!I938</f>
        <v>2</v>
      </c>
      <c r="H62" s="66"/>
      <c r="I62" s="65"/>
      <c r="J62" s="66"/>
      <c r="K62" s="65"/>
      <c r="L62" s="66">
        <f>Source!P938</f>
        <v>49.84</v>
      </c>
      <c r="AD62">
        <f>ROUND((Source!AT938/100)*((ROUND(0*Source!I938, 2)+ROUND(0*Source!I938, 2))), 2)</f>
        <v>0</v>
      </c>
      <c r="AE62">
        <f>ROUND((Source!AU938/100)*((ROUND(0*Source!I938, 2)+ROUND(0*Source!I938, 2))), 2)</f>
        <v>0</v>
      </c>
      <c r="AN62">
        <f>L62</f>
        <v>49.84</v>
      </c>
      <c r="AW62">
        <f>L62</f>
        <v>49.84</v>
      </c>
      <c r="AZ62">
        <f>Source!X938</f>
        <v>0</v>
      </c>
      <c r="BA62">
        <f>Source!Y938</f>
        <v>0</v>
      </c>
      <c r="CD62">
        <v>2</v>
      </c>
    </row>
    <row r="63" spans="1:83" ht="14.4" x14ac:dyDescent="0.25">
      <c r="A63" s="62"/>
      <c r="B63" s="62"/>
      <c r="C63" s="62" t="s">
        <v>822</v>
      </c>
      <c r="D63" s="63"/>
      <c r="E63" s="64"/>
      <c r="F63" s="64"/>
      <c r="G63" s="64"/>
      <c r="H63" s="66"/>
      <c r="I63" s="65"/>
      <c r="J63" s="66"/>
      <c r="K63" s="65"/>
      <c r="L63" s="66">
        <f>SUM(AR54:AR66)+SUM(AS54:AS66)+SUM(AT54:AT66)+SUM(AU54:AU66)+SUM(AV54:AV66)</f>
        <v>2767.61</v>
      </c>
    </row>
    <row r="64" spans="1:83" ht="27.6" x14ac:dyDescent="0.25">
      <c r="A64" s="62"/>
      <c r="B64" s="62" t="s">
        <v>115</v>
      </c>
      <c r="C64" s="62" t="s">
        <v>834</v>
      </c>
      <c r="D64" s="63" t="s">
        <v>120</v>
      </c>
      <c r="E64" s="64">
        <f>Source!BZ936</f>
        <v>97</v>
      </c>
      <c r="F64" s="64"/>
      <c r="G64" s="64">
        <f>Source!AT936</f>
        <v>97</v>
      </c>
      <c r="H64" s="66"/>
      <c r="I64" s="65"/>
      <c r="J64" s="66"/>
      <c r="K64" s="65"/>
      <c r="L64" s="66">
        <f>SUM(AZ54:AZ66)</f>
        <v>2684.58</v>
      </c>
    </row>
    <row r="65" spans="1:83" ht="27.6" x14ac:dyDescent="0.25">
      <c r="A65" s="69"/>
      <c r="B65" s="69" t="s">
        <v>116</v>
      </c>
      <c r="C65" s="69" t="s">
        <v>835</v>
      </c>
      <c r="D65" s="70" t="s">
        <v>120</v>
      </c>
      <c r="E65" s="71">
        <f>Source!CA936</f>
        <v>51</v>
      </c>
      <c r="F65" s="71"/>
      <c r="G65" s="71">
        <f>Source!AU936</f>
        <v>51</v>
      </c>
      <c r="H65" s="72"/>
      <c r="I65" s="73"/>
      <c r="J65" s="72"/>
      <c r="K65" s="73"/>
      <c r="L65" s="72">
        <f>SUM(BA54:BA66)</f>
        <v>1411.48</v>
      </c>
    </row>
    <row r="66" spans="1:83" ht="13.8" x14ac:dyDescent="0.25">
      <c r="C66" s="77" t="s">
        <v>825</v>
      </c>
      <c r="D66" s="77"/>
      <c r="E66" s="77"/>
      <c r="F66" s="77"/>
      <c r="G66" s="77"/>
      <c r="H66" s="77"/>
      <c r="I66" s="78">
        <f>IF(E54&lt;&gt;0,K66/E54, 0)</f>
        <v>4655.0709677419345</v>
      </c>
      <c r="J66" s="78"/>
      <c r="K66" s="78">
        <f>L55+L57+L64+L65+L58+SUM(L62:L62)</f>
        <v>7215.3599999999988</v>
      </c>
      <c r="L66" s="78"/>
      <c r="AD66">
        <f>ROUND((Source!AT936/100)*((ROUND(SUMIF(SmtRes!AQ383:'SmtRes'!AQ386,"=1",SmtRes!AD383:'SmtRes'!AD386)*Source!I936, 2)+ROUND(SUMIF(SmtRes!AQ383:'SmtRes'!AQ386,"=1",SmtRes!AC383:'SmtRes'!AC386)*Source!I936, 2))), 2)</f>
        <v>1442.82</v>
      </c>
      <c r="AE66">
        <f>ROUND((Source!AU936/100)*((ROUND(SUMIF(SmtRes!AQ383:'SmtRes'!AQ386,"=1",SmtRes!AD383:'SmtRes'!AD386)*Source!I936, 2)+ROUND(SUMIF(SmtRes!AQ383:'SmtRes'!AQ386,"=1",SmtRes!AC383:'SmtRes'!AC386)*Source!I936, 2))), 2)</f>
        <v>758.59</v>
      </c>
      <c r="AN66" s="74">
        <f>L55+L57+L64+L65+L58</f>
        <v>7165.5199999999986</v>
      </c>
      <c r="AO66" s="74">
        <f>L57</f>
        <v>301.85000000000002</v>
      </c>
      <c r="AQ66" t="s">
        <v>826</v>
      </c>
      <c r="AR66" s="74">
        <f>L55</f>
        <v>2492.13</v>
      </c>
      <c r="AT66" s="74">
        <f>L58</f>
        <v>275.48</v>
      </c>
      <c r="AV66" t="s">
        <v>826</v>
      </c>
      <c r="AW66">
        <f>0</f>
        <v>0</v>
      </c>
      <c r="AZ66">
        <f>Source!X936</f>
        <v>2684.58</v>
      </c>
      <c r="BA66">
        <f>Source!Y936</f>
        <v>1411.48</v>
      </c>
      <c r="CD66">
        <v>2</v>
      </c>
    </row>
    <row r="67" spans="1:83" ht="27.6" x14ac:dyDescent="0.25">
      <c r="A67" s="60" t="s">
        <v>67</v>
      </c>
      <c r="B67" s="62" t="s">
        <v>934</v>
      </c>
      <c r="C67" s="62" t="str">
        <f>Source!G940</f>
        <v>Защита кабеля металлическими желобами на стене: бетонной</v>
      </c>
      <c r="D67" s="63" t="str">
        <f>Source!H940</f>
        <v>м</v>
      </c>
      <c r="E67" s="64">
        <f>Source!K940</f>
        <v>5</v>
      </c>
      <c r="F67" s="64"/>
      <c r="G67" s="64">
        <f>Source!I940</f>
        <v>5</v>
      </c>
      <c r="H67" s="66"/>
      <c r="I67" s="65"/>
      <c r="J67" s="66"/>
      <c r="K67" s="65"/>
      <c r="L67" s="66"/>
    </row>
    <row r="68" spans="1:83" ht="14.4" x14ac:dyDescent="0.25">
      <c r="A68" s="61"/>
      <c r="B68" s="64">
        <v>1</v>
      </c>
      <c r="C68" s="61" t="s">
        <v>816</v>
      </c>
      <c r="D68" s="63" t="s">
        <v>568</v>
      </c>
      <c r="E68" s="67"/>
      <c r="F68" s="64"/>
      <c r="G68" s="67">
        <f>Source!U940</f>
        <v>1.4</v>
      </c>
      <c r="H68" s="64"/>
      <c r="I68" s="64"/>
      <c r="J68" s="64"/>
      <c r="K68" s="64"/>
      <c r="L68" s="68">
        <f>SUM(L69:L69)-SUMIF(CE69:CE69, 1, L69:L69)</f>
        <v>649.91</v>
      </c>
    </row>
    <row r="69" spans="1:83" ht="14.4" x14ac:dyDescent="0.25">
      <c r="A69" s="62"/>
      <c r="B69" s="62" t="s">
        <v>709</v>
      </c>
      <c r="C69" s="62" t="s">
        <v>710</v>
      </c>
      <c r="D69" s="63" t="s">
        <v>568</v>
      </c>
      <c r="E69" s="64">
        <v>0.28000000000000003</v>
      </c>
      <c r="F69" s="64"/>
      <c r="G69" s="64">
        <f>SmtRes!CX391</f>
        <v>1.4</v>
      </c>
      <c r="H69" s="66"/>
      <c r="I69" s="65"/>
      <c r="J69" s="66">
        <f>SmtRes!CZ391</f>
        <v>464.22</v>
      </c>
      <c r="K69" s="65"/>
      <c r="L69" s="66">
        <f>SmtRes!DI391</f>
        <v>649.91</v>
      </c>
    </row>
    <row r="70" spans="1:83" ht="14.4" x14ac:dyDescent="0.25">
      <c r="A70" s="61"/>
      <c r="B70" s="64">
        <v>2</v>
      </c>
      <c r="C70" s="61" t="s">
        <v>817</v>
      </c>
      <c r="D70" s="63"/>
      <c r="E70" s="67"/>
      <c r="F70" s="64"/>
      <c r="G70" s="67"/>
      <c r="H70" s="64"/>
      <c r="I70" s="64"/>
      <c r="J70" s="64"/>
      <c r="K70" s="64"/>
      <c r="L70" s="68">
        <f>SUM(L71:L73)-SUMIF(CE71:CE73, 1, L71:L73)</f>
        <v>393.73</v>
      </c>
    </row>
    <row r="71" spans="1:83" ht="14.4" x14ac:dyDescent="0.25">
      <c r="A71" s="61"/>
      <c r="B71" s="64"/>
      <c r="C71" s="61" t="s">
        <v>820</v>
      </c>
      <c r="D71" s="63" t="s">
        <v>568</v>
      </c>
      <c r="E71" s="67"/>
      <c r="F71" s="64"/>
      <c r="G71" s="67">
        <f>Source!V940</f>
        <v>0.35</v>
      </c>
      <c r="H71" s="64"/>
      <c r="I71" s="64"/>
      <c r="J71" s="64"/>
      <c r="K71" s="64"/>
      <c r="L71" s="68">
        <f>SUMIF(CE72:CE73, 1, L72:L73)</f>
        <v>210.26</v>
      </c>
      <c r="CE71">
        <v>1</v>
      </c>
    </row>
    <row r="72" spans="1:83" ht="41.4" x14ac:dyDescent="0.25">
      <c r="A72" s="62"/>
      <c r="B72" s="62" t="s">
        <v>711</v>
      </c>
      <c r="C72" s="62" t="s">
        <v>713</v>
      </c>
      <c r="D72" s="63" t="s">
        <v>574</v>
      </c>
      <c r="E72" s="64">
        <v>7.0000000000000007E-2</v>
      </c>
      <c r="F72" s="64"/>
      <c r="G72" s="64">
        <f>SmtRes!CX393</f>
        <v>0.35</v>
      </c>
      <c r="H72" s="66">
        <f>SmtRes!CZ393</f>
        <v>995.51</v>
      </c>
      <c r="I72" s="65">
        <f>SmtRes!AJ393</f>
        <v>1.1299999999999999</v>
      </c>
      <c r="J72" s="66">
        <f>ROUND(H72*I72, 2)</f>
        <v>1124.93</v>
      </c>
      <c r="K72" s="65"/>
      <c r="L72" s="66">
        <f>SmtRes!DG393</f>
        <v>393.73</v>
      </c>
    </row>
    <row r="73" spans="1:83" ht="14.4" x14ac:dyDescent="0.25">
      <c r="A73" s="62"/>
      <c r="B73" s="62" t="s">
        <v>588</v>
      </c>
      <c r="C73" s="62" t="s">
        <v>829</v>
      </c>
      <c r="D73" s="63" t="s">
        <v>568</v>
      </c>
      <c r="E73" s="64">
        <f>SmtRes!DO393*SmtRes!AT393</f>
        <v>7.0000000000000007E-2</v>
      </c>
      <c r="F73" s="64"/>
      <c r="G73" s="64">
        <f>ROUND(E73*G67, 7)</f>
        <v>0.35</v>
      </c>
      <c r="H73" s="66"/>
      <c r="I73" s="65"/>
      <c r="J73" s="66">
        <f>ROUND(SmtRes!AG393/SmtRes!DO393, 2)</f>
        <v>600.75</v>
      </c>
      <c r="K73" s="65"/>
      <c r="L73" s="66">
        <f>SmtRes!DH393</f>
        <v>210.26</v>
      </c>
      <c r="CE73">
        <v>1</v>
      </c>
    </row>
    <row r="74" spans="1:83" ht="14.4" x14ac:dyDescent="0.25">
      <c r="A74" s="61"/>
      <c r="B74" s="64">
        <v>4</v>
      </c>
      <c r="C74" s="61" t="s">
        <v>830</v>
      </c>
      <c r="D74" s="63"/>
      <c r="E74" s="67"/>
      <c r="F74" s="64"/>
      <c r="G74" s="67"/>
      <c r="H74" s="64"/>
      <c r="I74" s="64"/>
      <c r="J74" s="64"/>
      <c r="K74" s="64"/>
      <c r="L74" s="68">
        <f>SUM(L75:L82)-SUMIF(CE75:CE82, 1, L75:L82)</f>
        <v>2225.8000000000002</v>
      </c>
    </row>
    <row r="75" spans="1:83" ht="41.4" x14ac:dyDescent="0.25">
      <c r="A75" s="62"/>
      <c r="B75" s="62" t="s">
        <v>714</v>
      </c>
      <c r="C75" s="62" t="s">
        <v>716</v>
      </c>
      <c r="D75" s="63" t="s">
        <v>111</v>
      </c>
      <c r="E75" s="64">
        <v>0.10299999999999999</v>
      </c>
      <c r="F75" s="64"/>
      <c r="G75" s="64">
        <f>SmtRes!CX394</f>
        <v>0.51500000000000001</v>
      </c>
      <c r="H75" s="66">
        <f>SmtRes!CZ394</f>
        <v>978.09</v>
      </c>
      <c r="I75" s="65">
        <f>SmtRes!AI394</f>
        <v>1.29</v>
      </c>
      <c r="J75" s="66">
        <f>ROUND(H75*I75, 2)</f>
        <v>1261.74</v>
      </c>
      <c r="K75" s="65"/>
      <c r="L75" s="66">
        <f>SmtRes!DF394</f>
        <v>649.79999999999995</v>
      </c>
    </row>
    <row r="76" spans="1:83" ht="55.2" x14ac:dyDescent="0.25">
      <c r="A76" s="62"/>
      <c r="B76" s="62" t="s">
        <v>717</v>
      </c>
      <c r="C76" s="62" t="s">
        <v>719</v>
      </c>
      <c r="D76" s="63" t="s">
        <v>51</v>
      </c>
      <c r="E76" s="64">
        <v>5.0000000000000002E-5</v>
      </c>
      <c r="F76" s="64"/>
      <c r="G76" s="64">
        <f>SmtRes!CX395</f>
        <v>2.5000000000000001E-4</v>
      </c>
      <c r="H76" s="66">
        <f>SmtRes!CZ395</f>
        <v>110308.96</v>
      </c>
      <c r="I76" s="65">
        <f>SmtRes!AI395</f>
        <v>1.29</v>
      </c>
      <c r="J76" s="66">
        <f>ROUND(H76*I76, 2)</f>
        <v>142298.56</v>
      </c>
      <c r="K76" s="65"/>
      <c r="L76" s="66">
        <f>SmtRes!DF395</f>
        <v>35.57</v>
      </c>
    </row>
    <row r="77" spans="1:83" ht="14.4" x14ac:dyDescent="0.25">
      <c r="A77" s="62"/>
      <c r="B77" s="62" t="s">
        <v>720</v>
      </c>
      <c r="C77" s="62" t="s">
        <v>722</v>
      </c>
      <c r="D77" s="63" t="s">
        <v>51</v>
      </c>
      <c r="E77" s="64">
        <v>1.0499999999999999E-3</v>
      </c>
      <c r="F77" s="64"/>
      <c r="G77" s="64">
        <f>SmtRes!CX396</f>
        <v>5.2500000000000003E-3</v>
      </c>
      <c r="H77" s="66">
        <f>SmtRes!CZ396</f>
        <v>4338.2700000000004</v>
      </c>
      <c r="I77" s="65">
        <f>SmtRes!AI396</f>
        <v>1.3</v>
      </c>
      <c r="J77" s="66">
        <f>ROUND(H77*I77, 2)</f>
        <v>5639.75</v>
      </c>
      <c r="K77" s="65"/>
      <c r="L77" s="66">
        <f>SmtRes!DF396</f>
        <v>29.61</v>
      </c>
    </row>
    <row r="78" spans="1:83" ht="27.6" x14ac:dyDescent="0.25">
      <c r="A78" s="62"/>
      <c r="B78" s="62" t="s">
        <v>650</v>
      </c>
      <c r="C78" s="62" t="s">
        <v>652</v>
      </c>
      <c r="D78" s="63" t="s">
        <v>43</v>
      </c>
      <c r="E78" s="64">
        <v>0.04</v>
      </c>
      <c r="F78" s="64"/>
      <c r="G78" s="64">
        <f>SmtRes!CX397</f>
        <v>0.2</v>
      </c>
      <c r="H78" s="66">
        <f>SmtRes!CZ397</f>
        <v>79.88</v>
      </c>
      <c r="I78" s="65">
        <f>SmtRes!AI397</f>
        <v>1.44</v>
      </c>
      <c r="J78" s="66">
        <f>ROUND(H78*I78, 2)</f>
        <v>115.03</v>
      </c>
      <c r="K78" s="65"/>
      <c r="L78" s="66">
        <f>SmtRes!DF397</f>
        <v>23.01</v>
      </c>
    </row>
    <row r="79" spans="1:83" ht="41.4" x14ac:dyDescent="0.25">
      <c r="A79" s="62"/>
      <c r="B79" s="62" t="s">
        <v>723</v>
      </c>
      <c r="C79" s="62" t="s">
        <v>725</v>
      </c>
      <c r="D79" s="63" t="s">
        <v>43</v>
      </c>
      <c r="E79" s="64">
        <v>0.03</v>
      </c>
      <c r="F79" s="64"/>
      <c r="G79" s="64">
        <f>SmtRes!CX398</f>
        <v>0.15</v>
      </c>
      <c r="H79" s="66">
        <f>SmtRes!CZ398</f>
        <v>67.59</v>
      </c>
      <c r="I79" s="65">
        <f>SmtRes!AI398</f>
        <v>1.72</v>
      </c>
      <c r="J79" s="66">
        <f>ROUND(H79*I79, 2)</f>
        <v>116.25</v>
      </c>
      <c r="K79" s="65"/>
      <c r="L79" s="66">
        <f>SmtRes!DF398</f>
        <v>17.440000000000001</v>
      </c>
    </row>
    <row r="80" spans="1:83" ht="14.4" x14ac:dyDescent="0.25">
      <c r="A80" s="62"/>
      <c r="B80" s="62" t="s">
        <v>726</v>
      </c>
      <c r="C80" s="62" t="s">
        <v>728</v>
      </c>
      <c r="D80" s="63" t="s">
        <v>43</v>
      </c>
      <c r="E80" s="64">
        <v>1.7000000000000001E-2</v>
      </c>
      <c r="F80" s="64"/>
      <c r="G80" s="64">
        <f>SmtRes!CX399</f>
        <v>8.5000000000000006E-2</v>
      </c>
      <c r="H80" s="66">
        <f>SmtRes!CZ399</f>
        <v>133.31</v>
      </c>
      <c r="I80" s="65">
        <f>SmtRes!AI399</f>
        <v>1.22</v>
      </c>
      <c r="J80" s="66">
        <f>ROUND(H80*I80, 2)</f>
        <v>162.63999999999999</v>
      </c>
      <c r="K80" s="65"/>
      <c r="L80" s="66">
        <f>SmtRes!DF399</f>
        <v>13.82</v>
      </c>
    </row>
    <row r="81" spans="1:83" ht="27.6" x14ac:dyDescent="0.25">
      <c r="A81" s="62"/>
      <c r="B81" s="62" t="s">
        <v>729</v>
      </c>
      <c r="C81" s="62" t="s">
        <v>731</v>
      </c>
      <c r="D81" s="63" t="s">
        <v>21</v>
      </c>
      <c r="E81" s="64">
        <v>1</v>
      </c>
      <c r="F81" s="64"/>
      <c r="G81" s="64">
        <f>SmtRes!CX400</f>
        <v>5</v>
      </c>
      <c r="H81" s="66">
        <f>SmtRes!CZ400</f>
        <v>105.69</v>
      </c>
      <c r="I81" s="65">
        <f>SmtRes!AI400</f>
        <v>1.37</v>
      </c>
      <c r="J81" s="66">
        <f>ROUND(H81*I81, 2)</f>
        <v>144.80000000000001</v>
      </c>
      <c r="K81" s="65"/>
      <c r="L81" s="66">
        <f>SmtRes!DF400</f>
        <v>724</v>
      </c>
    </row>
    <row r="82" spans="1:83" ht="14.4" x14ac:dyDescent="0.25">
      <c r="A82" s="62"/>
      <c r="B82" s="62" t="s">
        <v>732</v>
      </c>
      <c r="C82" s="69" t="s">
        <v>734</v>
      </c>
      <c r="D82" s="70" t="s">
        <v>111</v>
      </c>
      <c r="E82" s="71">
        <v>0.03</v>
      </c>
      <c r="F82" s="71"/>
      <c r="G82" s="71">
        <f>SmtRes!CX401</f>
        <v>0.15</v>
      </c>
      <c r="H82" s="72">
        <f>SmtRes!CZ401</f>
        <v>3564.73</v>
      </c>
      <c r="I82" s="73">
        <f>SmtRes!AI401</f>
        <v>1.37</v>
      </c>
      <c r="J82" s="72">
        <f>ROUND(H82*I82, 2)</f>
        <v>4883.68</v>
      </c>
      <c r="K82" s="73"/>
      <c r="L82" s="72">
        <f>SmtRes!DF401</f>
        <v>732.55</v>
      </c>
    </row>
    <row r="83" spans="1:83" ht="14.4" x14ac:dyDescent="0.25">
      <c r="A83" s="62"/>
      <c r="B83" s="62"/>
      <c r="C83" s="75" t="s">
        <v>821</v>
      </c>
      <c r="D83" s="63"/>
      <c r="E83" s="64"/>
      <c r="F83" s="64"/>
      <c r="G83" s="64"/>
      <c r="H83" s="66"/>
      <c r="I83" s="65"/>
      <c r="J83" s="66"/>
      <c r="K83" s="65"/>
      <c r="L83" s="66">
        <f>L68+L70+L71+L74</f>
        <v>3479.7</v>
      </c>
    </row>
    <row r="84" spans="1:83" ht="41.4" x14ac:dyDescent="0.25">
      <c r="A84" s="60" t="s">
        <v>935</v>
      </c>
      <c r="B84" s="62" t="str">
        <f>Source!F942</f>
        <v>421/пр_2020_п.75_пп.а</v>
      </c>
      <c r="C84" s="62" t="str">
        <f>Source!G942</f>
        <v>Сметная стоимость вспомогательных ненормируемых материальных ресурсов, не учтенная в сметной норме, 2%</v>
      </c>
      <c r="D84" s="63" t="str">
        <f>Source!H942</f>
        <v>%</v>
      </c>
      <c r="E84" s="64">
        <f>SmtRes!AT402</f>
        <v>2</v>
      </c>
      <c r="F84" s="64"/>
      <c r="G84" s="64">
        <f>Source!I942</f>
        <v>2</v>
      </c>
      <c r="H84" s="66"/>
      <c r="I84" s="65"/>
      <c r="J84" s="66"/>
      <c r="K84" s="65"/>
      <c r="L84" s="66">
        <f>Source!P942</f>
        <v>13</v>
      </c>
      <c r="AD84">
        <f>ROUND((Source!AT942/100)*((ROUND(0*Source!I942, 2)+ROUND(0*Source!I942, 2))), 2)</f>
        <v>0</v>
      </c>
      <c r="AE84">
        <f>ROUND((Source!AU942/100)*((ROUND(0*Source!I942, 2)+ROUND(0*Source!I942, 2))), 2)</f>
        <v>0</v>
      </c>
      <c r="AN84">
        <f>L84</f>
        <v>13</v>
      </c>
      <c r="AW84">
        <f>L84</f>
        <v>13</v>
      </c>
      <c r="AZ84">
        <f>Source!X942</f>
        <v>0</v>
      </c>
      <c r="BA84">
        <f>Source!Y942</f>
        <v>0</v>
      </c>
      <c r="CD84">
        <v>2</v>
      </c>
    </row>
    <row r="85" spans="1:83" ht="14.4" x14ac:dyDescent="0.25">
      <c r="A85" s="62"/>
      <c r="B85" s="62"/>
      <c r="C85" s="62" t="s">
        <v>822</v>
      </c>
      <c r="D85" s="63"/>
      <c r="E85" s="64"/>
      <c r="F85" s="64"/>
      <c r="G85" s="64"/>
      <c r="H85" s="66"/>
      <c r="I85" s="65"/>
      <c r="J85" s="66"/>
      <c r="K85" s="65"/>
      <c r="L85" s="66">
        <f>SUM(AR67:AR88)+SUM(AS67:AS88)+SUM(AT67:AT88)+SUM(AU67:AU88)+SUM(AV67:AV88)</f>
        <v>860.17</v>
      </c>
    </row>
    <row r="86" spans="1:83" ht="27.6" x14ac:dyDescent="0.25">
      <c r="A86" s="62"/>
      <c r="B86" s="62" t="s">
        <v>388</v>
      </c>
      <c r="C86" s="62" t="s">
        <v>936</v>
      </c>
      <c r="D86" s="63" t="s">
        <v>120</v>
      </c>
      <c r="E86" s="64">
        <f>Source!BZ940</f>
        <v>90</v>
      </c>
      <c r="F86" s="64"/>
      <c r="G86" s="64">
        <f>Source!AT940</f>
        <v>90</v>
      </c>
      <c r="H86" s="66"/>
      <c r="I86" s="65"/>
      <c r="J86" s="66"/>
      <c r="K86" s="65"/>
      <c r="L86" s="66">
        <f>SUM(AZ67:AZ88)</f>
        <v>774.15</v>
      </c>
    </row>
    <row r="87" spans="1:83" ht="27.6" x14ac:dyDescent="0.25">
      <c r="A87" s="69"/>
      <c r="B87" s="69" t="s">
        <v>389</v>
      </c>
      <c r="C87" s="69" t="s">
        <v>937</v>
      </c>
      <c r="D87" s="70" t="s">
        <v>120</v>
      </c>
      <c r="E87" s="71">
        <f>Source!CA940</f>
        <v>46</v>
      </c>
      <c r="F87" s="71"/>
      <c r="G87" s="71">
        <f>Source!AU940</f>
        <v>46</v>
      </c>
      <c r="H87" s="72"/>
      <c r="I87" s="73"/>
      <c r="J87" s="72"/>
      <c r="K87" s="73"/>
      <c r="L87" s="72">
        <f>SUM(BA67:BA88)</f>
        <v>395.68</v>
      </c>
    </row>
    <row r="88" spans="1:83" ht="13.8" x14ac:dyDescent="0.25">
      <c r="C88" s="77" t="s">
        <v>825</v>
      </c>
      <c r="D88" s="77"/>
      <c r="E88" s="77"/>
      <c r="F88" s="77"/>
      <c r="G88" s="77"/>
      <c r="H88" s="77"/>
      <c r="I88" s="78">
        <f>IF(E67&lt;&gt;0,K88/E67, 0)</f>
        <v>932.50600000000009</v>
      </c>
      <c r="J88" s="78"/>
      <c r="K88" s="78">
        <f>L68+L70+L74+L86+L87+L71+SUM(L84:L84)</f>
        <v>4662.5300000000007</v>
      </c>
      <c r="L88" s="78"/>
      <c r="AD88">
        <f>ROUND((Source!AT940/100)*((ROUND(SUMIF(SmtRes!AQ391:'SmtRes'!AQ402,"=1",SmtRes!AD391:'SmtRes'!AD402)*Source!I940, 2)+ROUND(SUMIF(SmtRes!AQ391:'SmtRes'!AQ402,"=1",SmtRes!AC391:'SmtRes'!AC402)*Source!I940, 2))), 2)</f>
        <v>4792.37</v>
      </c>
      <c r="AE88">
        <f>ROUND((Source!AU940/100)*((ROUND(SUMIF(SmtRes!AQ391:'SmtRes'!AQ402,"=1",SmtRes!AD391:'SmtRes'!AD402)*Source!I940, 2)+ROUND(SUMIF(SmtRes!AQ391:'SmtRes'!AQ402,"=1",SmtRes!AC391:'SmtRes'!AC402)*Source!I940, 2))), 2)</f>
        <v>2449.4299999999998</v>
      </c>
      <c r="AN88" s="74">
        <f>L68+L70+L74+L86+L87+L71</f>
        <v>4649.5300000000007</v>
      </c>
      <c r="AO88" s="74">
        <f>L70</f>
        <v>393.73</v>
      </c>
      <c r="AQ88" t="s">
        <v>826</v>
      </c>
      <c r="AR88" s="74">
        <f>L68</f>
        <v>649.91</v>
      </c>
      <c r="AT88" s="74">
        <f>L71</f>
        <v>210.26</v>
      </c>
      <c r="AV88" t="s">
        <v>826</v>
      </c>
      <c r="AW88" s="74">
        <f>L74</f>
        <v>2225.8000000000002</v>
      </c>
      <c r="AZ88">
        <f>Source!X940</f>
        <v>774.15</v>
      </c>
      <c r="BA88">
        <f>Source!Y940</f>
        <v>395.68</v>
      </c>
      <c r="CD88">
        <v>2</v>
      </c>
    </row>
    <row r="89" spans="1:83" ht="27.6" x14ac:dyDescent="0.25">
      <c r="A89" s="60" t="s">
        <v>84</v>
      </c>
      <c r="B89" s="62" t="s">
        <v>938</v>
      </c>
      <c r="C89" s="62" t="str">
        <f>Source!G944</f>
        <v>Кабель до 35 кВ в готовых траншеях без покрытий, масса 1 м: свыше 3 до 6 кг</v>
      </c>
      <c r="D89" s="63" t="str">
        <f>Source!H944</f>
        <v>100 м</v>
      </c>
      <c r="E89" s="64">
        <f>Source!K944</f>
        <v>0.124844</v>
      </c>
      <c r="F89" s="64"/>
      <c r="G89" s="64">
        <f>Source!I944</f>
        <v>0.124844</v>
      </c>
      <c r="H89" s="66"/>
      <c r="I89" s="65"/>
      <c r="J89" s="66"/>
      <c r="K89" s="65"/>
      <c r="L89" s="66"/>
    </row>
    <row r="90" spans="1:83" ht="14.4" x14ac:dyDescent="0.25">
      <c r="A90" s="61"/>
      <c r="B90" s="64">
        <v>1</v>
      </c>
      <c r="C90" s="61" t="s">
        <v>816</v>
      </c>
      <c r="D90" s="63" t="s">
        <v>568</v>
      </c>
      <c r="E90" s="67"/>
      <c r="F90" s="64"/>
      <c r="G90" s="67">
        <f>Source!U944</f>
        <v>2.1972543999999998</v>
      </c>
      <c r="H90" s="64"/>
      <c r="I90" s="64"/>
      <c r="J90" s="64"/>
      <c r="K90" s="64"/>
      <c r="L90" s="68">
        <f>SUM(L91:L91)-SUMIF(CE91:CE91, 1, L91:L91)</f>
        <v>1122.8599999999999</v>
      </c>
    </row>
    <row r="91" spans="1:83" ht="14.4" x14ac:dyDescent="0.25">
      <c r="A91" s="62"/>
      <c r="B91" s="62" t="s">
        <v>672</v>
      </c>
      <c r="C91" s="62" t="s">
        <v>673</v>
      </c>
      <c r="D91" s="63" t="s">
        <v>568</v>
      </c>
      <c r="E91" s="64">
        <v>17.600000000000001</v>
      </c>
      <c r="F91" s="64"/>
      <c r="G91" s="64">
        <f>SmtRes!CX415</f>
        <v>2.1972543999999998</v>
      </c>
      <c r="H91" s="66"/>
      <c r="I91" s="65"/>
      <c r="J91" s="66">
        <f>SmtRes!CZ415</f>
        <v>511.03</v>
      </c>
      <c r="K91" s="65"/>
      <c r="L91" s="66">
        <f>SmtRes!DI415</f>
        <v>1122.8599999999999</v>
      </c>
    </row>
    <row r="92" spans="1:83" ht="14.4" x14ac:dyDescent="0.25">
      <c r="A92" s="61"/>
      <c r="B92" s="64">
        <v>2</v>
      </c>
      <c r="C92" s="61" t="s">
        <v>817</v>
      </c>
      <c r="D92" s="63"/>
      <c r="E92" s="67"/>
      <c r="F92" s="64"/>
      <c r="G92" s="67"/>
      <c r="H92" s="64"/>
      <c r="I92" s="64"/>
      <c r="J92" s="64"/>
      <c r="K92" s="64"/>
      <c r="L92" s="68">
        <f>SUM(L93:L99)-SUMIF(CE93:CE99, 1, L93:L99)</f>
        <v>510.08000000000015</v>
      </c>
    </row>
    <row r="93" spans="1:83" ht="14.4" x14ac:dyDescent="0.25">
      <c r="A93" s="61"/>
      <c r="B93" s="64"/>
      <c r="C93" s="61" t="s">
        <v>820</v>
      </c>
      <c r="D93" s="63" t="s">
        <v>568</v>
      </c>
      <c r="E93" s="67"/>
      <c r="F93" s="64"/>
      <c r="G93" s="67">
        <f>Source!V944</f>
        <v>0.48439480000000001</v>
      </c>
      <c r="H93" s="64"/>
      <c r="I93" s="64"/>
      <c r="J93" s="64"/>
      <c r="K93" s="64"/>
      <c r="L93" s="68">
        <f>SUMIF(CE94:CE99, 1, L94:L99)</f>
        <v>296.66999999999996</v>
      </c>
      <c r="CE93">
        <v>1</v>
      </c>
    </row>
    <row r="94" spans="1:83" ht="27.6" x14ac:dyDescent="0.25">
      <c r="A94" s="62"/>
      <c r="B94" s="62" t="s">
        <v>571</v>
      </c>
      <c r="C94" s="62" t="s">
        <v>573</v>
      </c>
      <c r="D94" s="63" t="s">
        <v>574</v>
      </c>
      <c r="E94" s="64">
        <v>1.94</v>
      </c>
      <c r="F94" s="64"/>
      <c r="G94" s="64">
        <f>SmtRes!CX417</f>
        <v>0.24219740000000001</v>
      </c>
      <c r="H94" s="66"/>
      <c r="I94" s="65"/>
      <c r="J94" s="66">
        <f>SmtRes!CZ417</f>
        <v>1488.78</v>
      </c>
      <c r="K94" s="65"/>
      <c r="L94" s="66">
        <f>SmtRes!DG417</f>
        <v>360.58</v>
      </c>
    </row>
    <row r="95" spans="1:83" ht="14.4" x14ac:dyDescent="0.25">
      <c r="A95" s="62"/>
      <c r="B95" s="62" t="s">
        <v>575</v>
      </c>
      <c r="C95" s="62" t="s">
        <v>818</v>
      </c>
      <c r="D95" s="63" t="s">
        <v>568</v>
      </c>
      <c r="E95" s="64">
        <f>SmtRes!DO417*SmtRes!AT417</f>
        <v>1.94</v>
      </c>
      <c r="F95" s="64"/>
      <c r="G95" s="64">
        <f>ROUND(E95*G89, 7)</f>
        <v>0.24219740000000001</v>
      </c>
      <c r="H95" s="66"/>
      <c r="I95" s="65"/>
      <c r="J95" s="66">
        <f>ROUND(SmtRes!AG417/SmtRes!DO417, 2)</f>
        <v>702.18</v>
      </c>
      <c r="K95" s="65"/>
      <c r="L95" s="66">
        <f>SmtRes!DH417</f>
        <v>170.07</v>
      </c>
      <c r="CE95">
        <v>1</v>
      </c>
    </row>
    <row r="96" spans="1:83" ht="27.6" x14ac:dyDescent="0.25">
      <c r="A96" s="62"/>
      <c r="B96" s="62" t="s">
        <v>735</v>
      </c>
      <c r="C96" s="62" t="s">
        <v>737</v>
      </c>
      <c r="D96" s="63" t="s">
        <v>574</v>
      </c>
      <c r="E96" s="64">
        <v>3.97</v>
      </c>
      <c r="F96" s="64"/>
      <c r="G96" s="64">
        <f>SmtRes!CX418</f>
        <v>0.49563069999999998</v>
      </c>
      <c r="H96" s="66"/>
      <c r="I96" s="65"/>
      <c r="J96" s="66">
        <f>SmtRes!CZ418</f>
        <v>2.67</v>
      </c>
      <c r="K96" s="65"/>
      <c r="L96" s="66">
        <f>SmtRes!DG418</f>
        <v>1.32</v>
      </c>
    </row>
    <row r="97" spans="1:83" ht="27.6" x14ac:dyDescent="0.25">
      <c r="A97" s="62"/>
      <c r="B97" s="62" t="s">
        <v>738</v>
      </c>
      <c r="C97" s="62" t="s">
        <v>740</v>
      </c>
      <c r="D97" s="63" t="s">
        <v>574</v>
      </c>
      <c r="E97" s="64">
        <v>3.97</v>
      </c>
      <c r="F97" s="64"/>
      <c r="G97" s="64">
        <f>SmtRes!CX419</f>
        <v>0.49563069999999998</v>
      </c>
      <c r="H97" s="66">
        <f>SmtRes!CZ419</f>
        <v>13.44</v>
      </c>
      <c r="I97" s="65">
        <f>SmtRes!AJ419</f>
        <v>1.42</v>
      </c>
      <c r="J97" s="66">
        <f>ROUND(H97*I97, 2)</f>
        <v>19.079999999999998</v>
      </c>
      <c r="K97" s="65"/>
      <c r="L97" s="66">
        <f>SmtRes!DG419</f>
        <v>9.4600000000000009</v>
      </c>
    </row>
    <row r="98" spans="1:83" ht="27.6" x14ac:dyDescent="0.25">
      <c r="A98" s="62"/>
      <c r="B98" s="62" t="s">
        <v>589</v>
      </c>
      <c r="C98" s="62" t="s">
        <v>591</v>
      </c>
      <c r="D98" s="63" t="s">
        <v>574</v>
      </c>
      <c r="E98" s="64">
        <v>1.94</v>
      </c>
      <c r="F98" s="64"/>
      <c r="G98" s="64">
        <f>SmtRes!CX420</f>
        <v>0.24219740000000001</v>
      </c>
      <c r="H98" s="66"/>
      <c r="I98" s="65"/>
      <c r="J98" s="66">
        <f>SmtRes!CZ420</f>
        <v>572.77</v>
      </c>
      <c r="K98" s="65"/>
      <c r="L98" s="66">
        <f>SmtRes!DG420</f>
        <v>138.72</v>
      </c>
    </row>
    <row r="99" spans="1:83" ht="14.4" x14ac:dyDescent="0.25">
      <c r="A99" s="62"/>
      <c r="B99" s="62" t="s">
        <v>582</v>
      </c>
      <c r="C99" s="62" t="s">
        <v>819</v>
      </c>
      <c r="D99" s="63" t="s">
        <v>568</v>
      </c>
      <c r="E99" s="64">
        <f>SmtRes!DO420*SmtRes!AT420</f>
        <v>1.94</v>
      </c>
      <c r="F99" s="64"/>
      <c r="G99" s="64">
        <f>ROUND(E99*G89, 7)</f>
        <v>0.24219740000000001</v>
      </c>
      <c r="H99" s="66"/>
      <c r="I99" s="65"/>
      <c r="J99" s="66">
        <f>ROUND(SmtRes!AG420/SmtRes!DO420, 2)</f>
        <v>522.73</v>
      </c>
      <c r="K99" s="65"/>
      <c r="L99" s="66">
        <f>SmtRes!DH420</f>
        <v>126.6</v>
      </c>
      <c r="CE99">
        <v>1</v>
      </c>
    </row>
    <row r="100" spans="1:83" ht="14.4" x14ac:dyDescent="0.25">
      <c r="A100" s="61"/>
      <c r="B100" s="64">
        <v>4</v>
      </c>
      <c r="C100" s="61" t="s">
        <v>830</v>
      </c>
      <c r="D100" s="63"/>
      <c r="E100" s="67"/>
      <c r="F100" s="64"/>
      <c r="G100" s="67"/>
      <c r="H100" s="64"/>
      <c r="I100" s="64"/>
      <c r="J100" s="64"/>
      <c r="K100" s="64"/>
      <c r="L100" s="68">
        <f>SUM(L101:L105)-SUMIF(CE101:CE105, 1, L101:L105)</f>
        <v>74.53</v>
      </c>
    </row>
    <row r="101" spans="1:83" ht="55.2" x14ac:dyDescent="0.25">
      <c r="A101" s="62"/>
      <c r="B101" s="62" t="s">
        <v>741</v>
      </c>
      <c r="C101" s="62" t="s">
        <v>743</v>
      </c>
      <c r="D101" s="63" t="s">
        <v>744</v>
      </c>
      <c r="E101" s="64">
        <v>9.6000000000000002E-2</v>
      </c>
      <c r="F101" s="64"/>
      <c r="G101" s="64">
        <f>SmtRes!CX421</f>
        <v>1.1985000000000001E-2</v>
      </c>
      <c r="H101" s="66">
        <f>SmtRes!CZ421</f>
        <v>37.71</v>
      </c>
      <c r="I101" s="65">
        <f>SmtRes!AI421</f>
        <v>1.53</v>
      </c>
      <c r="J101" s="66">
        <f>ROUND(H101*I101, 2)</f>
        <v>57.7</v>
      </c>
      <c r="K101" s="65"/>
      <c r="L101" s="66">
        <f>SmtRes!DF421</f>
        <v>0.69</v>
      </c>
    </row>
    <row r="102" spans="1:83" ht="41.4" x14ac:dyDescent="0.25">
      <c r="A102" s="62"/>
      <c r="B102" s="62" t="s">
        <v>647</v>
      </c>
      <c r="C102" s="62" t="s">
        <v>649</v>
      </c>
      <c r="D102" s="63" t="s">
        <v>51</v>
      </c>
      <c r="E102" s="64">
        <v>1E-3</v>
      </c>
      <c r="F102" s="64"/>
      <c r="G102" s="64">
        <f>SmtRes!CX422</f>
        <v>1.248E-4</v>
      </c>
      <c r="H102" s="66">
        <f>SmtRes!CZ422</f>
        <v>70310.45</v>
      </c>
      <c r="I102" s="65">
        <f>SmtRes!AI422</f>
        <v>0.83</v>
      </c>
      <c r="J102" s="66">
        <f>ROUND(H102*I102, 2)</f>
        <v>58357.67</v>
      </c>
      <c r="K102" s="65"/>
      <c r="L102" s="66">
        <f>SmtRes!DF422</f>
        <v>7.28</v>
      </c>
    </row>
    <row r="103" spans="1:83" ht="55.2" x14ac:dyDescent="0.25">
      <c r="A103" s="62"/>
      <c r="B103" s="62" t="s">
        <v>226</v>
      </c>
      <c r="C103" s="62" t="s">
        <v>227</v>
      </c>
      <c r="D103" s="63" t="s">
        <v>51</v>
      </c>
      <c r="E103" s="64">
        <v>0.01</v>
      </c>
      <c r="F103" s="64"/>
      <c r="G103" s="64">
        <f>SmtRes!CX423</f>
        <v>1.2484E-3</v>
      </c>
      <c r="H103" s="66"/>
      <c r="I103" s="65"/>
      <c r="J103" s="66">
        <f>SmtRes!CZ423</f>
        <v>49795.86</v>
      </c>
      <c r="K103" s="65"/>
      <c r="L103" s="66">
        <f>SmtRes!DF423</f>
        <v>62.17</v>
      </c>
    </row>
    <row r="104" spans="1:83" ht="27.6" x14ac:dyDescent="0.25">
      <c r="A104" s="62"/>
      <c r="B104" s="62" t="s">
        <v>650</v>
      </c>
      <c r="C104" s="62" t="s">
        <v>652</v>
      </c>
      <c r="D104" s="63" t="s">
        <v>43</v>
      </c>
      <c r="E104" s="64">
        <v>0.25</v>
      </c>
      <c r="F104" s="64"/>
      <c r="G104" s="64">
        <f>SmtRes!CX424</f>
        <v>3.1210999999999999E-2</v>
      </c>
      <c r="H104" s="66">
        <f>SmtRes!CZ424</f>
        <v>79.88</v>
      </c>
      <c r="I104" s="65">
        <f>SmtRes!AI424</f>
        <v>1.44</v>
      </c>
      <c r="J104" s="66">
        <f>ROUND(H104*I104, 2)</f>
        <v>115.03</v>
      </c>
      <c r="K104" s="65"/>
      <c r="L104" s="66">
        <f>SmtRes!DF424</f>
        <v>3.59</v>
      </c>
    </row>
    <row r="105" spans="1:83" ht="14.4" x14ac:dyDescent="0.25">
      <c r="A105" s="62"/>
      <c r="B105" s="62" t="s">
        <v>745</v>
      </c>
      <c r="C105" s="69" t="s">
        <v>747</v>
      </c>
      <c r="D105" s="70" t="s">
        <v>51</v>
      </c>
      <c r="E105" s="71">
        <v>6.0000000000000002E-5</v>
      </c>
      <c r="F105" s="71"/>
      <c r="G105" s="71">
        <f>SmtRes!CX425</f>
        <v>7.5000000000000002E-6</v>
      </c>
      <c r="H105" s="72">
        <f>SmtRes!CZ425</f>
        <v>82698.14</v>
      </c>
      <c r="I105" s="73">
        <f>SmtRes!AI425</f>
        <v>1.29</v>
      </c>
      <c r="J105" s="72">
        <f>ROUND(H105*I105, 2)</f>
        <v>106680.6</v>
      </c>
      <c r="K105" s="73"/>
      <c r="L105" s="72">
        <f>SmtRes!DF425</f>
        <v>0.8</v>
      </c>
    </row>
    <row r="106" spans="1:83" ht="14.4" x14ac:dyDescent="0.25">
      <c r="A106" s="62"/>
      <c r="B106" s="62"/>
      <c r="C106" s="75" t="s">
        <v>821</v>
      </c>
      <c r="D106" s="63"/>
      <c r="E106" s="64"/>
      <c r="F106" s="64"/>
      <c r="G106" s="64"/>
      <c r="H106" s="66"/>
      <c r="I106" s="65"/>
      <c r="J106" s="66"/>
      <c r="K106" s="65"/>
      <c r="L106" s="66">
        <f>L90+L92+L93+L100</f>
        <v>2004.14</v>
      </c>
    </row>
    <row r="107" spans="1:83" ht="41.4" x14ac:dyDescent="0.25">
      <c r="A107" s="60" t="s">
        <v>939</v>
      </c>
      <c r="B107" s="62" t="str">
        <f>Source!F946</f>
        <v>421/пр_2020_п.75_пп.а</v>
      </c>
      <c r="C107" s="62" t="str">
        <f>Source!G946</f>
        <v>Сметная стоимость вспомогательных ненормируемых материальных ресурсов, не учтенная в сметной норме, 2%</v>
      </c>
      <c r="D107" s="63" t="str">
        <f>Source!H946</f>
        <v>%</v>
      </c>
      <c r="E107" s="64">
        <f>SmtRes!AT426</f>
        <v>2</v>
      </c>
      <c r="F107" s="64"/>
      <c r="G107" s="64">
        <f>Source!I946</f>
        <v>2</v>
      </c>
      <c r="H107" s="66"/>
      <c r="I107" s="65"/>
      <c r="J107" s="66"/>
      <c r="K107" s="65"/>
      <c r="L107" s="66">
        <f>Source!P946</f>
        <v>22.46</v>
      </c>
      <c r="AD107">
        <f>ROUND((Source!AT946/100)*((ROUND(0*Source!I946, 2)+ROUND(0*Source!I946, 2))), 2)</f>
        <v>0</v>
      </c>
      <c r="AE107">
        <f>ROUND((Source!AU946/100)*((ROUND(0*Source!I946, 2)+ROUND(0*Source!I946, 2))), 2)</f>
        <v>0</v>
      </c>
      <c r="AN107">
        <f>L107</f>
        <v>22.46</v>
      </c>
      <c r="AW107">
        <f>L107</f>
        <v>22.46</v>
      </c>
      <c r="AZ107">
        <f>Source!X946</f>
        <v>0</v>
      </c>
      <c r="BA107">
        <f>Source!Y946</f>
        <v>0</v>
      </c>
      <c r="CD107">
        <v>2</v>
      </c>
    </row>
    <row r="108" spans="1:83" ht="14.4" x14ac:dyDescent="0.25">
      <c r="A108" s="62"/>
      <c r="B108" s="62"/>
      <c r="C108" s="62" t="s">
        <v>822</v>
      </c>
      <c r="D108" s="63"/>
      <c r="E108" s="64"/>
      <c r="F108" s="64"/>
      <c r="G108" s="64"/>
      <c r="H108" s="66"/>
      <c r="I108" s="65"/>
      <c r="J108" s="66"/>
      <c r="K108" s="65"/>
      <c r="L108" s="66">
        <f>SUM(AR89:AR111)+SUM(AS89:AS111)+SUM(AT89:AT111)+SUM(AU89:AU111)+SUM(AV89:AV111)</f>
        <v>1419.5299999999997</v>
      </c>
    </row>
    <row r="109" spans="1:83" ht="27.6" x14ac:dyDescent="0.25">
      <c r="A109" s="62"/>
      <c r="B109" s="62" t="s">
        <v>115</v>
      </c>
      <c r="C109" s="62" t="s">
        <v>834</v>
      </c>
      <c r="D109" s="63" t="s">
        <v>120</v>
      </c>
      <c r="E109" s="64">
        <f>Source!BZ944</f>
        <v>97</v>
      </c>
      <c r="F109" s="64"/>
      <c r="G109" s="64">
        <f>Source!AT944</f>
        <v>97</v>
      </c>
      <c r="H109" s="66"/>
      <c r="I109" s="65"/>
      <c r="J109" s="66"/>
      <c r="K109" s="65"/>
      <c r="L109" s="66">
        <f>SUM(AZ89:AZ111)</f>
        <v>1376.94</v>
      </c>
    </row>
    <row r="110" spans="1:83" ht="27.6" x14ac:dyDescent="0.25">
      <c r="A110" s="69"/>
      <c r="B110" s="69" t="s">
        <v>116</v>
      </c>
      <c r="C110" s="69" t="s">
        <v>835</v>
      </c>
      <c r="D110" s="70" t="s">
        <v>120</v>
      </c>
      <c r="E110" s="71">
        <f>Source!CA944</f>
        <v>51</v>
      </c>
      <c r="F110" s="71"/>
      <c r="G110" s="71">
        <f>Source!AU944</f>
        <v>51</v>
      </c>
      <c r="H110" s="72"/>
      <c r="I110" s="73"/>
      <c r="J110" s="72"/>
      <c r="K110" s="73"/>
      <c r="L110" s="72">
        <f>SUM(BA89:BA111)</f>
        <v>723.96</v>
      </c>
    </row>
    <row r="111" spans="1:83" ht="13.8" x14ac:dyDescent="0.25">
      <c r="C111" s="77" t="s">
        <v>825</v>
      </c>
      <c r="D111" s="77"/>
      <c r="E111" s="77"/>
      <c r="F111" s="77"/>
      <c r="G111" s="77"/>
      <c r="H111" s="77"/>
      <c r="I111" s="78">
        <f>IF(E89&lt;&gt;0,K111/E89, 0)</f>
        <v>33061.260453045405</v>
      </c>
      <c r="J111" s="78"/>
      <c r="K111" s="78">
        <f>L90+L92+L100+L109+L110+L93+SUM(L107:L107)</f>
        <v>4127.5</v>
      </c>
      <c r="L111" s="78"/>
      <c r="AD111">
        <f>ROUND((Source!AT944/100)*((ROUND(SUMIF(SmtRes!AQ415:'SmtRes'!AQ426,"=1",SmtRes!AD415:'SmtRes'!AD426)*Source!I944, 2)+ROUND(SUMIF(SmtRes!AQ415:'SmtRes'!AQ426,"=1",SmtRes!AC415:'SmtRes'!AC426)*Source!I944, 2))), 2)</f>
        <v>210.22</v>
      </c>
      <c r="AE111">
        <f>ROUND((Source!AU944/100)*((ROUND(SUMIF(SmtRes!AQ415:'SmtRes'!AQ426,"=1",SmtRes!AD415:'SmtRes'!AD426)*Source!I944, 2)+ROUND(SUMIF(SmtRes!AQ415:'SmtRes'!AQ426,"=1",SmtRes!AC415:'SmtRes'!AC426)*Source!I944, 2))), 2)</f>
        <v>110.53</v>
      </c>
      <c r="AN111" s="74">
        <f>L90+L92+L100+L109+L110+L93</f>
        <v>4105.04</v>
      </c>
      <c r="AO111" s="74">
        <f>L92</f>
        <v>510.08000000000015</v>
      </c>
      <c r="AQ111" t="s">
        <v>826</v>
      </c>
      <c r="AR111" s="74">
        <f>L90</f>
        <v>1122.8599999999999</v>
      </c>
      <c r="AT111" s="74">
        <f>L93</f>
        <v>296.66999999999996</v>
      </c>
      <c r="AV111" t="s">
        <v>826</v>
      </c>
      <c r="AW111" s="74">
        <f>L100</f>
        <v>74.53</v>
      </c>
      <c r="AZ111">
        <f>Source!X944</f>
        <v>1376.94</v>
      </c>
      <c r="BA111">
        <f>Source!Y944</f>
        <v>723.96</v>
      </c>
      <c r="CD111">
        <v>2</v>
      </c>
    </row>
    <row r="112" spans="1:83" ht="55.2" x14ac:dyDescent="0.25">
      <c r="A112" s="60" t="s">
        <v>108</v>
      </c>
      <c r="B112" s="62" t="s">
        <v>940</v>
      </c>
      <c r="C112" s="62" t="str">
        <f>Source!G948</f>
        <v>Кабель до 35 кВ по установленным конструкциям и лоткам с креплением на поворотах и в конце трассы, масса 1 м кабеля: свыше 3 до 6 кг</v>
      </c>
      <c r="D112" s="63" t="str">
        <f>Source!H948</f>
        <v>100 м</v>
      </c>
      <c r="E112" s="64">
        <f>Source!K948</f>
        <v>0.05</v>
      </c>
      <c r="F112" s="64"/>
      <c r="G112" s="64">
        <f>Source!I948</f>
        <v>0.05</v>
      </c>
      <c r="H112" s="66"/>
      <c r="I112" s="65"/>
      <c r="J112" s="66"/>
      <c r="K112" s="65"/>
      <c r="L112" s="66"/>
    </row>
    <row r="113" spans="1:83" ht="14.4" x14ac:dyDescent="0.25">
      <c r="A113" s="61"/>
      <c r="B113" s="64">
        <v>1</v>
      </c>
      <c r="C113" s="61" t="s">
        <v>816</v>
      </c>
      <c r="D113" s="63" t="s">
        <v>568</v>
      </c>
      <c r="E113" s="67"/>
      <c r="F113" s="64"/>
      <c r="G113" s="67">
        <f>Source!U948</f>
        <v>1.012</v>
      </c>
      <c r="H113" s="64"/>
      <c r="I113" s="64"/>
      <c r="J113" s="64"/>
      <c r="K113" s="64"/>
      <c r="L113" s="68">
        <f>SUM(L114:L114)-SUMIF(CE114:CE114, 1, L114:L114)</f>
        <v>517.21999999999991</v>
      </c>
    </row>
    <row r="114" spans="1:83" ht="14.4" x14ac:dyDescent="0.25">
      <c r="A114" s="62"/>
      <c r="B114" s="62" t="s">
        <v>672</v>
      </c>
      <c r="C114" s="62" t="s">
        <v>673</v>
      </c>
      <c r="D114" s="63" t="s">
        <v>568</v>
      </c>
      <c r="E114" s="64">
        <v>20.239999999999998</v>
      </c>
      <c r="F114" s="64"/>
      <c r="G114" s="64">
        <f>SmtRes!CX439</f>
        <v>1.012</v>
      </c>
      <c r="H114" s="66"/>
      <c r="I114" s="65"/>
      <c r="J114" s="66">
        <f>SmtRes!CZ439</f>
        <v>511.03</v>
      </c>
      <c r="K114" s="65"/>
      <c r="L114" s="66">
        <f>SmtRes!DI439+0.06</f>
        <v>517.21999999999991</v>
      </c>
    </row>
    <row r="115" spans="1:83" ht="14.4" x14ac:dyDescent="0.25">
      <c r="A115" s="61"/>
      <c r="B115" s="64">
        <v>2</v>
      </c>
      <c r="C115" s="61" t="s">
        <v>817</v>
      </c>
      <c r="D115" s="63"/>
      <c r="E115" s="67"/>
      <c r="F115" s="64"/>
      <c r="G115" s="67"/>
      <c r="H115" s="64"/>
      <c r="I115" s="64"/>
      <c r="J115" s="64"/>
      <c r="K115" s="64"/>
      <c r="L115" s="68">
        <f>SUM(L116:L122)-SUMIF(CE116:CE122, 1, L116:L122)</f>
        <v>25.700000000000003</v>
      </c>
    </row>
    <row r="116" spans="1:83" ht="14.4" x14ac:dyDescent="0.25">
      <c r="A116" s="61"/>
      <c r="B116" s="64"/>
      <c r="C116" s="61" t="s">
        <v>820</v>
      </c>
      <c r="D116" s="63" t="s">
        <v>568</v>
      </c>
      <c r="E116" s="67"/>
      <c r="F116" s="64"/>
      <c r="G116" s="67">
        <f>Source!V948</f>
        <v>0.02</v>
      </c>
      <c r="H116" s="64"/>
      <c r="I116" s="64"/>
      <c r="J116" s="64"/>
      <c r="K116" s="64"/>
      <c r="L116" s="68">
        <f>SUMIF(CE117:CE122, 1, L117:L122)</f>
        <v>12.25</v>
      </c>
      <c r="CE116">
        <v>1</v>
      </c>
    </row>
    <row r="117" spans="1:83" ht="27.6" x14ac:dyDescent="0.25">
      <c r="A117" s="62"/>
      <c r="B117" s="62" t="s">
        <v>571</v>
      </c>
      <c r="C117" s="62" t="s">
        <v>573</v>
      </c>
      <c r="D117" s="63" t="s">
        <v>574</v>
      </c>
      <c r="E117" s="64">
        <v>0.2</v>
      </c>
      <c r="F117" s="64"/>
      <c r="G117" s="64">
        <f>SmtRes!CX441</f>
        <v>0.01</v>
      </c>
      <c r="H117" s="66"/>
      <c r="I117" s="65"/>
      <c r="J117" s="66">
        <f>SmtRes!CZ441</f>
        <v>1488.78</v>
      </c>
      <c r="K117" s="65"/>
      <c r="L117" s="66">
        <f>SmtRes!DG441</f>
        <v>14.89</v>
      </c>
    </row>
    <row r="118" spans="1:83" ht="14.4" x14ac:dyDescent="0.25">
      <c r="A118" s="62"/>
      <c r="B118" s="62" t="s">
        <v>575</v>
      </c>
      <c r="C118" s="62" t="s">
        <v>818</v>
      </c>
      <c r="D118" s="63" t="s">
        <v>568</v>
      </c>
      <c r="E118" s="64">
        <f>SmtRes!DO441*SmtRes!AT441</f>
        <v>0.2</v>
      </c>
      <c r="F118" s="64"/>
      <c r="G118" s="64">
        <f>ROUND(E118*G112, 7)</f>
        <v>0.01</v>
      </c>
      <c r="H118" s="66"/>
      <c r="I118" s="65"/>
      <c r="J118" s="66">
        <f>ROUND(SmtRes!AG441/SmtRes!DO441, 2)</f>
        <v>702.18</v>
      </c>
      <c r="K118" s="65"/>
      <c r="L118" s="66">
        <f>SmtRes!DH441</f>
        <v>7.02</v>
      </c>
      <c r="CE118">
        <v>1</v>
      </c>
    </row>
    <row r="119" spans="1:83" ht="27.6" x14ac:dyDescent="0.25">
      <c r="A119" s="62"/>
      <c r="B119" s="62" t="s">
        <v>735</v>
      </c>
      <c r="C119" s="62" t="s">
        <v>737</v>
      </c>
      <c r="D119" s="63" t="s">
        <v>574</v>
      </c>
      <c r="E119" s="64">
        <v>4.67</v>
      </c>
      <c r="F119" s="64"/>
      <c r="G119" s="64">
        <f>SmtRes!CX442</f>
        <v>0.23350000000000001</v>
      </c>
      <c r="H119" s="66"/>
      <c r="I119" s="65"/>
      <c r="J119" s="66">
        <f>SmtRes!CZ442</f>
        <v>2.67</v>
      </c>
      <c r="K119" s="65"/>
      <c r="L119" s="66">
        <f>SmtRes!DG442</f>
        <v>0.62</v>
      </c>
    </row>
    <row r="120" spans="1:83" ht="27.6" x14ac:dyDescent="0.25">
      <c r="A120" s="62"/>
      <c r="B120" s="62" t="s">
        <v>738</v>
      </c>
      <c r="C120" s="62" t="s">
        <v>740</v>
      </c>
      <c r="D120" s="63" t="s">
        <v>574</v>
      </c>
      <c r="E120" s="64">
        <v>4.67</v>
      </c>
      <c r="F120" s="64"/>
      <c r="G120" s="64">
        <f>SmtRes!CX443</f>
        <v>0.23350000000000001</v>
      </c>
      <c r="H120" s="66">
        <f>SmtRes!CZ443</f>
        <v>13.44</v>
      </c>
      <c r="I120" s="65">
        <f>SmtRes!AJ443</f>
        <v>1.42</v>
      </c>
      <c r="J120" s="66">
        <f>ROUND(H120*I120, 2)</f>
        <v>19.079999999999998</v>
      </c>
      <c r="K120" s="65"/>
      <c r="L120" s="66">
        <f>SmtRes!DG443</f>
        <v>4.46</v>
      </c>
    </row>
    <row r="121" spans="1:83" ht="27.6" x14ac:dyDescent="0.25">
      <c r="A121" s="62"/>
      <c r="B121" s="62" t="s">
        <v>589</v>
      </c>
      <c r="C121" s="62" t="s">
        <v>591</v>
      </c>
      <c r="D121" s="63" t="s">
        <v>574</v>
      </c>
      <c r="E121" s="64">
        <v>0.2</v>
      </c>
      <c r="F121" s="64"/>
      <c r="G121" s="64">
        <f>SmtRes!CX444</f>
        <v>0.01</v>
      </c>
      <c r="H121" s="66"/>
      <c r="I121" s="65"/>
      <c r="J121" s="66">
        <f>SmtRes!CZ444</f>
        <v>572.77</v>
      </c>
      <c r="K121" s="65"/>
      <c r="L121" s="66">
        <f>SmtRes!DG444</f>
        <v>5.73</v>
      </c>
    </row>
    <row r="122" spans="1:83" ht="14.4" x14ac:dyDescent="0.25">
      <c r="A122" s="62"/>
      <c r="B122" s="62" t="s">
        <v>582</v>
      </c>
      <c r="C122" s="62" t="s">
        <v>819</v>
      </c>
      <c r="D122" s="63" t="s">
        <v>568</v>
      </c>
      <c r="E122" s="64">
        <f>SmtRes!DO444*SmtRes!AT444</f>
        <v>0.2</v>
      </c>
      <c r="F122" s="64"/>
      <c r="G122" s="64">
        <f>ROUND(E122*G112, 7)</f>
        <v>0.01</v>
      </c>
      <c r="H122" s="66"/>
      <c r="I122" s="65"/>
      <c r="J122" s="66">
        <f>ROUND(SmtRes!AG444/SmtRes!DO444, 2)</f>
        <v>522.73</v>
      </c>
      <c r="K122" s="65"/>
      <c r="L122" s="66">
        <f>SmtRes!DH444</f>
        <v>5.23</v>
      </c>
      <c r="CE122">
        <v>1</v>
      </c>
    </row>
    <row r="123" spans="1:83" ht="14.4" x14ac:dyDescent="0.25">
      <c r="A123" s="61"/>
      <c r="B123" s="64">
        <v>4</v>
      </c>
      <c r="C123" s="61" t="s">
        <v>830</v>
      </c>
      <c r="D123" s="63"/>
      <c r="E123" s="67"/>
      <c r="F123" s="64"/>
      <c r="G123" s="67"/>
      <c r="H123" s="64"/>
      <c r="I123" s="64"/>
      <c r="J123" s="64"/>
      <c r="K123" s="64"/>
      <c r="L123" s="68">
        <f>SUM(L124:L127)-SUMIF(CE124:CE127, 1, L124:L127)</f>
        <v>23.99</v>
      </c>
    </row>
    <row r="124" spans="1:83" ht="55.2" x14ac:dyDescent="0.25">
      <c r="A124" s="62"/>
      <c r="B124" s="62" t="s">
        <v>741</v>
      </c>
      <c r="C124" s="62" t="s">
        <v>743</v>
      </c>
      <c r="D124" s="63" t="s">
        <v>744</v>
      </c>
      <c r="E124" s="64">
        <v>0.245</v>
      </c>
      <c r="F124" s="64"/>
      <c r="G124" s="64">
        <f>SmtRes!CX445</f>
        <v>1.225E-2</v>
      </c>
      <c r="H124" s="66">
        <f>SmtRes!CZ445</f>
        <v>37.71</v>
      </c>
      <c r="I124" s="65">
        <f>SmtRes!AI445</f>
        <v>1.53</v>
      </c>
      <c r="J124" s="66">
        <f>ROUND(H124*I124, 2)</f>
        <v>57.7</v>
      </c>
      <c r="K124" s="65"/>
      <c r="L124" s="66">
        <f>SmtRes!DF445</f>
        <v>0.71</v>
      </c>
    </row>
    <row r="125" spans="1:83" ht="55.2" x14ac:dyDescent="0.25">
      <c r="A125" s="62"/>
      <c r="B125" s="62" t="s">
        <v>748</v>
      </c>
      <c r="C125" s="62" t="s">
        <v>750</v>
      </c>
      <c r="D125" s="63" t="s">
        <v>51</v>
      </c>
      <c r="E125" s="64">
        <v>1.1E-4</v>
      </c>
      <c r="F125" s="64"/>
      <c r="G125" s="64">
        <f>SmtRes!CX446</f>
        <v>5.4999999999999999E-6</v>
      </c>
      <c r="H125" s="66">
        <f>SmtRes!CZ446</f>
        <v>99190.96</v>
      </c>
      <c r="I125" s="65">
        <f>SmtRes!AI446</f>
        <v>1.29</v>
      </c>
      <c r="J125" s="66">
        <f>ROUND(H125*I125, 2)</f>
        <v>127956.34</v>
      </c>
      <c r="K125" s="65"/>
      <c r="L125" s="66">
        <f>SmtRes!DF446</f>
        <v>0.7</v>
      </c>
    </row>
    <row r="126" spans="1:83" ht="27.6" x14ac:dyDescent="0.25">
      <c r="A126" s="62"/>
      <c r="B126" s="62" t="s">
        <v>751</v>
      </c>
      <c r="C126" s="62" t="s">
        <v>753</v>
      </c>
      <c r="D126" s="63" t="s">
        <v>43</v>
      </c>
      <c r="E126" s="64">
        <v>0.25</v>
      </c>
      <c r="F126" s="64"/>
      <c r="G126" s="64">
        <f>SmtRes!CX447</f>
        <v>1.2500000000000001E-2</v>
      </c>
      <c r="H126" s="66">
        <f>SmtRes!CZ447</f>
        <v>931.11</v>
      </c>
      <c r="I126" s="65">
        <f>SmtRes!AI447</f>
        <v>1.61</v>
      </c>
      <c r="J126" s="66">
        <f>ROUND(H126*I126, 2)</f>
        <v>1499.09</v>
      </c>
      <c r="K126" s="65"/>
      <c r="L126" s="66">
        <f>SmtRes!DF447</f>
        <v>18.739999999999998</v>
      </c>
    </row>
    <row r="127" spans="1:83" ht="14.4" x14ac:dyDescent="0.25">
      <c r="A127" s="62"/>
      <c r="B127" s="62" t="s">
        <v>745</v>
      </c>
      <c r="C127" s="69" t="s">
        <v>747</v>
      </c>
      <c r="D127" s="70" t="s">
        <v>51</v>
      </c>
      <c r="E127" s="71">
        <v>7.2000000000000005E-4</v>
      </c>
      <c r="F127" s="71"/>
      <c r="G127" s="71">
        <f>SmtRes!CX448</f>
        <v>3.6000000000000001E-5</v>
      </c>
      <c r="H127" s="72">
        <f>SmtRes!CZ448</f>
        <v>82698.14</v>
      </c>
      <c r="I127" s="73">
        <f>SmtRes!AI448</f>
        <v>1.29</v>
      </c>
      <c r="J127" s="72">
        <f>ROUND(H127*I127, 2)</f>
        <v>106680.6</v>
      </c>
      <c r="K127" s="73"/>
      <c r="L127" s="72">
        <f>SmtRes!DF448</f>
        <v>3.84</v>
      </c>
    </row>
    <row r="128" spans="1:83" ht="14.4" x14ac:dyDescent="0.25">
      <c r="A128" s="62"/>
      <c r="B128" s="62"/>
      <c r="C128" s="75" t="s">
        <v>821</v>
      </c>
      <c r="D128" s="63"/>
      <c r="E128" s="64"/>
      <c r="F128" s="64"/>
      <c r="G128" s="64"/>
      <c r="H128" s="66"/>
      <c r="I128" s="65"/>
      <c r="J128" s="66"/>
      <c r="K128" s="65"/>
      <c r="L128" s="66">
        <f>L113+L115+L116+L123</f>
        <v>579.16</v>
      </c>
    </row>
    <row r="129" spans="1:83" ht="41.4" x14ac:dyDescent="0.25">
      <c r="A129" s="60" t="s">
        <v>833</v>
      </c>
      <c r="B129" s="62" t="str">
        <f>Source!F950</f>
        <v>421/пр_2020_п.75_пп.а</v>
      </c>
      <c r="C129" s="62" t="str">
        <f>Source!G950</f>
        <v>Сметная стоимость вспомогательных ненормируемых материальных ресурсов, не учтенная в сметной норме, 2%</v>
      </c>
      <c r="D129" s="63" t="str">
        <f>Source!H950</f>
        <v>%</v>
      </c>
      <c r="E129" s="64">
        <f>SmtRes!AT449</f>
        <v>2</v>
      </c>
      <c r="F129" s="64"/>
      <c r="G129" s="64">
        <f>Source!I950</f>
        <v>2</v>
      </c>
      <c r="H129" s="66"/>
      <c r="I129" s="65"/>
      <c r="J129" s="66"/>
      <c r="K129" s="65"/>
      <c r="L129" s="66">
        <f>Source!P950</f>
        <v>10.34</v>
      </c>
      <c r="AD129">
        <f>ROUND((Source!AT950/100)*((ROUND(0*Source!I950, 2)+ROUND(0*Source!I950, 2))), 2)</f>
        <v>0</v>
      </c>
      <c r="AE129">
        <f>ROUND((Source!AU950/100)*((ROUND(0*Source!I950, 2)+ROUND(0*Source!I950, 2))), 2)</f>
        <v>0</v>
      </c>
      <c r="AN129">
        <f>L129</f>
        <v>10.34</v>
      </c>
      <c r="AW129">
        <f>L129</f>
        <v>10.34</v>
      </c>
      <c r="AZ129">
        <f>Source!X950</f>
        <v>0</v>
      </c>
      <c r="BA129">
        <f>Source!Y950</f>
        <v>0</v>
      </c>
      <c r="CD129">
        <v>2</v>
      </c>
    </row>
    <row r="130" spans="1:83" ht="14.4" x14ac:dyDescent="0.25">
      <c r="A130" s="62"/>
      <c r="B130" s="62"/>
      <c r="C130" s="62" t="s">
        <v>822</v>
      </c>
      <c r="D130" s="63"/>
      <c r="E130" s="64"/>
      <c r="F130" s="64"/>
      <c r="G130" s="64"/>
      <c r="H130" s="66"/>
      <c r="I130" s="65"/>
      <c r="J130" s="66"/>
      <c r="K130" s="65"/>
      <c r="L130" s="66">
        <f>SUM(AR112:AR133)+SUM(AS112:AS133)+SUM(AT112:AT133)+SUM(AU112:AU133)+SUM(AV112:AV133)</f>
        <v>529.46999999999991</v>
      </c>
    </row>
    <row r="131" spans="1:83" ht="27.6" x14ac:dyDescent="0.25">
      <c r="A131" s="62"/>
      <c r="B131" s="62" t="s">
        <v>115</v>
      </c>
      <c r="C131" s="62" t="s">
        <v>834</v>
      </c>
      <c r="D131" s="63" t="s">
        <v>120</v>
      </c>
      <c r="E131" s="64">
        <f>Source!BZ948</f>
        <v>97</v>
      </c>
      <c r="F131" s="64"/>
      <c r="G131" s="64">
        <f>Source!AT948</f>
        <v>97</v>
      </c>
      <c r="H131" s="66"/>
      <c r="I131" s="65"/>
      <c r="J131" s="66"/>
      <c r="K131" s="65"/>
      <c r="L131" s="66">
        <f>SUM(AZ112:AZ133)</f>
        <v>513.53</v>
      </c>
    </row>
    <row r="132" spans="1:83" ht="27.6" x14ac:dyDescent="0.25">
      <c r="A132" s="69"/>
      <c r="B132" s="69" t="s">
        <v>116</v>
      </c>
      <c r="C132" s="69" t="s">
        <v>835</v>
      </c>
      <c r="D132" s="70" t="s">
        <v>120</v>
      </c>
      <c r="E132" s="71">
        <f>Source!CA948</f>
        <v>51</v>
      </c>
      <c r="F132" s="71"/>
      <c r="G132" s="71">
        <f>Source!AU948</f>
        <v>51</v>
      </c>
      <c r="H132" s="72"/>
      <c r="I132" s="73"/>
      <c r="J132" s="72"/>
      <c r="K132" s="73"/>
      <c r="L132" s="72">
        <f>SUM(BA112:BA133)</f>
        <v>270</v>
      </c>
    </row>
    <row r="133" spans="1:83" ht="13.8" x14ac:dyDescent="0.25">
      <c r="C133" s="77" t="s">
        <v>825</v>
      </c>
      <c r="D133" s="77"/>
      <c r="E133" s="77"/>
      <c r="F133" s="77"/>
      <c r="G133" s="77"/>
      <c r="H133" s="77"/>
      <c r="I133" s="78">
        <f>IF(E112&lt;&gt;0,K133/E112, 0)</f>
        <v>27460.6</v>
      </c>
      <c r="J133" s="78"/>
      <c r="K133" s="78">
        <f>L113+L115+L123+L131+L132+L116+SUM(L129:L129)</f>
        <v>1373.03</v>
      </c>
      <c r="L133" s="78"/>
      <c r="AD133">
        <f>ROUND((Source!AT948/100)*((ROUND(SUMIF(SmtRes!AQ439:'SmtRes'!AQ449,"=1",SmtRes!AD439:'SmtRes'!AD449)*Source!I948, 2)+ROUND(SUMIF(SmtRes!AQ439:'SmtRes'!AQ449,"=1",SmtRes!AC439:'SmtRes'!AC449)*Source!I948, 2))), 2)</f>
        <v>84.2</v>
      </c>
      <c r="AE133">
        <f>ROUND((Source!AU948/100)*((ROUND(SUMIF(SmtRes!AQ439:'SmtRes'!AQ449,"=1",SmtRes!AD439:'SmtRes'!AD449)*Source!I948, 2)+ROUND(SUMIF(SmtRes!AQ439:'SmtRes'!AQ449,"=1",SmtRes!AC439:'SmtRes'!AC449)*Source!I948, 2))), 2)</f>
        <v>44.27</v>
      </c>
      <c r="AN133" s="74">
        <f>L113+L115+L123+L131+L132+L116</f>
        <v>1362.69</v>
      </c>
      <c r="AO133" s="74">
        <f>L115</f>
        <v>25.700000000000003</v>
      </c>
      <c r="AQ133" t="s">
        <v>826</v>
      </c>
      <c r="AR133" s="74">
        <f>L113</f>
        <v>517.21999999999991</v>
      </c>
      <c r="AT133" s="74">
        <f>L116</f>
        <v>12.25</v>
      </c>
      <c r="AV133" t="s">
        <v>826</v>
      </c>
      <c r="AW133" s="74">
        <f>L123</f>
        <v>23.99</v>
      </c>
      <c r="AZ133">
        <f>Source!X948</f>
        <v>513.53</v>
      </c>
      <c r="BA133">
        <f>Source!Y948</f>
        <v>270</v>
      </c>
      <c r="CD133">
        <v>2</v>
      </c>
    </row>
    <row r="134" spans="1:83" ht="43.2" x14ac:dyDescent="0.25">
      <c r="A134" s="87" t="s">
        <v>121</v>
      </c>
      <c r="B134" s="69" t="str">
        <f>Source!F952</f>
        <v>ТЦ_{Код КСР}_77_7720302216_30.10.2023_01</v>
      </c>
      <c r="C134" s="69" t="s">
        <v>941</v>
      </c>
      <c r="D134" s="70" t="str">
        <f>Source!H952</f>
        <v>м</v>
      </c>
      <c r="E134" s="71">
        <f>Source!K952</f>
        <v>17.834125</v>
      </c>
      <c r="F134" s="71"/>
      <c r="G134" s="71">
        <f>Source!I952</f>
        <v>17.834125</v>
      </c>
      <c r="H134" s="72"/>
      <c r="I134" s="73"/>
      <c r="J134" s="72">
        <f>Source!AL952</f>
        <v>2114.7399999999998</v>
      </c>
      <c r="K134" s="73"/>
      <c r="L134" s="72">
        <f>Source!HG952</f>
        <v>37714.54</v>
      </c>
    </row>
    <row r="135" spans="1:83" ht="13.8" x14ac:dyDescent="0.25">
      <c r="C135" s="77" t="s">
        <v>825</v>
      </c>
      <c r="D135" s="77"/>
      <c r="E135" s="77"/>
      <c r="F135" s="77"/>
      <c r="G135" s="77"/>
      <c r="H135" s="77"/>
      <c r="I135" s="78">
        <f>IF(E134&lt;&gt;0,K135/E134, 0)</f>
        <v>2114.7401400405124</v>
      </c>
      <c r="J135" s="78"/>
      <c r="K135" s="78">
        <f>L134</f>
        <v>37714.54</v>
      </c>
      <c r="L135" s="78"/>
      <c r="AD135">
        <f>ROUND((Source!AT952/100)*((ROUND(ROUND(Source!AO952,2)*Source!I952, 2)+ROUND(ROUND(Source!AN952,2)*Source!I952, 2))), 2)</f>
        <v>0</v>
      </c>
      <c r="AE135">
        <f>ROUND((Source!AU952/100)*((ROUND(ROUND(Source!AO952,2)*Source!I952, 2)+ROUND(ROUND(Source!AN952,2)*Source!I952, 2))), 2)</f>
        <v>0</v>
      </c>
      <c r="AN135" s="74">
        <f>L134</f>
        <v>37714.54</v>
      </c>
      <c r="AO135">
        <f>0</f>
        <v>0</v>
      </c>
      <c r="AQ135" t="s">
        <v>826</v>
      </c>
      <c r="AR135">
        <f>0</f>
        <v>0</v>
      </c>
      <c r="AT135">
        <f>0</f>
        <v>0</v>
      </c>
      <c r="AV135" t="s">
        <v>826</v>
      </c>
      <c r="AW135" s="74">
        <f>L134</f>
        <v>37714.54</v>
      </c>
      <c r="AX135" s="74">
        <f>L134</f>
        <v>37714.54</v>
      </c>
      <c r="AZ135">
        <f>Source!X952</f>
        <v>0</v>
      </c>
      <c r="BA135">
        <f>Source!Y952</f>
        <v>0</v>
      </c>
      <c r="CD135">
        <v>1</v>
      </c>
    </row>
    <row r="136" spans="1:83" ht="27.6" x14ac:dyDescent="0.25">
      <c r="A136" s="60" t="s">
        <v>140</v>
      </c>
      <c r="B136" s="62" t="s">
        <v>942</v>
      </c>
      <c r="C136" s="62" t="str">
        <f>Source!G954</f>
        <v>Установка разрядников: с помощью механизмов (РВО-6 шт)</v>
      </c>
      <c r="D136" s="63" t="str">
        <f>Source!H954</f>
        <v>КОМПЛ</v>
      </c>
      <c r="E136" s="64">
        <f>Source!K954</f>
        <v>2</v>
      </c>
      <c r="F136" s="64"/>
      <c r="G136" s="64">
        <f>Source!I954</f>
        <v>2</v>
      </c>
      <c r="H136" s="66"/>
      <c r="I136" s="65"/>
      <c r="J136" s="66"/>
      <c r="K136" s="65"/>
      <c r="L136" s="66"/>
    </row>
    <row r="137" spans="1:83" ht="14.4" x14ac:dyDescent="0.25">
      <c r="A137" s="61"/>
      <c r="B137" s="64">
        <v>1</v>
      </c>
      <c r="C137" s="61" t="s">
        <v>816</v>
      </c>
      <c r="D137" s="63" t="s">
        <v>568</v>
      </c>
      <c r="E137" s="67"/>
      <c r="F137" s="64"/>
      <c r="G137" s="67">
        <f>Source!U954</f>
        <v>7.52</v>
      </c>
      <c r="H137" s="64"/>
      <c r="I137" s="64"/>
      <c r="J137" s="64"/>
      <c r="K137" s="64"/>
      <c r="L137" s="68">
        <f>SUM(L138:L138)-SUMIF(CE138:CE138, 1, L138:L138)</f>
        <v>3622.91</v>
      </c>
    </row>
    <row r="138" spans="1:83" ht="14.4" x14ac:dyDescent="0.25">
      <c r="A138" s="62"/>
      <c r="B138" s="62" t="s">
        <v>583</v>
      </c>
      <c r="C138" s="62" t="s">
        <v>584</v>
      </c>
      <c r="D138" s="63" t="s">
        <v>568</v>
      </c>
      <c r="E138" s="64">
        <v>3.76</v>
      </c>
      <c r="F138" s="64"/>
      <c r="G138" s="64">
        <f>SmtRes!CX461</f>
        <v>7.52</v>
      </c>
      <c r="H138" s="66"/>
      <c r="I138" s="65"/>
      <c r="J138" s="66">
        <f>SmtRes!CZ461</f>
        <v>481.77</v>
      </c>
      <c r="K138" s="65"/>
      <c r="L138" s="66">
        <f>SmtRes!DI461</f>
        <v>3622.91</v>
      </c>
    </row>
    <row r="139" spans="1:83" ht="14.4" x14ac:dyDescent="0.25">
      <c r="A139" s="61"/>
      <c r="B139" s="64">
        <v>2</v>
      </c>
      <c r="C139" s="61" t="s">
        <v>817</v>
      </c>
      <c r="D139" s="63"/>
      <c r="E139" s="67"/>
      <c r="F139" s="64"/>
      <c r="G139" s="67"/>
      <c r="H139" s="64"/>
      <c r="I139" s="64"/>
      <c r="J139" s="64"/>
      <c r="K139" s="64"/>
      <c r="L139" s="68">
        <f>SUM(L140:L144)-SUMIF(CE140:CE144, 1, L140:L144)</f>
        <v>1106.71</v>
      </c>
    </row>
    <row r="140" spans="1:83" ht="14.4" x14ac:dyDescent="0.25">
      <c r="A140" s="61"/>
      <c r="B140" s="64"/>
      <c r="C140" s="61" t="s">
        <v>820</v>
      </c>
      <c r="D140" s="63" t="s">
        <v>568</v>
      </c>
      <c r="E140" s="67"/>
      <c r="F140" s="64"/>
      <c r="G140" s="67">
        <f>Source!V954</f>
        <v>2.14</v>
      </c>
      <c r="H140" s="64"/>
      <c r="I140" s="64"/>
      <c r="J140" s="64"/>
      <c r="K140" s="64"/>
      <c r="L140" s="68">
        <f>SUMIF(CE141:CE144, 1, L141:L144)</f>
        <v>1118.6399999999999</v>
      </c>
      <c r="CE140">
        <v>1</v>
      </c>
    </row>
    <row r="141" spans="1:83" ht="27.6" x14ac:dyDescent="0.25">
      <c r="A141" s="62"/>
      <c r="B141" s="62" t="s">
        <v>622</v>
      </c>
      <c r="C141" s="62" t="s">
        <v>624</v>
      </c>
      <c r="D141" s="63" t="s">
        <v>574</v>
      </c>
      <c r="E141" s="64">
        <v>0.85</v>
      </c>
      <c r="F141" s="64"/>
      <c r="G141" s="64">
        <f>SmtRes!CX463</f>
        <v>1.7</v>
      </c>
      <c r="H141" s="66">
        <f>SmtRes!CZ463</f>
        <v>346.73</v>
      </c>
      <c r="I141" s="65">
        <f>SmtRes!AJ463</f>
        <v>1.45</v>
      </c>
      <c r="J141" s="66">
        <f>ROUND(H141*I141, 2)</f>
        <v>502.76</v>
      </c>
      <c r="K141" s="65"/>
      <c r="L141" s="66">
        <f>SmtRes!DG463</f>
        <v>854.69</v>
      </c>
    </row>
    <row r="142" spans="1:83" ht="14.4" x14ac:dyDescent="0.25">
      <c r="A142" s="62"/>
      <c r="B142" s="62" t="s">
        <v>582</v>
      </c>
      <c r="C142" s="62" t="s">
        <v>819</v>
      </c>
      <c r="D142" s="63" t="s">
        <v>568</v>
      </c>
      <c r="E142" s="64">
        <f>SmtRes!DO463*SmtRes!AT463</f>
        <v>0.85</v>
      </c>
      <c r="F142" s="64"/>
      <c r="G142" s="64">
        <f>ROUND(E142*G136, 7)</f>
        <v>1.7</v>
      </c>
      <c r="H142" s="66"/>
      <c r="I142" s="65"/>
      <c r="J142" s="66">
        <f>ROUND(SmtRes!AG463/SmtRes!DO463, 2)</f>
        <v>522.73</v>
      </c>
      <c r="K142" s="65"/>
      <c r="L142" s="66">
        <f>SmtRes!DH463</f>
        <v>888.64</v>
      </c>
      <c r="CE142">
        <v>1</v>
      </c>
    </row>
    <row r="143" spans="1:83" ht="27.6" x14ac:dyDescent="0.25">
      <c r="A143" s="62"/>
      <c r="B143" s="62" t="s">
        <v>589</v>
      </c>
      <c r="C143" s="62" t="s">
        <v>591</v>
      </c>
      <c r="D143" s="63" t="s">
        <v>574</v>
      </c>
      <c r="E143" s="64">
        <v>0.22</v>
      </c>
      <c r="F143" s="64"/>
      <c r="G143" s="64">
        <f>SmtRes!CX464</f>
        <v>0.44</v>
      </c>
      <c r="H143" s="66"/>
      <c r="I143" s="65"/>
      <c r="J143" s="66">
        <f>SmtRes!CZ464</f>
        <v>572.77</v>
      </c>
      <c r="K143" s="65"/>
      <c r="L143" s="66">
        <f>SmtRes!DG464</f>
        <v>252.02</v>
      </c>
    </row>
    <row r="144" spans="1:83" ht="14.4" x14ac:dyDescent="0.25">
      <c r="A144" s="62"/>
      <c r="B144" s="62" t="s">
        <v>582</v>
      </c>
      <c r="C144" s="62" t="s">
        <v>819</v>
      </c>
      <c r="D144" s="63" t="s">
        <v>568</v>
      </c>
      <c r="E144" s="64">
        <f>SmtRes!DO464*SmtRes!AT464</f>
        <v>0.22</v>
      </c>
      <c r="F144" s="64"/>
      <c r="G144" s="64">
        <f>ROUND(E144*G136, 7)</f>
        <v>0.44</v>
      </c>
      <c r="H144" s="66"/>
      <c r="I144" s="65"/>
      <c r="J144" s="66">
        <f>ROUND(SmtRes!AG464/SmtRes!DO464, 2)</f>
        <v>522.73</v>
      </c>
      <c r="K144" s="65"/>
      <c r="L144" s="66">
        <f>SmtRes!DH464</f>
        <v>230</v>
      </c>
      <c r="CE144">
        <v>1</v>
      </c>
    </row>
    <row r="145" spans="1:82" ht="14.4" x14ac:dyDescent="0.25">
      <c r="A145" s="61"/>
      <c r="B145" s="64">
        <v>4</v>
      </c>
      <c r="C145" s="61" t="s">
        <v>830</v>
      </c>
      <c r="D145" s="63"/>
      <c r="E145" s="67"/>
      <c r="F145" s="64"/>
      <c r="G145" s="67"/>
      <c r="H145" s="64"/>
      <c r="I145" s="64"/>
      <c r="J145" s="64"/>
      <c r="K145" s="64"/>
      <c r="L145" s="68">
        <f>SUM(L146:L150)-SUMIF(CE146:CE150, 1, L146:L150)</f>
        <v>115.39999999999999</v>
      </c>
    </row>
    <row r="146" spans="1:82" ht="14.4" x14ac:dyDescent="0.25">
      <c r="A146" s="62"/>
      <c r="B146" s="62" t="s">
        <v>592</v>
      </c>
      <c r="C146" s="62" t="s">
        <v>594</v>
      </c>
      <c r="D146" s="63" t="s">
        <v>43</v>
      </c>
      <c r="E146" s="64">
        <v>0.1</v>
      </c>
      <c r="F146" s="64"/>
      <c r="G146" s="64">
        <f>SmtRes!CX465</f>
        <v>0.2</v>
      </c>
      <c r="H146" s="66">
        <f>SmtRes!CZ465</f>
        <v>238.29</v>
      </c>
      <c r="I146" s="65">
        <f>SmtRes!AI465</f>
        <v>1.69</v>
      </c>
      <c r="J146" s="66">
        <f>ROUND(H146*I146, 2)</f>
        <v>402.71</v>
      </c>
      <c r="K146" s="65"/>
      <c r="L146" s="66">
        <f>SmtRes!DF465</f>
        <v>80.540000000000006</v>
      </c>
    </row>
    <row r="147" spans="1:82" ht="14.4" x14ac:dyDescent="0.25">
      <c r="A147" s="62"/>
      <c r="B147" s="62" t="s">
        <v>595</v>
      </c>
      <c r="C147" s="62" t="s">
        <v>597</v>
      </c>
      <c r="D147" s="63" t="s">
        <v>43</v>
      </c>
      <c r="E147" s="64">
        <v>0.03</v>
      </c>
      <c r="F147" s="64"/>
      <c r="G147" s="64">
        <f>SmtRes!CX466</f>
        <v>0.06</v>
      </c>
      <c r="H147" s="66">
        <f>SmtRes!CZ466</f>
        <v>58.53</v>
      </c>
      <c r="I147" s="65">
        <f>SmtRes!AI466</f>
        <v>1.69</v>
      </c>
      <c r="J147" s="66">
        <f>ROUND(H147*I147, 2)</f>
        <v>98.92</v>
      </c>
      <c r="K147" s="65"/>
      <c r="L147" s="66">
        <f>SmtRes!DF466</f>
        <v>5.94</v>
      </c>
    </row>
    <row r="148" spans="1:82" ht="14.4" x14ac:dyDescent="0.25">
      <c r="A148" s="62"/>
      <c r="B148" s="62" t="s">
        <v>598</v>
      </c>
      <c r="C148" s="62" t="s">
        <v>600</v>
      </c>
      <c r="D148" s="63" t="s">
        <v>43</v>
      </c>
      <c r="E148" s="64">
        <v>0.02</v>
      </c>
      <c r="F148" s="64"/>
      <c r="G148" s="64">
        <f>SmtRes!CX468</f>
        <v>0.04</v>
      </c>
      <c r="H148" s="66">
        <f>SmtRes!CZ468</f>
        <v>56.11</v>
      </c>
      <c r="I148" s="65">
        <f>SmtRes!AI468</f>
        <v>1.48</v>
      </c>
      <c r="J148" s="66">
        <f>ROUND(H148*I148, 2)</f>
        <v>83.04</v>
      </c>
      <c r="K148" s="65"/>
      <c r="L148" s="66">
        <f>SmtRes!DF468</f>
        <v>3.32</v>
      </c>
    </row>
    <row r="149" spans="1:82" ht="14.4" x14ac:dyDescent="0.25">
      <c r="A149" s="62"/>
      <c r="B149" s="62" t="s">
        <v>604</v>
      </c>
      <c r="C149" s="62" t="s">
        <v>606</v>
      </c>
      <c r="D149" s="63" t="s">
        <v>51</v>
      </c>
      <c r="E149" s="64">
        <v>1E-4</v>
      </c>
      <c r="F149" s="64"/>
      <c r="G149" s="64">
        <f>SmtRes!CX471</f>
        <v>2.0000000000000001E-4</v>
      </c>
      <c r="H149" s="66">
        <f>SmtRes!CZ471</f>
        <v>80020.98</v>
      </c>
      <c r="I149" s="65">
        <f>SmtRes!AI471</f>
        <v>1.29</v>
      </c>
      <c r="J149" s="66">
        <f>ROUND(H149*I149, 2)</f>
        <v>103227.06</v>
      </c>
      <c r="K149" s="65"/>
      <c r="L149" s="66">
        <f>SmtRes!DF471</f>
        <v>20.65</v>
      </c>
    </row>
    <row r="150" spans="1:82" ht="14.4" x14ac:dyDescent="0.25">
      <c r="A150" s="62"/>
      <c r="B150" s="62" t="s">
        <v>636</v>
      </c>
      <c r="C150" s="62" t="s">
        <v>638</v>
      </c>
      <c r="D150" s="63" t="s">
        <v>43</v>
      </c>
      <c r="E150" s="64">
        <v>0.03</v>
      </c>
      <c r="F150" s="64"/>
      <c r="G150" s="64">
        <f>SmtRes!CX472</f>
        <v>0.06</v>
      </c>
      <c r="H150" s="66">
        <f>SmtRes!CZ472</f>
        <v>60.6</v>
      </c>
      <c r="I150" s="65">
        <f>SmtRes!AI472</f>
        <v>1.36</v>
      </c>
      <c r="J150" s="66">
        <f>ROUND(H150*I150, 2)</f>
        <v>82.42</v>
      </c>
      <c r="K150" s="65"/>
      <c r="L150" s="66">
        <f>SmtRes!DF472</f>
        <v>4.95</v>
      </c>
    </row>
    <row r="151" spans="1:82" ht="14.4" x14ac:dyDescent="0.25">
      <c r="A151" s="62"/>
      <c r="B151" s="62" t="str">
        <f>EtalonRes!I459</f>
        <v>07.2.07.13</v>
      </c>
      <c r="C151" s="62" t="str">
        <f>EtalonRes!K459</f>
        <v>Хомуты стальные</v>
      </c>
      <c r="D151" s="63" t="str">
        <f>EtalonRes!O459</f>
        <v>кг</v>
      </c>
      <c r="E151" s="64">
        <f>EtalonRes!X459</f>
        <v>0</v>
      </c>
      <c r="F151" s="64"/>
      <c r="G151" s="64">
        <f>ROUND(EtalonRes!AG459*Source!I954, 7)</f>
        <v>0</v>
      </c>
      <c r="H151" s="66"/>
      <c r="I151" s="65"/>
      <c r="J151" s="66"/>
      <c r="K151" s="65"/>
      <c r="L151" s="66"/>
    </row>
    <row r="152" spans="1:82" ht="14.4" x14ac:dyDescent="0.25">
      <c r="A152" s="62"/>
      <c r="B152" s="62" t="str">
        <f>EtalonRes!I460</f>
        <v>08.3.04.02</v>
      </c>
      <c r="C152" s="62" t="str">
        <f>EtalonRes!K460</f>
        <v>Сталь стержневая диаметром до 10 мм</v>
      </c>
      <c r="D152" s="63" t="str">
        <f>EtalonRes!O460</f>
        <v>т</v>
      </c>
      <c r="E152" s="64">
        <f>EtalonRes!X460</f>
        <v>0</v>
      </c>
      <c r="F152" s="64"/>
      <c r="G152" s="64">
        <f>ROUND(EtalonRes!AG460*Source!I954, 7)</f>
        <v>0</v>
      </c>
      <c r="H152" s="66"/>
      <c r="I152" s="65"/>
      <c r="J152" s="66"/>
      <c r="K152" s="65"/>
      <c r="L152" s="66"/>
    </row>
    <row r="153" spans="1:82" ht="27.6" x14ac:dyDescent="0.25">
      <c r="A153" s="62"/>
      <c r="B153" s="62" t="str">
        <f>EtalonRes!I463</f>
        <v>22.2.01.04</v>
      </c>
      <c r="C153" s="62" t="str">
        <f>EtalonRes!K463</f>
        <v>Изоляторы линейные штыревые фарфоровые</v>
      </c>
      <c r="D153" s="63" t="str">
        <f>EtalonRes!O463</f>
        <v>ШТ</v>
      </c>
      <c r="E153" s="64">
        <f>EtalonRes!X463</f>
        <v>0</v>
      </c>
      <c r="F153" s="64"/>
      <c r="G153" s="64">
        <f>ROUND(EtalonRes!AG463*Source!I954, 7)</f>
        <v>0</v>
      </c>
      <c r="H153" s="66"/>
      <c r="I153" s="65"/>
      <c r="J153" s="66"/>
      <c r="K153" s="65"/>
      <c r="L153" s="66"/>
    </row>
    <row r="154" spans="1:82" ht="14.4" x14ac:dyDescent="0.25">
      <c r="A154" s="62"/>
      <c r="B154" s="62" t="str">
        <f>EtalonRes!I464</f>
        <v>22.2.02.03</v>
      </c>
      <c r="C154" s="69" t="str">
        <f>EtalonRes!K464</f>
        <v>Детали крепления стальные</v>
      </c>
      <c r="D154" s="70" t="str">
        <f>EtalonRes!O464</f>
        <v>кг</v>
      </c>
      <c r="E154" s="71">
        <f>EtalonRes!X464</f>
        <v>0</v>
      </c>
      <c r="F154" s="71"/>
      <c r="G154" s="71">
        <f>ROUND(EtalonRes!AG464*Source!I954, 7)</f>
        <v>0</v>
      </c>
      <c r="H154" s="72"/>
      <c r="I154" s="73"/>
      <c r="J154" s="72"/>
      <c r="K154" s="73"/>
      <c r="L154" s="72"/>
    </row>
    <row r="155" spans="1:82" ht="14.4" x14ac:dyDescent="0.25">
      <c r="A155" s="62"/>
      <c r="B155" s="62"/>
      <c r="C155" s="75" t="s">
        <v>821</v>
      </c>
      <c r="D155" s="63"/>
      <c r="E155" s="64"/>
      <c r="F155" s="64"/>
      <c r="G155" s="64"/>
      <c r="H155" s="66"/>
      <c r="I155" s="65"/>
      <c r="J155" s="66"/>
      <c r="K155" s="65"/>
      <c r="L155" s="66">
        <f>L137+L139+L140+L145</f>
        <v>5963.66</v>
      </c>
    </row>
    <row r="156" spans="1:82" ht="14.4" x14ac:dyDescent="0.25">
      <c r="A156" s="62"/>
      <c r="B156" s="62"/>
      <c r="C156" s="62" t="s">
        <v>822</v>
      </c>
      <c r="D156" s="63"/>
      <c r="E156" s="64"/>
      <c r="F156" s="64"/>
      <c r="G156" s="64"/>
      <c r="H156" s="66"/>
      <c r="I156" s="65"/>
      <c r="J156" s="66"/>
      <c r="K156" s="65"/>
      <c r="L156" s="66">
        <f>SUM(AR136:AR159)+SUM(AS136:AS159)+SUM(AT136:AT159)+SUM(AU136:AU159)+SUM(AV136:AV159)</f>
        <v>4741.5499999999993</v>
      </c>
    </row>
    <row r="157" spans="1:82" ht="14.4" x14ac:dyDescent="0.25">
      <c r="A157" s="62"/>
      <c r="B157" s="62" t="s">
        <v>26</v>
      </c>
      <c r="C157" s="62" t="s">
        <v>823</v>
      </c>
      <c r="D157" s="63" t="s">
        <v>120</v>
      </c>
      <c r="E157" s="64">
        <f>Source!BZ954</f>
        <v>103</v>
      </c>
      <c r="F157" s="64"/>
      <c r="G157" s="64">
        <f>Source!AT954</f>
        <v>103</v>
      </c>
      <c r="H157" s="66"/>
      <c r="I157" s="65"/>
      <c r="J157" s="66"/>
      <c r="K157" s="65"/>
      <c r="L157" s="66">
        <f>SUM(AZ136:AZ159)</f>
        <v>4883.8</v>
      </c>
    </row>
    <row r="158" spans="1:82" ht="14.4" x14ac:dyDescent="0.25">
      <c r="A158" s="69"/>
      <c r="B158" s="69" t="s">
        <v>27</v>
      </c>
      <c r="C158" s="69" t="s">
        <v>824</v>
      </c>
      <c r="D158" s="70" t="s">
        <v>120</v>
      </c>
      <c r="E158" s="71">
        <f>Source!CA954</f>
        <v>60</v>
      </c>
      <c r="F158" s="71"/>
      <c r="G158" s="71">
        <f>Source!AU954</f>
        <v>60</v>
      </c>
      <c r="H158" s="72"/>
      <c r="I158" s="73"/>
      <c r="J158" s="72"/>
      <c r="K158" s="73"/>
      <c r="L158" s="72">
        <f>SUM(BA136:BA159)</f>
        <v>2844.93</v>
      </c>
    </row>
    <row r="159" spans="1:82" ht="13.8" x14ac:dyDescent="0.25">
      <c r="C159" s="77" t="s">
        <v>825</v>
      </c>
      <c r="D159" s="77"/>
      <c r="E159" s="77"/>
      <c r="F159" s="77"/>
      <c r="G159" s="77"/>
      <c r="H159" s="77"/>
      <c r="I159" s="78">
        <f>IF(E136&lt;&gt;0,K159/E136, 0)</f>
        <v>6846.1949999999997</v>
      </c>
      <c r="J159" s="78"/>
      <c r="K159" s="78">
        <f>L137+L139+L145+L157+L158+L140</f>
        <v>13692.39</v>
      </c>
      <c r="L159" s="78"/>
      <c r="AD159">
        <f>ROUND((Source!AT954/100)*((ROUND(SUMIF(SmtRes!AQ461:'SmtRes'!AQ474,"=1",SmtRes!AD461:'SmtRes'!AD474)*Source!I954, 2)+ROUND(SUMIF(SmtRes!AQ461:'SmtRes'!AQ474,"=1",SmtRes!AC461:'SmtRes'!AC474)*Source!I954, 2))), 2)</f>
        <v>3146.09</v>
      </c>
      <c r="AE159">
        <f>ROUND((Source!AU954/100)*((ROUND(SUMIF(SmtRes!AQ461:'SmtRes'!AQ474,"=1",SmtRes!AD461:'SmtRes'!AD474)*Source!I954, 2)+ROUND(SUMIF(SmtRes!AQ461:'SmtRes'!AQ474,"=1",SmtRes!AC461:'SmtRes'!AC474)*Source!I954, 2))), 2)</f>
        <v>1832.68</v>
      </c>
      <c r="AN159" s="74">
        <f>L137+L139+L145+L157+L158+L140</f>
        <v>13692.39</v>
      </c>
      <c r="AO159" s="74">
        <f>L139</f>
        <v>1106.71</v>
      </c>
      <c r="AQ159" t="s">
        <v>826</v>
      </c>
      <c r="AR159" s="74">
        <f>L137</f>
        <v>3622.91</v>
      </c>
      <c r="AT159" s="74">
        <f>L140</f>
        <v>1118.6399999999999</v>
      </c>
      <c r="AV159" t="s">
        <v>826</v>
      </c>
      <c r="AW159" s="74">
        <f>L145</f>
        <v>115.39999999999999</v>
      </c>
      <c r="AZ159">
        <f>Source!X954</f>
        <v>4883.8</v>
      </c>
      <c r="BA159">
        <f>Source!Y954</f>
        <v>2844.93</v>
      </c>
      <c r="CD159">
        <v>1</v>
      </c>
    </row>
    <row r="160" spans="1:82" ht="27.6" x14ac:dyDescent="0.25">
      <c r="A160" s="60" t="s">
        <v>206</v>
      </c>
      <c r="B160" s="62" t="s">
        <v>874</v>
      </c>
      <c r="C160" s="62" t="str">
        <f>Source!G966</f>
        <v>Засыпка вручную траншей, пазух котлованов и ям, группа грунтов: 1</v>
      </c>
      <c r="D160" s="63" t="str">
        <f>Source!H966</f>
        <v>100 м3</v>
      </c>
      <c r="E160" s="64">
        <f>Source!K966</f>
        <v>8.3699999999999997E-2</v>
      </c>
      <c r="F160" s="64"/>
      <c r="G160" s="64">
        <f>Source!I966</f>
        <v>8.3699999999999997E-2</v>
      </c>
      <c r="H160" s="66"/>
      <c r="I160" s="65"/>
      <c r="J160" s="66"/>
      <c r="K160" s="65"/>
      <c r="L160" s="66"/>
    </row>
    <row r="161" spans="1:83" ht="14.4" x14ac:dyDescent="0.25">
      <c r="A161" s="61"/>
      <c r="B161" s="64">
        <v>1</v>
      </c>
      <c r="C161" s="61" t="s">
        <v>816</v>
      </c>
      <c r="D161" s="63" t="s">
        <v>568</v>
      </c>
      <c r="E161" s="67"/>
      <c r="F161" s="64"/>
      <c r="G161" s="67">
        <f>Source!U966</f>
        <v>7.4074499999999999</v>
      </c>
      <c r="H161" s="64"/>
      <c r="I161" s="64"/>
      <c r="J161" s="64"/>
      <c r="K161" s="64"/>
      <c r="L161" s="68">
        <f>SUM(L162:L162)-SUMIF(CE162:CE162, 1, L162:L162)</f>
        <v>3019.65</v>
      </c>
    </row>
    <row r="162" spans="1:83" ht="14.4" x14ac:dyDescent="0.25">
      <c r="A162" s="62"/>
      <c r="B162" s="62" t="s">
        <v>686</v>
      </c>
      <c r="C162" s="69" t="s">
        <v>687</v>
      </c>
      <c r="D162" s="70" t="s">
        <v>568</v>
      </c>
      <c r="E162" s="71">
        <v>88.5</v>
      </c>
      <c r="F162" s="71"/>
      <c r="G162" s="71">
        <f>SmtRes!CX489</f>
        <v>7.4074499999999999</v>
      </c>
      <c r="H162" s="72"/>
      <c r="I162" s="73"/>
      <c r="J162" s="72">
        <f>SmtRes!CZ489</f>
        <v>407.65</v>
      </c>
      <c r="K162" s="73"/>
      <c r="L162" s="72">
        <f>SmtRes!DI489</f>
        <v>3019.65</v>
      </c>
    </row>
    <row r="163" spans="1:83" ht="14.4" x14ac:dyDescent="0.25">
      <c r="A163" s="62"/>
      <c r="B163" s="62"/>
      <c r="C163" s="75" t="s">
        <v>821</v>
      </c>
      <c r="D163" s="63"/>
      <c r="E163" s="64"/>
      <c r="F163" s="64"/>
      <c r="G163" s="64"/>
      <c r="H163" s="66"/>
      <c r="I163" s="65"/>
      <c r="J163" s="66"/>
      <c r="K163" s="65"/>
      <c r="L163" s="66">
        <f>L161</f>
        <v>3019.65</v>
      </c>
    </row>
    <row r="164" spans="1:83" ht="14.4" x14ac:dyDescent="0.25">
      <c r="A164" s="62"/>
      <c r="B164" s="62"/>
      <c r="C164" s="62" t="s">
        <v>822</v>
      </c>
      <c r="D164" s="63"/>
      <c r="E164" s="64"/>
      <c r="F164" s="64"/>
      <c r="G164" s="64"/>
      <c r="H164" s="66"/>
      <c r="I164" s="65"/>
      <c r="J164" s="66"/>
      <c r="K164" s="65"/>
      <c r="L164" s="66">
        <f>SUM(AR160:AR167)+SUM(AS160:AS167)+SUM(AT160:AT167)+SUM(AU160:AU167)+SUM(AV160:AV167)</f>
        <v>3019.65</v>
      </c>
    </row>
    <row r="165" spans="1:83" ht="27.6" x14ac:dyDescent="0.25">
      <c r="A165" s="62"/>
      <c r="B165" s="62" t="s">
        <v>214</v>
      </c>
      <c r="C165" s="62" t="s">
        <v>872</v>
      </c>
      <c r="D165" s="63" t="s">
        <v>120</v>
      </c>
      <c r="E165" s="64">
        <f>Source!BZ966</f>
        <v>89</v>
      </c>
      <c r="F165" s="64"/>
      <c r="G165" s="64">
        <f>Source!AT966</f>
        <v>89</v>
      </c>
      <c r="H165" s="66"/>
      <c r="I165" s="65"/>
      <c r="J165" s="66"/>
      <c r="K165" s="65"/>
      <c r="L165" s="66">
        <f>SUM(AZ160:AZ167)</f>
        <v>2687.49</v>
      </c>
    </row>
    <row r="166" spans="1:83" ht="27.6" x14ac:dyDescent="0.25">
      <c r="A166" s="69"/>
      <c r="B166" s="69" t="s">
        <v>215</v>
      </c>
      <c r="C166" s="69" t="s">
        <v>873</v>
      </c>
      <c r="D166" s="70" t="s">
        <v>120</v>
      </c>
      <c r="E166" s="71">
        <f>Source!CA966</f>
        <v>40</v>
      </c>
      <c r="F166" s="71"/>
      <c r="G166" s="71">
        <f>Source!AU966</f>
        <v>40</v>
      </c>
      <c r="H166" s="72"/>
      <c r="I166" s="73"/>
      <c r="J166" s="72"/>
      <c r="K166" s="73"/>
      <c r="L166" s="72">
        <f>SUM(BA160:BA167)</f>
        <v>1207.8599999999999</v>
      </c>
    </row>
    <row r="167" spans="1:83" ht="13.8" x14ac:dyDescent="0.25">
      <c r="C167" s="77" t="s">
        <v>825</v>
      </c>
      <c r="D167" s="77"/>
      <c r="E167" s="77"/>
      <c r="F167" s="77"/>
      <c r="G167" s="77"/>
      <c r="H167" s="77"/>
      <c r="I167" s="78">
        <f>IF(E160&lt;&gt;0,K167/E160, 0)</f>
        <v>82616.48745519713</v>
      </c>
      <c r="J167" s="78"/>
      <c r="K167" s="78">
        <f>L161+L165+L166</f>
        <v>6914.9999999999991</v>
      </c>
      <c r="L167" s="78"/>
      <c r="AD167">
        <f>ROUND((Source!AT966/100)*((ROUND(SUMIF(SmtRes!AQ489:'SmtRes'!AQ489,"=1",SmtRes!AD489:'SmtRes'!AD489)*Source!I966, 2)+ROUND(SUMIF(SmtRes!AQ489:'SmtRes'!AQ489,"=1",SmtRes!AC489:'SmtRes'!AC489)*Source!I966, 2))), 2)</f>
        <v>30.37</v>
      </c>
      <c r="AE167">
        <f>ROUND((Source!AU966/100)*((ROUND(SUMIF(SmtRes!AQ489:'SmtRes'!AQ489,"=1",SmtRes!AD489:'SmtRes'!AD489)*Source!I966, 2)+ROUND(SUMIF(SmtRes!AQ489:'SmtRes'!AQ489,"=1",SmtRes!AC489:'SmtRes'!AC489)*Source!I966, 2))), 2)</f>
        <v>13.65</v>
      </c>
      <c r="AN167" s="74">
        <f>L161+L165+L166</f>
        <v>6914.9999999999991</v>
      </c>
      <c r="AO167">
        <f>0</f>
        <v>0</v>
      </c>
      <c r="AQ167" t="s">
        <v>826</v>
      </c>
      <c r="AR167" s="74">
        <f>L161</f>
        <v>3019.65</v>
      </c>
      <c r="AT167">
        <f>0</f>
        <v>0</v>
      </c>
      <c r="AV167" t="s">
        <v>826</v>
      </c>
      <c r="AW167">
        <f>0</f>
        <v>0</v>
      </c>
      <c r="AZ167">
        <f>Source!X966</f>
        <v>2687.49</v>
      </c>
      <c r="BA167">
        <f>Source!Y966</f>
        <v>1207.8599999999999</v>
      </c>
      <c r="CD167">
        <v>1</v>
      </c>
    </row>
    <row r="168" spans="1:83" ht="55.2" x14ac:dyDescent="0.25">
      <c r="A168" s="60" t="s">
        <v>216</v>
      </c>
      <c r="B168" s="62" t="s">
        <v>943</v>
      </c>
      <c r="C168" s="62" t="str">
        <f>Source!G968</f>
        <v>Засыпка траншей и котлованов с перемещением грунта до 5 м бульдозерами мощностью: 96 кВт (130 л.с.), группа грунтов 1</v>
      </c>
      <c r="D168" s="63" t="str">
        <f>Source!H968</f>
        <v>1000 м3</v>
      </c>
      <c r="E168" s="64">
        <f>Source!K968</f>
        <v>1.9529999999999999E-2</v>
      </c>
      <c r="F168" s="64"/>
      <c r="G168" s="64">
        <f>Source!I968</f>
        <v>1.9529999999999999E-2</v>
      </c>
      <c r="H168" s="66"/>
      <c r="I168" s="65"/>
      <c r="J168" s="66"/>
      <c r="K168" s="65"/>
      <c r="L168" s="66"/>
    </row>
    <row r="169" spans="1:83" ht="14.4" x14ac:dyDescent="0.25">
      <c r="A169" s="61"/>
      <c r="B169" s="64">
        <v>2</v>
      </c>
      <c r="C169" s="61" t="s">
        <v>817</v>
      </c>
      <c r="D169" s="63"/>
      <c r="E169" s="67"/>
      <c r="F169" s="64"/>
      <c r="G169" s="67"/>
      <c r="H169" s="64"/>
      <c r="I169" s="64"/>
      <c r="J169" s="64"/>
      <c r="K169" s="64"/>
      <c r="L169" s="68">
        <f>SUM(L170:L172)-SUMIF(CE170:CE172, 1, L170:L172)</f>
        <v>148.12999999999997</v>
      </c>
    </row>
    <row r="170" spans="1:83" ht="14.4" x14ac:dyDescent="0.25">
      <c r="A170" s="61"/>
      <c r="B170" s="64"/>
      <c r="C170" s="61" t="s">
        <v>820</v>
      </c>
      <c r="D170" s="63" t="s">
        <v>568</v>
      </c>
      <c r="E170" s="67"/>
      <c r="F170" s="64"/>
      <c r="G170" s="67">
        <f>Source!V968</f>
        <v>0.1048761</v>
      </c>
      <c r="H170" s="64"/>
      <c r="I170" s="64"/>
      <c r="J170" s="64"/>
      <c r="K170" s="64"/>
      <c r="L170" s="68">
        <f>SUMIF(CE171:CE172, 1, L171:L172)</f>
        <v>73.64</v>
      </c>
      <c r="CE170">
        <v>1</v>
      </c>
    </row>
    <row r="171" spans="1:83" ht="14.4" x14ac:dyDescent="0.25">
      <c r="A171" s="62"/>
      <c r="B171" s="62" t="s">
        <v>754</v>
      </c>
      <c r="C171" s="62" t="s">
        <v>756</v>
      </c>
      <c r="D171" s="63" t="s">
        <v>574</v>
      </c>
      <c r="E171" s="64">
        <v>5.37</v>
      </c>
      <c r="F171" s="64"/>
      <c r="G171" s="64">
        <f>SmtRes!CX492</f>
        <v>0.1048761</v>
      </c>
      <c r="H171" s="66">
        <f>SmtRes!CZ492</f>
        <v>1061.99</v>
      </c>
      <c r="I171" s="65">
        <f>SmtRes!AJ492</f>
        <v>1.33</v>
      </c>
      <c r="J171" s="66">
        <f>ROUND(H171*I171, 2)</f>
        <v>1412.45</v>
      </c>
      <c r="K171" s="65"/>
      <c r="L171" s="66">
        <f>SmtRes!DG492</f>
        <v>148.13</v>
      </c>
    </row>
    <row r="172" spans="1:83" ht="14.4" x14ac:dyDescent="0.25">
      <c r="A172" s="62"/>
      <c r="B172" s="62" t="s">
        <v>575</v>
      </c>
      <c r="C172" s="69" t="s">
        <v>818</v>
      </c>
      <c r="D172" s="70" t="s">
        <v>568</v>
      </c>
      <c r="E172" s="71">
        <f>SmtRes!DO492*SmtRes!AT492</f>
        <v>5.37</v>
      </c>
      <c r="F172" s="71"/>
      <c r="G172" s="71">
        <f>ROUND(E172*G168, 7)</f>
        <v>0.1048761</v>
      </c>
      <c r="H172" s="72"/>
      <c r="I172" s="73"/>
      <c r="J172" s="72">
        <f>ROUND(SmtRes!AG492/SmtRes!DO492, 2)</f>
        <v>702.18</v>
      </c>
      <c r="K172" s="73"/>
      <c r="L172" s="72">
        <f>SmtRes!DH492</f>
        <v>73.64</v>
      </c>
      <c r="CE172">
        <v>1</v>
      </c>
    </row>
    <row r="173" spans="1:83" ht="14.4" x14ac:dyDescent="0.25">
      <c r="A173" s="62"/>
      <c r="B173" s="62"/>
      <c r="C173" s="75" t="s">
        <v>821</v>
      </c>
      <c r="D173" s="63"/>
      <c r="E173" s="64"/>
      <c r="F173" s="64"/>
      <c r="G173" s="64"/>
      <c r="H173" s="66"/>
      <c r="I173" s="65"/>
      <c r="J173" s="66"/>
      <c r="K173" s="65"/>
      <c r="L173" s="66">
        <f>L169+L170</f>
        <v>221.76999999999998</v>
      </c>
    </row>
    <row r="174" spans="1:83" ht="14.4" x14ac:dyDescent="0.25">
      <c r="A174" s="62"/>
      <c r="B174" s="62"/>
      <c r="C174" s="62" t="s">
        <v>822</v>
      </c>
      <c r="D174" s="63"/>
      <c r="E174" s="64"/>
      <c r="F174" s="64"/>
      <c r="G174" s="64"/>
      <c r="H174" s="66"/>
      <c r="I174" s="65"/>
      <c r="J174" s="66"/>
      <c r="K174" s="65"/>
      <c r="L174" s="66">
        <f>SUM(AR168:AR177)+SUM(AS168:AS177)+SUM(AT168:AT177)+SUM(AU168:AU177)+SUM(AV168:AV177)</f>
        <v>73.64</v>
      </c>
    </row>
    <row r="175" spans="1:83" ht="27.6" x14ac:dyDescent="0.25">
      <c r="A175" s="62"/>
      <c r="B175" s="62" t="s">
        <v>374</v>
      </c>
      <c r="C175" s="62" t="s">
        <v>944</v>
      </c>
      <c r="D175" s="63" t="s">
        <v>120</v>
      </c>
      <c r="E175" s="64">
        <f>Source!BZ968</f>
        <v>92</v>
      </c>
      <c r="F175" s="64"/>
      <c r="G175" s="64">
        <f>Source!AT968</f>
        <v>92</v>
      </c>
      <c r="H175" s="66"/>
      <c r="I175" s="65"/>
      <c r="J175" s="66"/>
      <c r="K175" s="65"/>
      <c r="L175" s="66">
        <f>SUM(AZ168:AZ177)</f>
        <v>67.75</v>
      </c>
    </row>
    <row r="176" spans="1:83" ht="27.6" x14ac:dyDescent="0.25">
      <c r="A176" s="69"/>
      <c r="B176" s="69" t="s">
        <v>375</v>
      </c>
      <c r="C176" s="69" t="s">
        <v>945</v>
      </c>
      <c r="D176" s="70" t="s">
        <v>120</v>
      </c>
      <c r="E176" s="71">
        <f>Source!CA968</f>
        <v>46</v>
      </c>
      <c r="F176" s="71"/>
      <c r="G176" s="71">
        <f>Source!AU968</f>
        <v>46</v>
      </c>
      <c r="H176" s="72"/>
      <c r="I176" s="73"/>
      <c r="J176" s="72"/>
      <c r="K176" s="73"/>
      <c r="L176" s="72">
        <f>SUM(BA168:BA177)</f>
        <v>33.869999999999997</v>
      </c>
    </row>
    <row r="177" spans="1:82" ht="13.8" x14ac:dyDescent="0.25">
      <c r="C177" s="77" t="s">
        <v>825</v>
      </c>
      <c r="D177" s="77"/>
      <c r="E177" s="77"/>
      <c r="F177" s="77"/>
      <c r="G177" s="77"/>
      <c r="H177" s="77"/>
      <c r="I177" s="78">
        <f>IF(E168&lt;&gt;0,K177/E168, 0)</f>
        <v>16558.62775217614</v>
      </c>
      <c r="J177" s="78"/>
      <c r="K177" s="78">
        <f>L169+L175+L176+L170</f>
        <v>323.39</v>
      </c>
      <c r="L177" s="78"/>
      <c r="AD177">
        <f>ROUND((Source!AT968/100)*((ROUND(SUMIF(SmtRes!AQ491:'SmtRes'!AQ492,"=1",SmtRes!AD491:'SmtRes'!AD492)*Source!I968, 2)+ROUND(SUMIF(SmtRes!AQ491:'SmtRes'!AQ492,"=1",SmtRes!AC491:'SmtRes'!AC492)*Source!I968, 2))), 2)</f>
        <v>12.61</v>
      </c>
      <c r="AE177">
        <f>ROUND((Source!AU968/100)*((ROUND(SUMIF(SmtRes!AQ491:'SmtRes'!AQ492,"=1",SmtRes!AD491:'SmtRes'!AD492)*Source!I968, 2)+ROUND(SUMIF(SmtRes!AQ491:'SmtRes'!AQ492,"=1",SmtRes!AC491:'SmtRes'!AC492)*Source!I968, 2))), 2)</f>
        <v>6.31</v>
      </c>
      <c r="AN177" s="74">
        <f>L169+L175+L176+L170</f>
        <v>323.39</v>
      </c>
      <c r="AO177" s="74">
        <f>L169</f>
        <v>148.12999999999997</v>
      </c>
      <c r="AQ177" t="s">
        <v>826</v>
      </c>
      <c r="AR177">
        <f>0</f>
        <v>0</v>
      </c>
      <c r="AT177" s="74">
        <f>L170</f>
        <v>73.64</v>
      </c>
      <c r="AV177" t="s">
        <v>826</v>
      </c>
      <c r="AW177">
        <f>0</f>
        <v>0</v>
      </c>
      <c r="AZ177">
        <f>Source!X968</f>
        <v>67.75</v>
      </c>
      <c r="BA177">
        <f>Source!Y968</f>
        <v>33.869999999999997</v>
      </c>
      <c r="CD177">
        <v>1</v>
      </c>
    </row>
    <row r="178" spans="1:82" ht="41.4" x14ac:dyDescent="0.25">
      <c r="A178" s="60" t="s">
        <v>220</v>
      </c>
      <c r="B178" s="62" t="s">
        <v>946</v>
      </c>
      <c r="C178" s="62" t="str">
        <f>Source!G970</f>
        <v>Заделка концевая в резиновой перчатке для 3-5-жильного кабеля напряжением: до 1 кВ, сечение одной жилы до 120 мм2</v>
      </c>
      <c r="D178" s="63" t="str">
        <f>Source!H970</f>
        <v>ШТ</v>
      </c>
      <c r="E178" s="64">
        <f>Source!K970</f>
        <v>2</v>
      </c>
      <c r="F178" s="64"/>
      <c r="G178" s="64">
        <f>Source!I970</f>
        <v>2</v>
      </c>
      <c r="H178" s="66"/>
      <c r="I178" s="65"/>
      <c r="J178" s="66"/>
      <c r="K178" s="65"/>
      <c r="L178" s="66"/>
    </row>
    <row r="179" spans="1:82" ht="14.4" x14ac:dyDescent="0.25">
      <c r="A179" s="61"/>
      <c r="B179" s="64">
        <v>1</v>
      </c>
      <c r="C179" s="61" t="s">
        <v>816</v>
      </c>
      <c r="D179" s="63" t="s">
        <v>568</v>
      </c>
      <c r="E179" s="67"/>
      <c r="F179" s="64"/>
      <c r="G179" s="67">
        <f>Source!U970</f>
        <v>4.2</v>
      </c>
      <c r="H179" s="64"/>
      <c r="I179" s="64"/>
      <c r="J179" s="64"/>
      <c r="K179" s="64"/>
      <c r="L179" s="68">
        <f>SUM(L180:L180)-SUMIF(CE180:CE180, 1, L180:L180)</f>
        <v>2146.33</v>
      </c>
    </row>
    <row r="180" spans="1:82" ht="14.4" x14ac:dyDescent="0.25">
      <c r="A180" s="62"/>
      <c r="B180" s="62" t="s">
        <v>672</v>
      </c>
      <c r="C180" s="62" t="s">
        <v>673</v>
      </c>
      <c r="D180" s="63" t="s">
        <v>568</v>
      </c>
      <c r="E180" s="64">
        <v>2.1</v>
      </c>
      <c r="F180" s="64"/>
      <c r="G180" s="64">
        <f>SmtRes!CX495</f>
        <v>4.2</v>
      </c>
      <c r="H180" s="66"/>
      <c r="I180" s="65"/>
      <c r="J180" s="66">
        <f>SmtRes!CZ495</f>
        <v>511.03</v>
      </c>
      <c r="K180" s="65"/>
      <c r="L180" s="66">
        <f>SmtRes!DI495</f>
        <v>2146.33</v>
      </c>
    </row>
    <row r="181" spans="1:82" ht="14.4" x14ac:dyDescent="0.25">
      <c r="A181" s="61"/>
      <c r="B181" s="64">
        <v>4</v>
      </c>
      <c r="C181" s="61" t="s">
        <v>830</v>
      </c>
      <c r="D181" s="63"/>
      <c r="E181" s="67"/>
      <c r="F181" s="64"/>
      <c r="G181" s="67"/>
      <c r="H181" s="64"/>
      <c r="I181" s="64"/>
      <c r="J181" s="64"/>
      <c r="K181" s="64"/>
      <c r="L181" s="68">
        <f>SUM(L182:L185)-SUMIF(CE182:CE185, 1, L182:L185)</f>
        <v>235.45000000000002</v>
      </c>
    </row>
    <row r="182" spans="1:82" ht="14.4" x14ac:dyDescent="0.25">
      <c r="A182" s="62"/>
      <c r="B182" s="62" t="s">
        <v>757</v>
      </c>
      <c r="C182" s="62" t="s">
        <v>759</v>
      </c>
      <c r="D182" s="63" t="s">
        <v>51</v>
      </c>
      <c r="E182" s="64">
        <v>8.0000000000000004E-4</v>
      </c>
      <c r="F182" s="64"/>
      <c r="G182" s="64">
        <f>SmtRes!CX496</f>
        <v>1.6000000000000001E-3</v>
      </c>
      <c r="H182" s="66">
        <f>SmtRes!CZ496</f>
        <v>116448.72</v>
      </c>
      <c r="I182" s="65">
        <f>SmtRes!AI496</f>
        <v>1.1499999999999999</v>
      </c>
      <c r="J182" s="66">
        <f>ROUND(H182*I182, 2)</f>
        <v>133916.03</v>
      </c>
      <c r="K182" s="65"/>
      <c r="L182" s="66">
        <f>SmtRes!DF496</f>
        <v>214.27</v>
      </c>
    </row>
    <row r="183" spans="1:82" ht="14.4" x14ac:dyDescent="0.25">
      <c r="A183" s="62"/>
      <c r="B183" s="62" t="s">
        <v>760</v>
      </c>
      <c r="C183" s="62" t="s">
        <v>762</v>
      </c>
      <c r="D183" s="63" t="s">
        <v>51</v>
      </c>
      <c r="E183" s="64">
        <v>1.0000000000000001E-5</v>
      </c>
      <c r="F183" s="64"/>
      <c r="G183" s="64">
        <f>SmtRes!CX497</f>
        <v>2.0000000000000002E-5</v>
      </c>
      <c r="H183" s="66">
        <f>SmtRes!CZ497</f>
        <v>81827.199999999997</v>
      </c>
      <c r="I183" s="65">
        <f>SmtRes!AI497</f>
        <v>1.69</v>
      </c>
      <c r="J183" s="66">
        <f>ROUND(H183*I183, 2)</f>
        <v>138287.97</v>
      </c>
      <c r="K183" s="65"/>
      <c r="L183" s="66">
        <f>SmtRes!DF497</f>
        <v>2.77</v>
      </c>
    </row>
    <row r="184" spans="1:82" ht="14.4" x14ac:dyDescent="0.25">
      <c r="A184" s="62"/>
      <c r="B184" s="62" t="s">
        <v>763</v>
      </c>
      <c r="C184" s="62" t="s">
        <v>765</v>
      </c>
      <c r="D184" s="63" t="s">
        <v>43</v>
      </c>
      <c r="E184" s="64">
        <v>0.15</v>
      </c>
      <c r="F184" s="64"/>
      <c r="G184" s="64">
        <f>SmtRes!CX498</f>
        <v>0.3</v>
      </c>
      <c r="H184" s="66">
        <f>SmtRes!CZ498</f>
        <v>41.38</v>
      </c>
      <c r="I184" s="65">
        <f>SmtRes!AI498</f>
        <v>1.26</v>
      </c>
      <c r="J184" s="66">
        <f>ROUND(H184*I184, 2)</f>
        <v>52.14</v>
      </c>
      <c r="K184" s="65"/>
      <c r="L184" s="66">
        <f>SmtRes!DF498</f>
        <v>15.64</v>
      </c>
    </row>
    <row r="185" spans="1:82" ht="55.2" x14ac:dyDescent="0.25">
      <c r="A185" s="62"/>
      <c r="B185" s="62" t="s">
        <v>741</v>
      </c>
      <c r="C185" s="69" t="s">
        <v>743</v>
      </c>
      <c r="D185" s="70" t="s">
        <v>744</v>
      </c>
      <c r="E185" s="71">
        <v>2.4E-2</v>
      </c>
      <c r="F185" s="71"/>
      <c r="G185" s="71">
        <f>SmtRes!CX499</f>
        <v>4.8000000000000001E-2</v>
      </c>
      <c r="H185" s="72">
        <f>SmtRes!CZ499</f>
        <v>37.71</v>
      </c>
      <c r="I185" s="73">
        <f>SmtRes!AI499</f>
        <v>1.53</v>
      </c>
      <c r="J185" s="72">
        <f>ROUND(H185*I185, 2)</f>
        <v>57.7</v>
      </c>
      <c r="K185" s="73"/>
      <c r="L185" s="72">
        <f>SmtRes!DF499</f>
        <v>2.77</v>
      </c>
    </row>
    <row r="186" spans="1:82" ht="14.4" x14ac:dyDescent="0.25">
      <c r="A186" s="62"/>
      <c r="B186" s="62"/>
      <c r="C186" s="75" t="s">
        <v>821</v>
      </c>
      <c r="D186" s="63"/>
      <c r="E186" s="64"/>
      <c r="F186" s="64"/>
      <c r="G186" s="64"/>
      <c r="H186" s="66"/>
      <c r="I186" s="65"/>
      <c r="J186" s="66"/>
      <c r="K186" s="65"/>
      <c r="L186" s="66">
        <f>L179+L181</f>
        <v>2381.7799999999997</v>
      </c>
    </row>
    <row r="187" spans="1:82" ht="41.4" x14ac:dyDescent="0.25">
      <c r="A187" s="60" t="s">
        <v>876</v>
      </c>
      <c r="B187" s="62" t="str">
        <f>Source!F972</f>
        <v>421/пр_2020_п.75_пп.а</v>
      </c>
      <c r="C187" s="62" t="str">
        <f>Source!G972</f>
        <v>Сметная стоимость вспомогательных ненормируемых материальных ресурсов, не учтенная в сметной норме, 2%</v>
      </c>
      <c r="D187" s="63" t="str">
        <f>Source!H972</f>
        <v>%</v>
      </c>
      <c r="E187" s="64">
        <f>SmtRes!AT500</f>
        <v>2</v>
      </c>
      <c r="F187" s="64"/>
      <c r="G187" s="64">
        <f>Source!I972</f>
        <v>2</v>
      </c>
      <c r="H187" s="66"/>
      <c r="I187" s="65"/>
      <c r="J187" s="66"/>
      <c r="K187" s="65"/>
      <c r="L187" s="66">
        <f>Source!P972</f>
        <v>42.93</v>
      </c>
      <c r="AD187">
        <f>ROUND((Source!AT972/100)*((ROUND(0*Source!I972, 2)+ROUND(0*Source!I972, 2))), 2)</f>
        <v>0</v>
      </c>
      <c r="AE187">
        <f>ROUND((Source!AU972/100)*((ROUND(0*Source!I972, 2)+ROUND(0*Source!I972, 2))), 2)</f>
        <v>0</v>
      </c>
      <c r="AN187">
        <f>L187</f>
        <v>42.93</v>
      </c>
      <c r="AW187">
        <f>L187</f>
        <v>42.93</v>
      </c>
      <c r="AZ187">
        <f>Source!X972</f>
        <v>0</v>
      </c>
      <c r="BA187">
        <f>Source!Y972</f>
        <v>0</v>
      </c>
      <c r="CD187">
        <v>2</v>
      </c>
    </row>
    <row r="188" spans="1:82" ht="14.4" x14ac:dyDescent="0.25">
      <c r="A188" s="62"/>
      <c r="B188" s="62"/>
      <c r="C188" s="62" t="s">
        <v>822</v>
      </c>
      <c r="D188" s="63"/>
      <c r="E188" s="64"/>
      <c r="F188" s="64"/>
      <c r="G188" s="64"/>
      <c r="H188" s="66"/>
      <c r="I188" s="65"/>
      <c r="J188" s="66"/>
      <c r="K188" s="65"/>
      <c r="L188" s="66">
        <f>SUM(AR178:AR191)+SUM(AS178:AS191)+SUM(AT178:AT191)+SUM(AU178:AU191)+SUM(AV178:AV191)</f>
        <v>2146.33</v>
      </c>
    </row>
    <row r="189" spans="1:82" ht="27.6" x14ac:dyDescent="0.25">
      <c r="A189" s="62"/>
      <c r="B189" s="62" t="s">
        <v>115</v>
      </c>
      <c r="C189" s="62" t="s">
        <v>834</v>
      </c>
      <c r="D189" s="63" t="s">
        <v>120</v>
      </c>
      <c r="E189" s="64">
        <f>Source!BZ970</f>
        <v>97</v>
      </c>
      <c r="F189" s="64"/>
      <c r="G189" s="64">
        <f>Source!AT970</f>
        <v>97</v>
      </c>
      <c r="H189" s="66"/>
      <c r="I189" s="65"/>
      <c r="J189" s="66"/>
      <c r="K189" s="65"/>
      <c r="L189" s="66">
        <f>SUM(AZ178:AZ191)</f>
        <v>2081.94</v>
      </c>
    </row>
    <row r="190" spans="1:82" ht="27.6" x14ac:dyDescent="0.25">
      <c r="A190" s="69"/>
      <c r="B190" s="69" t="s">
        <v>116</v>
      </c>
      <c r="C190" s="69" t="s">
        <v>835</v>
      </c>
      <c r="D190" s="70" t="s">
        <v>120</v>
      </c>
      <c r="E190" s="71">
        <f>Source!CA970</f>
        <v>51</v>
      </c>
      <c r="F190" s="71"/>
      <c r="G190" s="71">
        <f>Source!AU970</f>
        <v>51</v>
      </c>
      <c r="H190" s="72"/>
      <c r="I190" s="73"/>
      <c r="J190" s="72"/>
      <c r="K190" s="73"/>
      <c r="L190" s="72">
        <f>SUM(BA178:BA191)</f>
        <v>1094.6300000000001</v>
      </c>
    </row>
    <row r="191" spans="1:82" ht="13.8" x14ac:dyDescent="0.25">
      <c r="C191" s="77" t="s">
        <v>825</v>
      </c>
      <c r="D191" s="77"/>
      <c r="E191" s="77"/>
      <c r="F191" s="77"/>
      <c r="G191" s="77"/>
      <c r="H191" s="77"/>
      <c r="I191" s="78">
        <f>IF(E178&lt;&gt;0,K191/E178, 0)</f>
        <v>2800.64</v>
      </c>
      <c r="J191" s="78"/>
      <c r="K191" s="78">
        <f>L179+L181+L189+L190+SUM(L187:L187)</f>
        <v>5601.28</v>
      </c>
      <c r="L191" s="78"/>
      <c r="AD191">
        <f>ROUND((Source!AT970/100)*((ROUND(SUMIF(SmtRes!AQ495:'SmtRes'!AQ500,"=1",SmtRes!AD495:'SmtRes'!AD500)*Source!I970, 2)+ROUND(SUMIF(SmtRes!AQ495:'SmtRes'!AQ500,"=1",SmtRes!AC495:'SmtRes'!AC500)*Source!I970, 2))), 2)</f>
        <v>991.4</v>
      </c>
      <c r="AE191">
        <f>ROUND((Source!AU970/100)*((ROUND(SUMIF(SmtRes!AQ495:'SmtRes'!AQ500,"=1",SmtRes!AD495:'SmtRes'!AD500)*Source!I970, 2)+ROUND(SUMIF(SmtRes!AQ495:'SmtRes'!AQ500,"=1",SmtRes!AC495:'SmtRes'!AC500)*Source!I970, 2))), 2)</f>
        <v>521.25</v>
      </c>
      <c r="AN191" s="74">
        <f>L179+L181+L189+L190</f>
        <v>5558.3499999999995</v>
      </c>
      <c r="AO191">
        <f>0</f>
        <v>0</v>
      </c>
      <c r="AQ191" t="s">
        <v>826</v>
      </c>
      <c r="AR191" s="74">
        <f>L179</f>
        <v>2146.33</v>
      </c>
      <c r="AT191">
        <f>0</f>
        <v>0</v>
      </c>
      <c r="AV191" t="s">
        <v>826</v>
      </c>
      <c r="AW191" s="74">
        <f>L181</f>
        <v>235.45000000000002</v>
      </c>
      <c r="AZ191">
        <f>Source!X970</f>
        <v>2081.94</v>
      </c>
      <c r="BA191">
        <f>Source!Y970</f>
        <v>1094.6300000000001</v>
      </c>
      <c r="CD191">
        <v>2</v>
      </c>
    </row>
    <row r="192" spans="1:82" ht="43.2" x14ac:dyDescent="0.25">
      <c r="A192" s="87" t="s">
        <v>240</v>
      </c>
      <c r="B192" s="69" t="str">
        <f>Source!F978</f>
        <v>РМР/ЛЮ/133/ВН-220 от 20.08.2023</v>
      </c>
      <c r="C192" s="69" t="s">
        <v>947</v>
      </c>
      <c r="D192" s="70" t="str">
        <f>Source!H978</f>
        <v>шт.</v>
      </c>
      <c r="E192" s="71">
        <f>Source!K978</f>
        <v>2</v>
      </c>
      <c r="F192" s="71"/>
      <c r="G192" s="71">
        <f>Source!I978</f>
        <v>2</v>
      </c>
      <c r="H192" s="72"/>
      <c r="I192" s="73"/>
      <c r="J192" s="72">
        <f>Source!AL978</f>
        <v>4601.6299999999992</v>
      </c>
      <c r="K192" s="73"/>
      <c r="L192" s="72">
        <f>Source!HG978</f>
        <v>9203.26</v>
      </c>
    </row>
    <row r="193" spans="1:82" ht="13.8" x14ac:dyDescent="0.25">
      <c r="C193" s="77" t="s">
        <v>825</v>
      </c>
      <c r="D193" s="77"/>
      <c r="E193" s="77"/>
      <c r="F193" s="77"/>
      <c r="G193" s="77"/>
      <c r="H193" s="77"/>
      <c r="I193" s="78">
        <f>IF(E192&lt;&gt;0,K193/E192, 0)</f>
        <v>4601.63</v>
      </c>
      <c r="J193" s="78"/>
      <c r="K193" s="78">
        <f>L192</f>
        <v>9203.26</v>
      </c>
      <c r="L193" s="78"/>
      <c r="AD193">
        <f>ROUND((Source!AT978/100)*((ROUND(ROUND(Source!AO978,2)*Source!I978, 2)+ROUND(ROUND(Source!AN978,2)*Source!I978, 2))), 2)</f>
        <v>0</v>
      </c>
      <c r="AE193">
        <f>ROUND((Source!AU978/100)*((ROUND(ROUND(Source!AO978,2)*Source!I978, 2)+ROUND(ROUND(Source!AN978,2)*Source!I978, 2))), 2)</f>
        <v>0</v>
      </c>
      <c r="AN193" s="74">
        <f>L192</f>
        <v>9203.26</v>
      </c>
      <c r="AO193">
        <f>0</f>
        <v>0</v>
      </c>
      <c r="AQ193" t="s">
        <v>826</v>
      </c>
      <c r="AR193">
        <f>0</f>
        <v>0</v>
      </c>
      <c r="AT193">
        <f>0</f>
        <v>0</v>
      </c>
      <c r="AV193" t="s">
        <v>826</v>
      </c>
      <c r="AW193" s="74">
        <f>L192</f>
        <v>9203.26</v>
      </c>
      <c r="AX193" s="74">
        <f>L192</f>
        <v>9203.26</v>
      </c>
      <c r="AZ193">
        <f>Source!X978</f>
        <v>0</v>
      </c>
      <c r="BA193">
        <f>Source!Y978</f>
        <v>0</v>
      </c>
      <c r="CD193">
        <v>1</v>
      </c>
    </row>
    <row r="194" spans="1:82" ht="27.6" x14ac:dyDescent="0.25">
      <c r="A194" s="60" t="s">
        <v>248</v>
      </c>
      <c r="B194" s="62" t="s">
        <v>948</v>
      </c>
      <c r="C194" s="62" t="str">
        <f>Source!G980</f>
        <v>Указатель месторасположения трассы кабелей, проложенных в земле</v>
      </c>
      <c r="D194" s="63" t="str">
        <f>Source!H980</f>
        <v>ШТ</v>
      </c>
      <c r="E194" s="64">
        <f>Source!K980</f>
        <v>4</v>
      </c>
      <c r="F194" s="64"/>
      <c r="G194" s="64">
        <f>Source!I980</f>
        <v>4</v>
      </c>
      <c r="H194" s="66"/>
      <c r="I194" s="65"/>
      <c r="J194" s="66"/>
      <c r="K194" s="65"/>
      <c r="L194" s="66"/>
    </row>
    <row r="195" spans="1:82" ht="14.4" x14ac:dyDescent="0.25">
      <c r="A195" s="61"/>
      <c r="B195" s="64">
        <v>1</v>
      </c>
      <c r="C195" s="61" t="s">
        <v>816</v>
      </c>
      <c r="D195" s="63" t="s">
        <v>568</v>
      </c>
      <c r="E195" s="67"/>
      <c r="F195" s="64"/>
      <c r="G195" s="67">
        <f>Source!U980</f>
        <v>2.04</v>
      </c>
      <c r="H195" s="64"/>
      <c r="I195" s="64"/>
      <c r="J195" s="64"/>
      <c r="K195" s="64"/>
      <c r="L195" s="68">
        <f>SUM(L196:L196)-SUMIF(CE196:CE196, 1, L196:L196)</f>
        <v>1042.5</v>
      </c>
    </row>
    <row r="196" spans="1:82" ht="14.4" x14ac:dyDescent="0.25">
      <c r="A196" s="62"/>
      <c r="B196" s="62" t="s">
        <v>672</v>
      </c>
      <c r="C196" s="62" t="s">
        <v>673</v>
      </c>
      <c r="D196" s="63" t="s">
        <v>568</v>
      </c>
      <c r="E196" s="64">
        <v>0.51</v>
      </c>
      <c r="F196" s="64"/>
      <c r="G196" s="64">
        <f>SmtRes!CX513</f>
        <v>2.04</v>
      </c>
      <c r="H196" s="66"/>
      <c r="I196" s="65"/>
      <c r="J196" s="66">
        <f>SmtRes!CZ513</f>
        <v>511.03</v>
      </c>
      <c r="K196" s="65"/>
      <c r="L196" s="66">
        <f>SmtRes!DI513</f>
        <v>1042.5</v>
      </c>
    </row>
    <row r="197" spans="1:82" ht="14.4" x14ac:dyDescent="0.25">
      <c r="A197" s="61"/>
      <c r="B197" s="64">
        <v>4</v>
      </c>
      <c r="C197" s="61" t="s">
        <v>830</v>
      </c>
      <c r="D197" s="63"/>
      <c r="E197" s="67"/>
      <c r="F197" s="64"/>
      <c r="G197" s="67"/>
      <c r="H197" s="64"/>
      <c r="I197" s="64"/>
      <c r="J197" s="64"/>
      <c r="K197" s="64"/>
      <c r="L197" s="68">
        <f>SUM(L198:L200)-SUMIF(CE198:CE200, 1, L198:L200)</f>
        <v>1600.97</v>
      </c>
    </row>
    <row r="198" spans="1:82" ht="41.4" x14ac:dyDescent="0.25">
      <c r="A198" s="62"/>
      <c r="B198" s="62" t="s">
        <v>691</v>
      </c>
      <c r="C198" s="62" t="s">
        <v>693</v>
      </c>
      <c r="D198" s="63" t="s">
        <v>51</v>
      </c>
      <c r="E198" s="64">
        <v>1.06E-3</v>
      </c>
      <c r="F198" s="64"/>
      <c r="G198" s="64">
        <f>SmtRes!CX514</f>
        <v>4.2399999999999998E-3</v>
      </c>
      <c r="H198" s="66"/>
      <c r="I198" s="65"/>
      <c r="J198" s="66">
        <f>SmtRes!CZ514</f>
        <v>51495.86</v>
      </c>
      <c r="K198" s="65"/>
      <c r="L198" s="66">
        <f>SmtRes!DF514</f>
        <v>218.34</v>
      </c>
    </row>
    <row r="199" spans="1:82" ht="55.2" x14ac:dyDescent="0.25">
      <c r="A199" s="62"/>
      <c r="B199" s="62" t="s">
        <v>226</v>
      </c>
      <c r="C199" s="62" t="s">
        <v>227</v>
      </c>
      <c r="D199" s="63" t="s">
        <v>51</v>
      </c>
      <c r="E199" s="64">
        <v>5.0899999999999999E-3</v>
      </c>
      <c r="F199" s="64"/>
      <c r="G199" s="64">
        <f>SmtRes!CX515</f>
        <v>2.036E-2</v>
      </c>
      <c r="H199" s="66"/>
      <c r="I199" s="65"/>
      <c r="J199" s="66">
        <f>SmtRes!CZ515</f>
        <v>49795.86</v>
      </c>
      <c r="K199" s="65"/>
      <c r="L199" s="66">
        <f>SmtRes!DF515</f>
        <v>1013.84</v>
      </c>
    </row>
    <row r="200" spans="1:82" ht="41.4" x14ac:dyDescent="0.25">
      <c r="A200" s="62"/>
      <c r="B200" s="62" t="s">
        <v>766</v>
      </c>
      <c r="C200" s="69" t="s">
        <v>768</v>
      </c>
      <c r="D200" s="70" t="s">
        <v>51</v>
      </c>
      <c r="E200" s="71">
        <v>2.0000000000000001E-4</v>
      </c>
      <c r="F200" s="71"/>
      <c r="G200" s="71">
        <f>SmtRes!CX516</f>
        <v>8.0000000000000004E-4</v>
      </c>
      <c r="H200" s="72">
        <f>SmtRes!CZ516</f>
        <v>360146.05</v>
      </c>
      <c r="I200" s="73">
        <f>SmtRes!AI516</f>
        <v>1.28</v>
      </c>
      <c r="J200" s="72">
        <f>ROUND(H200*I200, 2)</f>
        <v>460986.94</v>
      </c>
      <c r="K200" s="73"/>
      <c r="L200" s="72">
        <f>SmtRes!DF516</f>
        <v>368.79</v>
      </c>
    </row>
    <row r="201" spans="1:82" ht="14.4" x14ac:dyDescent="0.25">
      <c r="A201" s="62"/>
      <c r="B201" s="62"/>
      <c r="C201" s="75" t="s">
        <v>821</v>
      </c>
      <c r="D201" s="63"/>
      <c r="E201" s="64"/>
      <c r="F201" s="64"/>
      <c r="G201" s="64"/>
      <c r="H201" s="66"/>
      <c r="I201" s="65"/>
      <c r="J201" s="66"/>
      <c r="K201" s="65"/>
      <c r="L201" s="66">
        <f>L195+L197</f>
        <v>2643.4700000000003</v>
      </c>
    </row>
    <row r="202" spans="1:82" ht="41.4" x14ac:dyDescent="0.25">
      <c r="A202" s="60" t="s">
        <v>949</v>
      </c>
      <c r="B202" s="62" t="str">
        <f>Source!F982</f>
        <v>421/пр_2020_п.75_пп.а</v>
      </c>
      <c r="C202" s="62" t="str">
        <f>Source!G982</f>
        <v>Сметная стоимость вспомогательных ненормируемых материальных ресурсов, не учтенная в сметной норме, 2%</v>
      </c>
      <c r="D202" s="63" t="str">
        <f>Source!H982</f>
        <v>%</v>
      </c>
      <c r="E202" s="64">
        <f>SmtRes!AT517</f>
        <v>2</v>
      </c>
      <c r="F202" s="64"/>
      <c r="G202" s="64">
        <f>Source!I982</f>
        <v>2</v>
      </c>
      <c r="H202" s="66"/>
      <c r="I202" s="65"/>
      <c r="J202" s="66"/>
      <c r="K202" s="65"/>
      <c r="L202" s="66">
        <f>Source!P982</f>
        <v>20.85</v>
      </c>
      <c r="AD202">
        <f>ROUND((Source!AT982/100)*((ROUND(0*Source!I982, 2)+ROUND(0*Source!I982, 2))), 2)</f>
        <v>0</v>
      </c>
      <c r="AE202">
        <f>ROUND((Source!AU982/100)*((ROUND(0*Source!I982, 2)+ROUND(0*Source!I982, 2))), 2)</f>
        <v>0</v>
      </c>
      <c r="AN202">
        <f>L202</f>
        <v>20.85</v>
      </c>
      <c r="AW202">
        <f>L202</f>
        <v>20.85</v>
      </c>
      <c r="AZ202">
        <f>Source!X982</f>
        <v>0</v>
      </c>
      <c r="BA202">
        <f>Source!Y982</f>
        <v>0</v>
      </c>
      <c r="CD202">
        <v>2</v>
      </c>
    </row>
    <row r="203" spans="1:82" ht="14.4" x14ac:dyDescent="0.25">
      <c r="A203" s="62"/>
      <c r="B203" s="62"/>
      <c r="C203" s="62" t="s">
        <v>822</v>
      </c>
      <c r="D203" s="63"/>
      <c r="E203" s="64"/>
      <c r="F203" s="64"/>
      <c r="G203" s="64"/>
      <c r="H203" s="66"/>
      <c r="I203" s="65"/>
      <c r="J203" s="66"/>
      <c r="K203" s="65"/>
      <c r="L203" s="66">
        <f>SUM(AR194:AR206)+SUM(AS194:AS206)+SUM(AT194:AT206)+SUM(AU194:AU206)+SUM(AV194:AV206)</f>
        <v>1042.5</v>
      </c>
    </row>
    <row r="204" spans="1:82" ht="27.6" x14ac:dyDescent="0.25">
      <c r="A204" s="62"/>
      <c r="B204" s="62" t="s">
        <v>115</v>
      </c>
      <c r="C204" s="62" t="s">
        <v>834</v>
      </c>
      <c r="D204" s="63" t="s">
        <v>120</v>
      </c>
      <c r="E204" s="64">
        <f>Source!BZ980</f>
        <v>97</v>
      </c>
      <c r="F204" s="64"/>
      <c r="G204" s="64">
        <f>Source!AT980</f>
        <v>97</v>
      </c>
      <c r="H204" s="66"/>
      <c r="I204" s="65"/>
      <c r="J204" s="66"/>
      <c r="K204" s="65"/>
      <c r="L204" s="66">
        <f>SUM(AZ194:AZ206)</f>
        <v>1011.23</v>
      </c>
    </row>
    <row r="205" spans="1:82" ht="27.6" x14ac:dyDescent="0.25">
      <c r="A205" s="69"/>
      <c r="B205" s="69" t="s">
        <v>116</v>
      </c>
      <c r="C205" s="69" t="s">
        <v>835</v>
      </c>
      <c r="D205" s="70" t="s">
        <v>120</v>
      </c>
      <c r="E205" s="71">
        <f>Source!CA980</f>
        <v>51</v>
      </c>
      <c r="F205" s="71"/>
      <c r="G205" s="71">
        <f>Source!AU980</f>
        <v>51</v>
      </c>
      <c r="H205" s="72"/>
      <c r="I205" s="73"/>
      <c r="J205" s="72"/>
      <c r="K205" s="73"/>
      <c r="L205" s="72">
        <f>SUM(BA194:BA206)</f>
        <v>531.67999999999995</v>
      </c>
    </row>
    <row r="206" spans="1:82" ht="13.8" x14ac:dyDescent="0.25">
      <c r="C206" s="77" t="s">
        <v>825</v>
      </c>
      <c r="D206" s="77"/>
      <c r="E206" s="77"/>
      <c r="F206" s="77"/>
      <c r="G206" s="77"/>
      <c r="H206" s="77"/>
      <c r="I206" s="78">
        <f>IF(E194&lt;&gt;0,K206/E194, 0)</f>
        <v>1051.8075000000001</v>
      </c>
      <c r="J206" s="78"/>
      <c r="K206" s="78">
        <f>L195+L197+L204+L205+SUM(L202:L202)</f>
        <v>4207.2300000000005</v>
      </c>
      <c r="L206" s="78"/>
      <c r="AD206">
        <f>ROUND((Source!AT980/100)*((ROUND(SUMIF(SmtRes!AQ513:'SmtRes'!AQ517,"=1",SmtRes!AD513:'SmtRes'!AD517)*Source!I980, 2)+ROUND(SUMIF(SmtRes!AQ513:'SmtRes'!AQ517,"=1",SmtRes!AC513:'SmtRes'!AC517)*Source!I980, 2))), 2)</f>
        <v>1982.8</v>
      </c>
      <c r="AE206">
        <f>ROUND((Source!AU980/100)*((ROUND(SUMIF(SmtRes!AQ513:'SmtRes'!AQ517,"=1",SmtRes!AD513:'SmtRes'!AD517)*Source!I980, 2)+ROUND(SUMIF(SmtRes!AQ513:'SmtRes'!AQ517,"=1",SmtRes!AC513:'SmtRes'!AC517)*Source!I980, 2))), 2)</f>
        <v>1042.5</v>
      </c>
      <c r="AN206" s="74">
        <f>L195+L197+L204+L205</f>
        <v>4186.38</v>
      </c>
      <c r="AO206">
        <f>0</f>
        <v>0</v>
      </c>
      <c r="AQ206" t="s">
        <v>826</v>
      </c>
      <c r="AR206" s="74">
        <f>L195</f>
        <v>1042.5</v>
      </c>
      <c r="AT206">
        <f>0</f>
        <v>0</v>
      </c>
      <c r="AV206" t="s">
        <v>826</v>
      </c>
      <c r="AW206" s="74">
        <f>L197</f>
        <v>1600.97</v>
      </c>
      <c r="AZ206">
        <f>Source!X980</f>
        <v>1011.23</v>
      </c>
      <c r="BA206">
        <f>Source!Y980</f>
        <v>531.67999999999995</v>
      </c>
      <c r="CD206">
        <v>2</v>
      </c>
    </row>
    <row r="207" spans="1:82" ht="41.4" x14ac:dyDescent="0.25">
      <c r="A207" s="87" t="s">
        <v>252</v>
      </c>
      <c r="B207" s="69" t="str">
        <f>Source!F984</f>
        <v>01.5.03.03-1050</v>
      </c>
      <c r="C207" s="69" t="str">
        <f>Source!G984</f>
        <v>Указатель визуальной информации коммунальных сетей, размеры 170х120х15 мм</v>
      </c>
      <c r="D207" s="70" t="str">
        <f>Source!H984</f>
        <v>ШТ</v>
      </c>
      <c r="E207" s="71">
        <f>Source!K984</f>
        <v>4</v>
      </c>
      <c r="F207" s="71"/>
      <c r="G207" s="71">
        <f>Source!I984</f>
        <v>4</v>
      </c>
      <c r="H207" s="72">
        <f>Source!AL984</f>
        <v>199.11</v>
      </c>
      <c r="I207" s="73">
        <f>IF(Source!BC984&lt;&gt; 0, Source!BC984, 1)</f>
        <v>1.1599999999999999</v>
      </c>
      <c r="J207" s="72">
        <f>ROUND(H207*I207, 2)</f>
        <v>230.97</v>
      </c>
      <c r="K207" s="73"/>
      <c r="L207" s="72">
        <f>Source!P984</f>
        <v>923.88</v>
      </c>
    </row>
    <row r="208" spans="1:82" ht="13.8" x14ac:dyDescent="0.25">
      <c r="C208" s="77" t="s">
        <v>825</v>
      </c>
      <c r="D208" s="77"/>
      <c r="E208" s="77"/>
      <c r="F208" s="77"/>
      <c r="G208" s="77"/>
      <c r="H208" s="77"/>
      <c r="I208" s="78">
        <f>IF(E207&lt;&gt;0,K208/E207, 0)</f>
        <v>230.97</v>
      </c>
      <c r="J208" s="78"/>
      <c r="K208" s="78">
        <f>L207</f>
        <v>923.88</v>
      </c>
      <c r="L208" s="78"/>
      <c r="AD208">
        <f>ROUND((Source!AT984/100)*((ROUND(ROUND(Source!AO984,2)*Source!I984, 2)+ROUND(ROUND(Source!AN984,2)*Source!I984, 2))), 2)</f>
        <v>0</v>
      </c>
      <c r="AE208">
        <f>ROUND((Source!AU984/100)*((ROUND(ROUND(Source!AO984,2)*Source!I984, 2)+ROUND(ROUND(Source!AN984,2)*Source!I984, 2))), 2)</f>
        <v>0</v>
      </c>
      <c r="AN208" s="74">
        <f>L207</f>
        <v>923.88</v>
      </c>
      <c r="AO208">
        <f>0</f>
        <v>0</v>
      </c>
      <c r="AQ208" t="s">
        <v>826</v>
      </c>
      <c r="AR208">
        <f>0</f>
        <v>0</v>
      </c>
      <c r="AT208">
        <f>0</f>
        <v>0</v>
      </c>
      <c r="AV208" t="s">
        <v>826</v>
      </c>
      <c r="AW208" s="74">
        <f>L207</f>
        <v>923.88</v>
      </c>
      <c r="AZ208">
        <f>Source!X984</f>
        <v>0</v>
      </c>
      <c r="BA208">
        <f>Source!Y984</f>
        <v>0</v>
      </c>
      <c r="CD208">
        <v>1</v>
      </c>
    </row>
    <row r="209" spans="1:83" ht="14.4" x14ac:dyDescent="0.25">
      <c r="A209" s="60" t="s">
        <v>256</v>
      </c>
      <c r="B209" s="62" t="s">
        <v>832</v>
      </c>
      <c r="C209" s="62" t="str">
        <f>Source!G986</f>
        <v>Зажим наборный без кожуха</v>
      </c>
      <c r="D209" s="63" t="str">
        <f>Source!H986</f>
        <v>100 ШТ</v>
      </c>
      <c r="E209" s="64">
        <f>Source!K986</f>
        <v>0.14000000000000001</v>
      </c>
      <c r="F209" s="64"/>
      <c r="G209" s="64">
        <f>Source!I986</f>
        <v>0.14000000000000001</v>
      </c>
      <c r="H209" s="66"/>
      <c r="I209" s="65"/>
      <c r="J209" s="66"/>
      <c r="K209" s="65"/>
      <c r="L209" s="66"/>
    </row>
    <row r="210" spans="1:83" ht="14.4" x14ac:dyDescent="0.25">
      <c r="A210" s="61"/>
      <c r="B210" s="64">
        <v>1</v>
      </c>
      <c r="C210" s="61" t="s">
        <v>816</v>
      </c>
      <c r="D210" s="63" t="s">
        <v>568</v>
      </c>
      <c r="E210" s="67"/>
      <c r="F210" s="64"/>
      <c r="G210" s="67">
        <f>Source!U986</f>
        <v>5.7679999999999998</v>
      </c>
      <c r="H210" s="64"/>
      <c r="I210" s="64"/>
      <c r="J210" s="64"/>
      <c r="K210" s="64"/>
      <c r="L210" s="68">
        <f>SUM(L211:L211)-SUMIF(CE211:CE211, 1, L211:L211)</f>
        <v>3015.11</v>
      </c>
    </row>
    <row r="211" spans="1:83" ht="14.4" x14ac:dyDescent="0.25">
      <c r="A211" s="62"/>
      <c r="B211" s="62" t="s">
        <v>642</v>
      </c>
      <c r="C211" s="62" t="s">
        <v>643</v>
      </c>
      <c r="D211" s="63" t="s">
        <v>568</v>
      </c>
      <c r="E211" s="64">
        <v>41.2</v>
      </c>
      <c r="F211" s="64"/>
      <c r="G211" s="64">
        <f>SmtRes!CX523</f>
        <v>5.7679999999999998</v>
      </c>
      <c r="H211" s="66"/>
      <c r="I211" s="65"/>
      <c r="J211" s="66">
        <f>SmtRes!CZ523</f>
        <v>522.73</v>
      </c>
      <c r="K211" s="65"/>
      <c r="L211" s="66">
        <f>SmtRes!DI523</f>
        <v>3015.11</v>
      </c>
    </row>
    <row r="212" spans="1:83" ht="14.4" x14ac:dyDescent="0.25">
      <c r="A212" s="61"/>
      <c r="B212" s="64">
        <v>2</v>
      </c>
      <c r="C212" s="61" t="s">
        <v>817</v>
      </c>
      <c r="D212" s="63"/>
      <c r="E212" s="67"/>
      <c r="F212" s="64"/>
      <c r="G212" s="67"/>
      <c r="H212" s="64"/>
      <c r="I212" s="64"/>
      <c r="J212" s="64"/>
      <c r="K212" s="64"/>
      <c r="L212" s="68">
        <f>SUM(L213:L218)-SUMIF(CE213:CE218, 1, L213:L218)</f>
        <v>29.499999999999993</v>
      </c>
    </row>
    <row r="213" spans="1:83" ht="14.4" x14ac:dyDescent="0.25">
      <c r="A213" s="61"/>
      <c r="B213" s="64"/>
      <c r="C213" s="61" t="s">
        <v>820</v>
      </c>
      <c r="D213" s="63" t="s">
        <v>568</v>
      </c>
      <c r="E213" s="67"/>
      <c r="F213" s="64"/>
      <c r="G213" s="67">
        <f>Source!V986</f>
        <v>2.8000000000000001E-2</v>
      </c>
      <c r="H213" s="64"/>
      <c r="I213" s="64"/>
      <c r="J213" s="64"/>
      <c r="K213" s="64"/>
      <c r="L213" s="68">
        <f>SUMIF(CE214:CE218, 1, L214:L218)</f>
        <v>17.149999999999999</v>
      </c>
      <c r="CE213">
        <v>1</v>
      </c>
    </row>
    <row r="214" spans="1:83" ht="27.6" x14ac:dyDescent="0.25">
      <c r="A214" s="62"/>
      <c r="B214" s="62" t="s">
        <v>571</v>
      </c>
      <c r="C214" s="62" t="s">
        <v>573</v>
      </c>
      <c r="D214" s="63" t="s">
        <v>574</v>
      </c>
      <c r="E214" s="64">
        <v>0.1</v>
      </c>
      <c r="F214" s="64"/>
      <c r="G214" s="64">
        <f>SmtRes!CX525</f>
        <v>1.4E-2</v>
      </c>
      <c r="H214" s="66"/>
      <c r="I214" s="65"/>
      <c r="J214" s="66">
        <f>SmtRes!CZ525</f>
        <v>1488.78</v>
      </c>
      <c r="K214" s="65"/>
      <c r="L214" s="66">
        <f>SmtRes!DG525</f>
        <v>20.84</v>
      </c>
    </row>
    <row r="215" spans="1:83" ht="14.4" x14ac:dyDescent="0.25">
      <c r="A215" s="62"/>
      <c r="B215" s="62" t="s">
        <v>575</v>
      </c>
      <c r="C215" s="62" t="s">
        <v>818</v>
      </c>
      <c r="D215" s="63" t="s">
        <v>568</v>
      </c>
      <c r="E215" s="64">
        <f>SmtRes!DO525*SmtRes!AT525</f>
        <v>0.1</v>
      </c>
      <c r="F215" s="64"/>
      <c r="G215" s="64">
        <f>ROUND(E215*G209, 7)</f>
        <v>1.4E-2</v>
      </c>
      <c r="H215" s="66"/>
      <c r="I215" s="65"/>
      <c r="J215" s="66">
        <f>ROUND(SmtRes!AG525/SmtRes!DO525, 2)</f>
        <v>702.18</v>
      </c>
      <c r="K215" s="65"/>
      <c r="L215" s="66">
        <f>SmtRes!DH525</f>
        <v>9.83</v>
      </c>
      <c r="CE215">
        <v>1</v>
      </c>
    </row>
    <row r="216" spans="1:83" ht="27.6" x14ac:dyDescent="0.25">
      <c r="A216" s="62"/>
      <c r="B216" s="62" t="s">
        <v>589</v>
      </c>
      <c r="C216" s="62" t="s">
        <v>591</v>
      </c>
      <c r="D216" s="63" t="s">
        <v>574</v>
      </c>
      <c r="E216" s="64">
        <v>0.1</v>
      </c>
      <c r="F216" s="64"/>
      <c r="G216" s="64">
        <f>SmtRes!CX526</f>
        <v>1.4E-2</v>
      </c>
      <c r="H216" s="66"/>
      <c r="I216" s="65"/>
      <c r="J216" s="66">
        <f>SmtRes!CZ526</f>
        <v>572.77</v>
      </c>
      <c r="K216" s="65"/>
      <c r="L216" s="66">
        <f>SmtRes!DG526</f>
        <v>8.02</v>
      </c>
    </row>
    <row r="217" spans="1:83" ht="14.4" x14ac:dyDescent="0.25">
      <c r="A217" s="62"/>
      <c r="B217" s="62" t="s">
        <v>582</v>
      </c>
      <c r="C217" s="62" t="s">
        <v>819</v>
      </c>
      <c r="D217" s="63" t="s">
        <v>568</v>
      </c>
      <c r="E217" s="64">
        <f>SmtRes!DO526*SmtRes!AT526</f>
        <v>0.1</v>
      </c>
      <c r="F217" s="64"/>
      <c r="G217" s="64">
        <f>ROUND(E217*G209, 7)</f>
        <v>1.4E-2</v>
      </c>
      <c r="H217" s="66"/>
      <c r="I217" s="65"/>
      <c r="J217" s="66">
        <f>ROUND(SmtRes!AG526/SmtRes!DO526, 2)</f>
        <v>522.73</v>
      </c>
      <c r="K217" s="65"/>
      <c r="L217" s="66">
        <f>SmtRes!DH526</f>
        <v>7.32</v>
      </c>
      <c r="CE217">
        <v>1</v>
      </c>
    </row>
    <row r="218" spans="1:83" ht="27.6" x14ac:dyDescent="0.25">
      <c r="A218" s="62"/>
      <c r="B218" s="62" t="s">
        <v>644</v>
      </c>
      <c r="C218" s="62" t="s">
        <v>646</v>
      </c>
      <c r="D218" s="63" t="s">
        <v>574</v>
      </c>
      <c r="E218" s="64">
        <v>0.16</v>
      </c>
      <c r="F218" s="64"/>
      <c r="G218" s="64">
        <f>SmtRes!CX527</f>
        <v>2.24E-2</v>
      </c>
      <c r="H218" s="66"/>
      <c r="I218" s="65"/>
      <c r="J218" s="66">
        <f>SmtRes!CZ527</f>
        <v>28.51</v>
      </c>
      <c r="K218" s="65"/>
      <c r="L218" s="66">
        <f>SmtRes!DG527</f>
        <v>0.64</v>
      </c>
    </row>
    <row r="219" spans="1:83" ht="14.4" x14ac:dyDescent="0.25">
      <c r="A219" s="61"/>
      <c r="B219" s="64">
        <v>4</v>
      </c>
      <c r="C219" s="61" t="s">
        <v>830</v>
      </c>
      <c r="D219" s="63"/>
      <c r="E219" s="67"/>
      <c r="F219" s="64"/>
      <c r="G219" s="67"/>
      <c r="H219" s="64"/>
      <c r="I219" s="64"/>
      <c r="J219" s="64"/>
      <c r="K219" s="64"/>
      <c r="L219" s="68">
        <f>SUM(L220:L222)-SUMIF(CE220:CE222, 1, L220:L222)</f>
        <v>37.39</v>
      </c>
    </row>
    <row r="220" spans="1:83" ht="41.4" x14ac:dyDescent="0.25">
      <c r="A220" s="62"/>
      <c r="B220" s="62" t="s">
        <v>647</v>
      </c>
      <c r="C220" s="62" t="s">
        <v>649</v>
      </c>
      <c r="D220" s="63" t="s">
        <v>51</v>
      </c>
      <c r="E220" s="64">
        <v>3.0000000000000001E-3</v>
      </c>
      <c r="F220" s="64"/>
      <c r="G220" s="64">
        <f>SmtRes!CX528</f>
        <v>4.2000000000000002E-4</v>
      </c>
      <c r="H220" s="66">
        <f>SmtRes!CZ528</f>
        <v>70310.45</v>
      </c>
      <c r="I220" s="65">
        <f>SmtRes!AI528</f>
        <v>0.83</v>
      </c>
      <c r="J220" s="66">
        <f>ROUND(H220*I220, 2)</f>
        <v>58357.67</v>
      </c>
      <c r="K220" s="65"/>
      <c r="L220" s="66">
        <f>SmtRes!DF528</f>
        <v>24.51</v>
      </c>
    </row>
    <row r="221" spans="1:83" ht="27.6" x14ac:dyDescent="0.25">
      <c r="A221" s="62"/>
      <c r="B221" s="62" t="s">
        <v>650</v>
      </c>
      <c r="C221" s="62" t="s">
        <v>652</v>
      </c>
      <c r="D221" s="63" t="s">
        <v>43</v>
      </c>
      <c r="E221" s="64">
        <v>0.8</v>
      </c>
      <c r="F221" s="64"/>
      <c r="G221" s="64">
        <f>SmtRes!CX529</f>
        <v>0.112</v>
      </c>
      <c r="H221" s="66">
        <f>SmtRes!CZ529</f>
        <v>79.88</v>
      </c>
      <c r="I221" s="65">
        <f>SmtRes!AI529</f>
        <v>1.44</v>
      </c>
      <c r="J221" s="66">
        <f>ROUND(H221*I221, 2)</f>
        <v>115.03</v>
      </c>
      <c r="K221" s="65"/>
      <c r="L221" s="66">
        <f>SmtRes!DF529</f>
        <v>12.88</v>
      </c>
    </row>
    <row r="222" spans="1:83" ht="14.4" x14ac:dyDescent="0.25">
      <c r="A222" s="62"/>
      <c r="B222" s="62" t="s">
        <v>653</v>
      </c>
      <c r="C222" s="69" t="s">
        <v>655</v>
      </c>
      <c r="D222" s="70" t="s">
        <v>111</v>
      </c>
      <c r="E222" s="71">
        <v>0</v>
      </c>
      <c r="F222" s="71"/>
      <c r="G222" s="71">
        <f>SmtRes!CX530</f>
        <v>0</v>
      </c>
      <c r="H222" s="72">
        <f>SmtRes!CZ530</f>
        <v>896.51</v>
      </c>
      <c r="I222" s="73">
        <f>SmtRes!AI530</f>
        <v>1.1399999999999999</v>
      </c>
      <c r="J222" s="72">
        <f>ROUND(H222*I222, 2)</f>
        <v>1022.02</v>
      </c>
      <c r="K222" s="73"/>
      <c r="L222" s="72">
        <f>SmtRes!DF530</f>
        <v>0</v>
      </c>
    </row>
    <row r="223" spans="1:83" ht="14.4" x14ac:dyDescent="0.25">
      <c r="A223" s="62"/>
      <c r="B223" s="62"/>
      <c r="C223" s="75" t="s">
        <v>821</v>
      </c>
      <c r="D223" s="63"/>
      <c r="E223" s="64"/>
      <c r="F223" s="64"/>
      <c r="G223" s="64"/>
      <c r="H223" s="66"/>
      <c r="I223" s="65"/>
      <c r="J223" s="66"/>
      <c r="K223" s="65"/>
      <c r="L223" s="66">
        <f>L210+L212+L213+L219</f>
        <v>3099.15</v>
      </c>
    </row>
    <row r="224" spans="1:83" ht="41.4" x14ac:dyDescent="0.25">
      <c r="A224" s="60" t="s">
        <v>950</v>
      </c>
      <c r="B224" s="62" t="str">
        <f>Source!F988</f>
        <v>421/пр_2020_п.75_пп.а</v>
      </c>
      <c r="C224" s="62" t="str">
        <f>Source!G988</f>
        <v>Сметная стоимость вспомогательных ненормируемых материальных ресурсов, не учтенная в сметной норме, 2%</v>
      </c>
      <c r="D224" s="63" t="str">
        <f>Source!H988</f>
        <v>%</v>
      </c>
      <c r="E224" s="64">
        <f>SmtRes!AT531</f>
        <v>2</v>
      </c>
      <c r="F224" s="64"/>
      <c r="G224" s="64">
        <f>Source!I988</f>
        <v>2</v>
      </c>
      <c r="H224" s="66"/>
      <c r="I224" s="65"/>
      <c r="J224" s="66"/>
      <c r="K224" s="65"/>
      <c r="L224" s="66">
        <f>Source!P988</f>
        <v>60.3</v>
      </c>
      <c r="AD224">
        <f>ROUND((Source!AT988/100)*((ROUND(0*Source!I988, 2)+ROUND(0*Source!I988, 2))), 2)</f>
        <v>0</v>
      </c>
      <c r="AE224">
        <f>ROUND((Source!AU988/100)*((ROUND(0*Source!I988, 2)+ROUND(0*Source!I988, 2))), 2)</f>
        <v>0</v>
      </c>
      <c r="AN224">
        <f>L224</f>
        <v>60.3</v>
      </c>
      <c r="AW224">
        <f>L224</f>
        <v>60.3</v>
      </c>
      <c r="AZ224">
        <f>Source!X988</f>
        <v>0</v>
      </c>
      <c r="BA224">
        <f>Source!Y988</f>
        <v>0</v>
      </c>
      <c r="CD224">
        <v>2</v>
      </c>
    </row>
    <row r="225" spans="1:82" ht="14.4" x14ac:dyDescent="0.25">
      <c r="A225" s="62"/>
      <c r="B225" s="62"/>
      <c r="C225" s="62" t="s">
        <v>822</v>
      </c>
      <c r="D225" s="63"/>
      <c r="E225" s="64"/>
      <c r="F225" s="64"/>
      <c r="G225" s="64"/>
      <c r="H225" s="66"/>
      <c r="I225" s="65"/>
      <c r="J225" s="66"/>
      <c r="K225" s="65"/>
      <c r="L225" s="66">
        <f>SUM(AR209:AR228)+SUM(AS209:AS228)+SUM(AT209:AT228)+SUM(AU209:AU228)+SUM(AV209:AV228)</f>
        <v>3032.26</v>
      </c>
    </row>
    <row r="226" spans="1:82" ht="27.6" x14ac:dyDescent="0.25">
      <c r="A226" s="62"/>
      <c r="B226" s="62" t="s">
        <v>115</v>
      </c>
      <c r="C226" s="62" t="s">
        <v>834</v>
      </c>
      <c r="D226" s="63" t="s">
        <v>120</v>
      </c>
      <c r="E226" s="64">
        <f>Source!BZ986</f>
        <v>97</v>
      </c>
      <c r="F226" s="64"/>
      <c r="G226" s="64">
        <f>Source!AT986</f>
        <v>97</v>
      </c>
      <c r="H226" s="66"/>
      <c r="I226" s="65"/>
      <c r="J226" s="66"/>
      <c r="K226" s="65"/>
      <c r="L226" s="66">
        <f>SUM(AZ209:AZ228)</f>
        <v>2941.29</v>
      </c>
    </row>
    <row r="227" spans="1:82" ht="27.6" x14ac:dyDescent="0.25">
      <c r="A227" s="69"/>
      <c r="B227" s="69" t="s">
        <v>116</v>
      </c>
      <c r="C227" s="69" t="s">
        <v>835</v>
      </c>
      <c r="D227" s="70" t="s">
        <v>120</v>
      </c>
      <c r="E227" s="71">
        <f>Source!CA986</f>
        <v>51</v>
      </c>
      <c r="F227" s="71"/>
      <c r="G227" s="71">
        <f>Source!AU986</f>
        <v>51</v>
      </c>
      <c r="H227" s="72"/>
      <c r="I227" s="73"/>
      <c r="J227" s="72"/>
      <c r="K227" s="73"/>
      <c r="L227" s="72">
        <f>SUM(BA209:BA228)</f>
        <v>1546.45</v>
      </c>
    </row>
    <row r="228" spans="1:82" ht="13.8" x14ac:dyDescent="0.25">
      <c r="C228" s="77" t="s">
        <v>825</v>
      </c>
      <c r="D228" s="77"/>
      <c r="E228" s="77"/>
      <c r="F228" s="77"/>
      <c r="G228" s="77"/>
      <c r="H228" s="77"/>
      <c r="I228" s="78">
        <f>IF(E209&lt;&gt;0,K228/E209, 0)</f>
        <v>54622.785714285703</v>
      </c>
      <c r="J228" s="78"/>
      <c r="K228" s="78">
        <f>L210+L212+L219+L226+L227+L213+SUM(L224:L224)</f>
        <v>7647.19</v>
      </c>
      <c r="L228" s="78"/>
      <c r="AD228">
        <f>ROUND((Source!AT986/100)*((ROUND(SUMIF(SmtRes!AQ523:'SmtRes'!AQ531,"=1",SmtRes!AD523:'SmtRes'!AD531)*Source!I986, 2)+ROUND(SUMIF(SmtRes!AQ523:'SmtRes'!AQ531,"=1",SmtRes!AC523:'SmtRes'!AC531)*Source!I986, 2))), 2)</f>
        <v>237.33</v>
      </c>
      <c r="AE228">
        <f>ROUND((Source!AU986/100)*((ROUND(SUMIF(SmtRes!AQ523:'SmtRes'!AQ531,"=1",SmtRes!AD523:'SmtRes'!AD531)*Source!I986, 2)+ROUND(SUMIF(SmtRes!AQ523:'SmtRes'!AQ531,"=1",SmtRes!AC523:'SmtRes'!AC531)*Source!I986, 2))), 2)</f>
        <v>124.78</v>
      </c>
      <c r="AN228" s="74">
        <f>L210+L212+L219+L226+L227+L213</f>
        <v>7586.8899999999994</v>
      </c>
      <c r="AO228" s="74">
        <f>L212</f>
        <v>29.499999999999993</v>
      </c>
      <c r="AQ228" t="s">
        <v>826</v>
      </c>
      <c r="AR228" s="74">
        <f>L210</f>
        <v>3015.11</v>
      </c>
      <c r="AT228" s="74">
        <f>L213</f>
        <v>17.149999999999999</v>
      </c>
      <c r="AV228" t="s">
        <v>826</v>
      </c>
      <c r="AW228" s="74">
        <f>L219</f>
        <v>37.39</v>
      </c>
      <c r="AZ228">
        <f>Source!X986</f>
        <v>2941.29</v>
      </c>
      <c r="BA228">
        <f>Source!Y986</f>
        <v>1546.45</v>
      </c>
      <c r="CD228">
        <v>2</v>
      </c>
    </row>
    <row r="230" spans="1:82" ht="13.8" x14ac:dyDescent="0.25">
      <c r="A230" s="81"/>
      <c r="B230" s="82"/>
      <c r="C230" s="83" t="s">
        <v>844</v>
      </c>
      <c r="D230" s="83"/>
      <c r="E230" s="83"/>
      <c r="F230" s="83"/>
      <c r="G230" s="83"/>
      <c r="H230" s="83"/>
      <c r="I230" s="68"/>
      <c r="J230" s="81"/>
      <c r="K230" s="84"/>
      <c r="L230" s="68">
        <f>L232+L233+L239+L243</f>
        <v>74523.34</v>
      </c>
    </row>
    <row r="231" spans="1:82" ht="13.8" x14ac:dyDescent="0.25">
      <c r="A231" s="76"/>
      <c r="B231" s="79"/>
      <c r="C231" s="85" t="s">
        <v>845</v>
      </c>
      <c r="D231" s="80"/>
      <c r="E231" s="80"/>
      <c r="F231" s="80"/>
      <c r="G231" s="80"/>
      <c r="H231" s="80"/>
      <c r="I231" s="66"/>
      <c r="J231" s="76"/>
      <c r="K231" s="64"/>
      <c r="L231" s="66"/>
    </row>
    <row r="232" spans="1:82" ht="13.8" x14ac:dyDescent="0.25">
      <c r="A232" s="76"/>
      <c r="B232" s="79"/>
      <c r="C232" s="80" t="s">
        <v>846</v>
      </c>
      <c r="D232" s="80"/>
      <c r="E232" s="80"/>
      <c r="F232" s="80"/>
      <c r="G232" s="80"/>
      <c r="H232" s="80"/>
      <c r="I232" s="66"/>
      <c r="J232" s="76"/>
      <c r="K232" s="64"/>
      <c r="L232" s="66">
        <f>SUM(AR53:AR228)</f>
        <v>17628.62</v>
      </c>
    </row>
    <row r="233" spans="1:82" ht="13.8" hidden="1" x14ac:dyDescent="0.25">
      <c r="A233" s="76"/>
      <c r="B233" s="79"/>
      <c r="C233" s="80" t="s">
        <v>847</v>
      </c>
      <c r="D233" s="80"/>
      <c r="E233" s="80"/>
      <c r="F233" s="80"/>
      <c r="G233" s="80"/>
      <c r="H233" s="80"/>
      <c r="I233" s="66"/>
      <c r="J233" s="76"/>
      <c r="K233" s="64"/>
      <c r="L233" s="66">
        <f>L235+L238+L237</f>
        <v>4519.7900000000009</v>
      </c>
    </row>
    <row r="234" spans="1:82" ht="13.8" hidden="1" x14ac:dyDescent="0.25">
      <c r="A234" s="76"/>
      <c r="B234" s="79"/>
      <c r="C234" s="85" t="s">
        <v>848</v>
      </c>
      <c r="D234" s="80"/>
      <c r="E234" s="80"/>
      <c r="F234" s="80"/>
      <c r="G234" s="80"/>
      <c r="H234" s="80"/>
      <c r="I234" s="66"/>
      <c r="J234" s="76"/>
      <c r="K234" s="64"/>
      <c r="L234" s="66"/>
    </row>
    <row r="235" spans="1:82" ht="13.8" x14ac:dyDescent="0.25">
      <c r="A235" s="76"/>
      <c r="B235" s="79"/>
      <c r="C235" s="80" t="s">
        <v>847</v>
      </c>
      <c r="D235" s="80"/>
      <c r="E235" s="80"/>
      <c r="F235" s="80"/>
      <c r="G235" s="80"/>
      <c r="H235" s="80"/>
      <c r="I235" s="66"/>
      <c r="J235" s="76"/>
      <c r="K235" s="64"/>
      <c r="L235" s="66">
        <f>SUM(AO53:AO228)</f>
        <v>2515.7000000000007</v>
      </c>
    </row>
    <row r="236" spans="1:82" ht="13.8" hidden="1" x14ac:dyDescent="0.25">
      <c r="A236" s="76"/>
      <c r="B236" s="79"/>
      <c r="C236" s="85" t="s">
        <v>849</v>
      </c>
      <c r="D236" s="80"/>
      <c r="E236" s="80"/>
      <c r="F236" s="80"/>
      <c r="G236" s="80"/>
      <c r="H236" s="80"/>
      <c r="I236" s="66"/>
      <c r="J236" s="76"/>
      <c r="K236" s="64"/>
      <c r="L236" s="66"/>
    </row>
    <row r="237" spans="1:82" ht="13.8" x14ac:dyDescent="0.25">
      <c r="A237" s="76"/>
      <c r="B237" s="79"/>
      <c r="C237" s="80" t="s">
        <v>869</v>
      </c>
      <c r="D237" s="80"/>
      <c r="E237" s="80"/>
      <c r="F237" s="80"/>
      <c r="G237" s="80"/>
      <c r="H237" s="80"/>
      <c r="I237" s="66"/>
      <c r="J237" s="76"/>
      <c r="K237" s="64"/>
      <c r="L237" s="66">
        <f>SUM(AT53:AT228)</f>
        <v>2004.09</v>
      </c>
    </row>
    <row r="238" spans="1:82" ht="13.8" hidden="1" x14ac:dyDescent="0.25">
      <c r="A238" s="76"/>
      <c r="B238" s="79"/>
      <c r="C238" s="80" t="s">
        <v>850</v>
      </c>
      <c r="D238" s="80"/>
      <c r="E238" s="80"/>
      <c r="F238" s="80"/>
      <c r="G238" s="80"/>
      <c r="H238" s="80"/>
      <c r="I238" s="66"/>
      <c r="J238" s="76"/>
      <c r="K238" s="64"/>
      <c r="L238" s="66">
        <f>SUM(AV53:AV228)</f>
        <v>0</v>
      </c>
    </row>
    <row r="239" spans="1:82" ht="13.8" x14ac:dyDescent="0.25">
      <c r="A239" s="76"/>
      <c r="B239" s="79"/>
      <c r="C239" s="80" t="s">
        <v>851</v>
      </c>
      <c r="D239" s="80"/>
      <c r="E239" s="80"/>
      <c r="F239" s="80"/>
      <c r="G239" s="80"/>
      <c r="H239" s="80"/>
      <c r="I239" s="66"/>
      <c r="J239" s="76"/>
      <c r="K239" s="64"/>
      <c r="L239" s="66">
        <f>L241+L242</f>
        <v>52374.93</v>
      </c>
    </row>
    <row r="240" spans="1:82" ht="13.8" x14ac:dyDescent="0.25">
      <c r="A240" s="76"/>
      <c r="B240" s="79"/>
      <c r="C240" s="85" t="s">
        <v>848</v>
      </c>
      <c r="D240" s="80"/>
      <c r="E240" s="80"/>
      <c r="F240" s="80"/>
      <c r="G240" s="80"/>
      <c r="H240" s="80"/>
      <c r="I240" s="66"/>
      <c r="J240" s="76"/>
      <c r="K240" s="64"/>
      <c r="L240" s="66"/>
    </row>
    <row r="241" spans="1:12" ht="13.8" x14ac:dyDescent="0.25">
      <c r="A241" s="76"/>
      <c r="B241" s="79"/>
      <c r="C241" s="80" t="s">
        <v>852</v>
      </c>
      <c r="D241" s="80"/>
      <c r="E241" s="80"/>
      <c r="F241" s="80"/>
      <c r="G241" s="80"/>
      <c r="H241" s="80"/>
      <c r="I241" s="66"/>
      <c r="J241" s="76"/>
      <c r="K241" s="64"/>
      <c r="L241" s="66">
        <f>SUM(AW53:AW228)-SUM(BK53:BK228)</f>
        <v>52374.93</v>
      </c>
    </row>
    <row r="242" spans="1:12" ht="13.8" hidden="1" x14ac:dyDescent="0.25">
      <c r="A242" s="76"/>
      <c r="B242" s="79"/>
      <c r="C242" s="80" t="s">
        <v>853</v>
      </c>
      <c r="D242" s="80"/>
      <c r="E242" s="80"/>
      <c r="F242" s="80"/>
      <c r="G242" s="80"/>
      <c r="H242" s="80"/>
      <c r="I242" s="66"/>
      <c r="J242" s="76"/>
      <c r="K242" s="64"/>
      <c r="L242" s="66">
        <f>SUM(BC53:BC228)</f>
        <v>0</v>
      </c>
    </row>
    <row r="243" spans="1:12" ht="13.8" hidden="1" x14ac:dyDescent="0.25">
      <c r="A243" s="76"/>
      <c r="B243" s="79"/>
      <c r="C243" s="80" t="s">
        <v>854</v>
      </c>
      <c r="D243" s="80"/>
      <c r="E243" s="80"/>
      <c r="F243" s="80"/>
      <c r="G243" s="80"/>
      <c r="H243" s="80"/>
      <c r="I243" s="66"/>
      <c r="J243" s="76"/>
      <c r="K243" s="64"/>
      <c r="L243" s="66">
        <f>SUM(BB53:BB228)</f>
        <v>0</v>
      </c>
    </row>
    <row r="244" spans="1:12" ht="13.8" x14ac:dyDescent="0.25">
      <c r="A244" s="76"/>
      <c r="B244" s="79"/>
      <c r="C244" s="80" t="s">
        <v>855</v>
      </c>
      <c r="D244" s="80"/>
      <c r="E244" s="80"/>
      <c r="F244" s="80"/>
      <c r="G244" s="80"/>
      <c r="H244" s="80"/>
      <c r="I244" s="66"/>
      <c r="J244" s="76"/>
      <c r="K244" s="64"/>
      <c r="L244" s="66">
        <f>SUM(AR53:AR228)+SUM(AT53:AT228)+SUM(AV53:AV228)</f>
        <v>19632.71</v>
      </c>
    </row>
    <row r="245" spans="1:12" ht="13.8" x14ac:dyDescent="0.25">
      <c r="A245" s="76"/>
      <c r="B245" s="79"/>
      <c r="C245" s="80" t="s">
        <v>856</v>
      </c>
      <c r="D245" s="80"/>
      <c r="E245" s="80"/>
      <c r="F245" s="80"/>
      <c r="G245" s="80"/>
      <c r="H245" s="80"/>
      <c r="I245" s="66"/>
      <c r="J245" s="76"/>
      <c r="K245" s="64"/>
      <c r="L245" s="66">
        <f>SUM(AZ53:AZ228)</f>
        <v>19022.7</v>
      </c>
    </row>
    <row r="246" spans="1:12" ht="13.8" x14ac:dyDescent="0.25">
      <c r="A246" s="76"/>
      <c r="B246" s="79"/>
      <c r="C246" s="80" t="s">
        <v>857</v>
      </c>
      <c r="D246" s="80"/>
      <c r="E246" s="80"/>
      <c r="F246" s="80"/>
      <c r="G246" s="80"/>
      <c r="H246" s="80"/>
      <c r="I246" s="66"/>
      <c r="J246" s="76"/>
      <c r="K246" s="64"/>
      <c r="L246" s="66">
        <f>SUM(BA53:BA228)</f>
        <v>10060.539999999999</v>
      </c>
    </row>
    <row r="247" spans="1:12" ht="13.8" hidden="1" x14ac:dyDescent="0.25">
      <c r="A247" s="76"/>
      <c r="B247" s="79"/>
      <c r="C247" s="80" t="s">
        <v>858</v>
      </c>
      <c r="D247" s="80"/>
      <c r="E247" s="80"/>
      <c r="F247" s="80"/>
      <c r="G247" s="80"/>
      <c r="H247" s="80"/>
      <c r="I247" s="66"/>
      <c r="J247" s="76"/>
      <c r="K247" s="64"/>
      <c r="L247" s="66">
        <f>L249+L250</f>
        <v>0</v>
      </c>
    </row>
    <row r="248" spans="1:12" ht="13.8" hidden="1" x14ac:dyDescent="0.25">
      <c r="A248" s="76"/>
      <c r="B248" s="79"/>
      <c r="C248" s="85" t="s">
        <v>845</v>
      </c>
      <c r="D248" s="80"/>
      <c r="E248" s="80"/>
      <c r="F248" s="80"/>
      <c r="G248" s="80"/>
      <c r="H248" s="80"/>
      <c r="I248" s="66"/>
      <c r="J248" s="76"/>
      <c r="K248" s="64"/>
      <c r="L248" s="66"/>
    </row>
    <row r="249" spans="1:12" ht="13.8" hidden="1" x14ac:dyDescent="0.25">
      <c r="A249" s="76"/>
      <c r="B249" s="79"/>
      <c r="C249" s="80" t="s">
        <v>859</v>
      </c>
      <c r="D249" s="80"/>
      <c r="E249" s="80"/>
      <c r="F249" s="80"/>
      <c r="G249" s="80"/>
      <c r="H249" s="80"/>
      <c r="I249" s="66"/>
      <c r="J249" s="76"/>
      <c r="K249" s="64"/>
      <c r="L249" s="66">
        <f>SUM(BK53:BK228)</f>
        <v>0</v>
      </c>
    </row>
    <row r="250" spans="1:12" ht="13.8" hidden="1" x14ac:dyDescent="0.25">
      <c r="A250" s="76"/>
      <c r="B250" s="79"/>
      <c r="C250" s="80" t="s">
        <v>860</v>
      </c>
      <c r="D250" s="80"/>
      <c r="E250" s="80"/>
      <c r="F250" s="80"/>
      <c r="G250" s="80"/>
      <c r="H250" s="80"/>
      <c r="I250" s="66"/>
      <c r="J250" s="76"/>
      <c r="K250" s="64"/>
      <c r="L250" s="66">
        <f>SUM(BD53:BD228)</f>
        <v>0</v>
      </c>
    </row>
    <row r="251" spans="1:12" ht="13.8" hidden="1" x14ac:dyDescent="0.25">
      <c r="A251" s="76"/>
      <c r="B251" s="79"/>
      <c r="C251" s="80" t="s">
        <v>861</v>
      </c>
      <c r="D251" s="80"/>
      <c r="E251" s="80"/>
      <c r="F251" s="80"/>
      <c r="G251" s="80"/>
      <c r="H251" s="80"/>
      <c r="I251" s="66"/>
      <c r="J251" s="76"/>
      <c r="K251" s="64"/>
      <c r="L251" s="66"/>
    </row>
    <row r="252" spans="1:12" ht="13.8" hidden="1" x14ac:dyDescent="0.25">
      <c r="A252" s="76"/>
      <c r="B252" s="79"/>
      <c r="C252" s="80" t="s">
        <v>862</v>
      </c>
      <c r="D252" s="80"/>
      <c r="E252" s="80"/>
      <c r="F252" s="80"/>
      <c r="G252" s="80"/>
      <c r="H252" s="80"/>
      <c r="I252" s="66"/>
      <c r="J252" s="76"/>
      <c r="K252" s="64"/>
      <c r="L252" s="66">
        <f>SUM(BO53:BO228)</f>
        <v>0</v>
      </c>
    </row>
    <row r="253" spans="1:12" ht="13.8" x14ac:dyDescent="0.25">
      <c r="A253" s="81"/>
      <c r="B253" s="82"/>
      <c r="C253" s="83" t="s">
        <v>863</v>
      </c>
      <c r="D253" s="83"/>
      <c r="E253" s="83"/>
      <c r="F253" s="83"/>
      <c r="G253" s="83"/>
      <c r="H253" s="83"/>
      <c r="I253" s="68"/>
      <c r="J253" s="81"/>
      <c r="K253" s="84"/>
      <c r="L253" s="68">
        <f>L230+L245+L246+L247+L251+L252</f>
        <v>103606.57999999999</v>
      </c>
    </row>
    <row r="254" spans="1:12" ht="13.8" x14ac:dyDescent="0.25">
      <c r="A254" s="76"/>
      <c r="B254" s="79"/>
      <c r="C254" s="85" t="s">
        <v>864</v>
      </c>
      <c r="D254" s="80"/>
      <c r="E254" s="80"/>
      <c r="F254" s="80"/>
      <c r="G254" s="80"/>
      <c r="H254" s="80"/>
      <c r="I254" s="66"/>
      <c r="J254" s="76"/>
      <c r="K254" s="64"/>
      <c r="L254" s="66"/>
    </row>
    <row r="255" spans="1:12" ht="13.8" x14ac:dyDescent="0.25">
      <c r="A255" s="76"/>
      <c r="B255" s="79"/>
      <c r="C255" s="80" t="s">
        <v>865</v>
      </c>
      <c r="D255" s="80"/>
      <c r="E255" s="80"/>
      <c r="F255" s="80"/>
      <c r="G255" s="80"/>
      <c r="H255" s="80"/>
      <c r="I255" s="66"/>
      <c r="J255" s="76"/>
      <c r="K255" s="64"/>
      <c r="L255" s="66">
        <f>SUM(AX53:AX228)</f>
        <v>46917.8</v>
      </c>
    </row>
    <row r="256" spans="1:12" ht="13.8" hidden="1" x14ac:dyDescent="0.25">
      <c r="A256" s="76"/>
      <c r="B256" s="79"/>
      <c r="C256" s="80" t="s">
        <v>866</v>
      </c>
      <c r="D256" s="80"/>
      <c r="E256" s="80"/>
      <c r="F256" s="80"/>
      <c r="G256" s="80"/>
      <c r="H256" s="80"/>
      <c r="I256" s="66"/>
      <c r="J256" s="76"/>
      <c r="K256" s="64"/>
      <c r="L256" s="66">
        <f>SUM(AY53:AY228)</f>
        <v>0</v>
      </c>
    </row>
    <row r="257" spans="1:82" ht="13.8" x14ac:dyDescent="0.25">
      <c r="A257" s="76"/>
      <c r="B257" s="79"/>
      <c r="C257" s="80" t="s">
        <v>867</v>
      </c>
      <c r="D257" s="80"/>
      <c r="E257" s="80"/>
      <c r="F257" s="86"/>
      <c r="G257" s="67">
        <f>Source!F1013</f>
        <v>37.248704400000001</v>
      </c>
      <c r="H257" s="76"/>
      <c r="I257" s="76"/>
      <c r="J257" s="76"/>
      <c r="K257" s="76"/>
      <c r="L257" s="76"/>
    </row>
    <row r="258" spans="1:82" ht="13.8" x14ac:dyDescent="0.25">
      <c r="A258" s="76"/>
      <c r="B258" s="79"/>
      <c r="C258" s="80" t="s">
        <v>868</v>
      </c>
      <c r="D258" s="80"/>
      <c r="E258" s="80"/>
      <c r="F258" s="86"/>
      <c r="G258" s="67">
        <f>Source!F1014</f>
        <v>3.6542709000000002</v>
      </c>
      <c r="H258" s="76"/>
      <c r="I258" s="76"/>
      <c r="J258" s="76"/>
      <c r="K258" s="76"/>
      <c r="L258" s="76"/>
    </row>
    <row r="261" spans="1:82" ht="16.8" x14ac:dyDescent="0.25">
      <c r="A261" s="59" t="s">
        <v>951</v>
      </c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</row>
    <row r="262" spans="1:82" ht="55.2" x14ac:dyDescent="0.25">
      <c r="A262" s="105" t="s">
        <v>259</v>
      </c>
      <c r="B262" s="106" t="str">
        <f>Source!F1025</f>
        <v>ТЦ_89.1.62.01_77_7724367221_31.07.2025_01_3.1</v>
      </c>
      <c r="C262" s="106" t="s">
        <v>952</v>
      </c>
      <c r="D262" s="107" t="str">
        <f>Source!H1025</f>
        <v>ШТ</v>
      </c>
      <c r="E262" s="108">
        <f>Source!K1025</f>
        <v>6</v>
      </c>
      <c r="F262" s="108"/>
      <c r="G262" s="108">
        <f>Source!I1025</f>
        <v>6</v>
      </c>
      <c r="H262" s="109"/>
      <c r="I262" s="110"/>
      <c r="J262" s="109">
        <f>Source!AL1025</f>
        <v>3210.47</v>
      </c>
      <c r="K262" s="110"/>
      <c r="L262" s="109">
        <f>Source!HH1025</f>
        <v>19262.82</v>
      </c>
    </row>
    <row r="263" spans="1:82" ht="13.8" x14ac:dyDescent="0.25">
      <c r="A263" s="104"/>
      <c r="B263" s="104"/>
      <c r="C263" s="111" t="s">
        <v>825</v>
      </c>
      <c r="D263" s="111"/>
      <c r="E263" s="111"/>
      <c r="F263" s="111"/>
      <c r="G263" s="111"/>
      <c r="H263" s="111"/>
      <c r="I263" s="112">
        <f>IF(E262&lt;&gt;0,K263/E262, 0)</f>
        <v>3210.47</v>
      </c>
      <c r="J263" s="112"/>
      <c r="K263" s="112">
        <f>L262</f>
        <v>19262.82</v>
      </c>
      <c r="L263" s="112"/>
      <c r="AD263">
        <f>ROUND((Source!AT1025/100)*((ROUND(ROUND(Source!AO1025,2)*Source!I1025, 2)+ROUND(ROUND(Source!AN1025,2)*Source!I1025, 2))), 2)</f>
        <v>0</v>
      </c>
      <c r="AE263">
        <f>ROUND((Source!AU1025/100)*((ROUND(ROUND(Source!AO1025,2)*Source!I1025, 2)+ROUND(ROUND(Source!AN1025,2)*Source!I1025, 2))), 2)</f>
        <v>0</v>
      </c>
      <c r="AN263" s="74">
        <f>L262</f>
        <v>19262.82</v>
      </c>
      <c r="AO263">
        <f>0</f>
        <v>0</v>
      </c>
      <c r="AQ263" t="s">
        <v>826</v>
      </c>
      <c r="AR263">
        <f>0</f>
        <v>0</v>
      </c>
      <c r="AT263">
        <f>0</f>
        <v>0</v>
      </c>
      <c r="AV263" t="s">
        <v>826</v>
      </c>
      <c r="AW263" s="74">
        <f>L262</f>
        <v>19262.82</v>
      </c>
      <c r="AY263" s="74">
        <f>L262</f>
        <v>19262.82</v>
      </c>
      <c r="AZ263">
        <f>Source!X1025</f>
        <v>0</v>
      </c>
      <c r="BA263">
        <f>Source!Y1025</f>
        <v>0</v>
      </c>
      <c r="BK263" s="74">
        <f>L262</f>
        <v>19262.82</v>
      </c>
      <c r="CD263">
        <v>3</v>
      </c>
    </row>
    <row r="265" spans="1:82" ht="13.8" hidden="1" x14ac:dyDescent="0.25">
      <c r="A265" s="81"/>
      <c r="B265" s="82"/>
      <c r="C265" s="83" t="s">
        <v>844</v>
      </c>
      <c r="D265" s="83"/>
      <c r="E265" s="83"/>
      <c r="F265" s="83"/>
      <c r="G265" s="83"/>
      <c r="H265" s="83"/>
      <c r="I265" s="68"/>
      <c r="J265" s="81"/>
      <c r="K265" s="84"/>
      <c r="L265" s="68">
        <f>L267+L268+L274+L278</f>
        <v>0</v>
      </c>
    </row>
    <row r="266" spans="1:82" ht="13.8" hidden="1" x14ac:dyDescent="0.25">
      <c r="A266" s="76"/>
      <c r="B266" s="79"/>
      <c r="C266" s="85" t="s">
        <v>845</v>
      </c>
      <c r="D266" s="80"/>
      <c r="E266" s="80"/>
      <c r="F266" s="80"/>
      <c r="G266" s="80"/>
      <c r="H266" s="80"/>
      <c r="I266" s="66"/>
      <c r="J266" s="76"/>
      <c r="K266" s="64"/>
      <c r="L266" s="66"/>
    </row>
    <row r="267" spans="1:82" ht="13.8" hidden="1" x14ac:dyDescent="0.25">
      <c r="A267" s="76"/>
      <c r="B267" s="79"/>
      <c r="C267" s="80" t="s">
        <v>846</v>
      </c>
      <c r="D267" s="80"/>
      <c r="E267" s="80"/>
      <c r="F267" s="80"/>
      <c r="G267" s="80"/>
      <c r="H267" s="80"/>
      <c r="I267" s="66"/>
      <c r="J267" s="76"/>
      <c r="K267" s="64"/>
      <c r="L267" s="66">
        <f>SUM(AR261:AR263)</f>
        <v>0</v>
      </c>
    </row>
    <row r="268" spans="1:82" ht="13.8" hidden="1" x14ac:dyDescent="0.25">
      <c r="A268" s="76"/>
      <c r="B268" s="79"/>
      <c r="C268" s="80" t="s">
        <v>847</v>
      </c>
      <c r="D268" s="80"/>
      <c r="E268" s="80"/>
      <c r="F268" s="80"/>
      <c r="G268" s="80"/>
      <c r="H268" s="80"/>
      <c r="I268" s="66"/>
      <c r="J268" s="76"/>
      <c r="K268" s="64"/>
      <c r="L268" s="66">
        <f>L270+L273+L272</f>
        <v>0</v>
      </c>
    </row>
    <row r="269" spans="1:82" ht="13.8" hidden="1" x14ac:dyDescent="0.25">
      <c r="A269" s="76"/>
      <c r="B269" s="79"/>
      <c r="C269" s="85" t="s">
        <v>848</v>
      </c>
      <c r="D269" s="80"/>
      <c r="E269" s="80"/>
      <c r="F269" s="80"/>
      <c r="G269" s="80"/>
      <c r="H269" s="80"/>
      <c r="I269" s="66"/>
      <c r="J269" s="76"/>
      <c r="K269" s="64"/>
      <c r="L269" s="66"/>
    </row>
    <row r="270" spans="1:82" ht="13.8" hidden="1" x14ac:dyDescent="0.25">
      <c r="A270" s="76"/>
      <c r="B270" s="79"/>
      <c r="C270" s="80" t="s">
        <v>847</v>
      </c>
      <c r="D270" s="80"/>
      <c r="E270" s="80"/>
      <c r="F270" s="80"/>
      <c r="G270" s="80"/>
      <c r="H270" s="80"/>
      <c r="I270" s="66"/>
      <c r="J270" s="76"/>
      <c r="K270" s="64"/>
      <c r="L270" s="66">
        <f>SUM(AO261:AO263)</f>
        <v>0</v>
      </c>
    </row>
    <row r="271" spans="1:82" ht="13.8" hidden="1" x14ac:dyDescent="0.25">
      <c r="A271" s="76"/>
      <c r="B271" s="79"/>
      <c r="C271" s="85" t="s">
        <v>849</v>
      </c>
      <c r="D271" s="80"/>
      <c r="E271" s="80"/>
      <c r="F271" s="80"/>
      <c r="G271" s="80"/>
      <c r="H271" s="80"/>
      <c r="I271" s="66"/>
      <c r="J271" s="76"/>
      <c r="K271" s="64"/>
      <c r="L271" s="66"/>
    </row>
    <row r="272" spans="1:82" ht="13.8" hidden="1" x14ac:dyDescent="0.25">
      <c r="A272" s="76"/>
      <c r="B272" s="79"/>
      <c r="C272" s="80" t="s">
        <v>869</v>
      </c>
      <c r="D272" s="80"/>
      <c r="E272" s="80"/>
      <c r="F272" s="80"/>
      <c r="G272" s="80"/>
      <c r="H272" s="80"/>
      <c r="I272" s="66"/>
      <c r="J272" s="76"/>
      <c r="K272" s="64"/>
      <c r="L272" s="66">
        <f>SUM(AT261:AT263)</f>
        <v>0</v>
      </c>
    </row>
    <row r="273" spans="1:12" ht="13.8" hidden="1" x14ac:dyDescent="0.25">
      <c r="A273" s="76"/>
      <c r="B273" s="79"/>
      <c r="C273" s="80" t="s">
        <v>850</v>
      </c>
      <c r="D273" s="80"/>
      <c r="E273" s="80"/>
      <c r="F273" s="80"/>
      <c r="G273" s="80"/>
      <c r="H273" s="80"/>
      <c r="I273" s="66"/>
      <c r="J273" s="76"/>
      <c r="K273" s="64"/>
      <c r="L273" s="66">
        <f>SUM(AV261:AV263)</f>
        <v>0</v>
      </c>
    </row>
    <row r="274" spans="1:12" ht="13.8" hidden="1" x14ac:dyDescent="0.25">
      <c r="A274" s="76"/>
      <c r="B274" s="79"/>
      <c r="C274" s="80" t="s">
        <v>851</v>
      </c>
      <c r="D274" s="80"/>
      <c r="E274" s="80"/>
      <c r="F274" s="80"/>
      <c r="G274" s="80"/>
      <c r="H274" s="80"/>
      <c r="I274" s="66"/>
      <c r="J274" s="76"/>
      <c r="K274" s="64"/>
      <c r="L274" s="66">
        <f>L276+L277</f>
        <v>0</v>
      </c>
    </row>
    <row r="275" spans="1:12" ht="13.8" hidden="1" x14ac:dyDescent="0.25">
      <c r="A275" s="76"/>
      <c r="B275" s="79"/>
      <c r="C275" s="85" t="s">
        <v>848</v>
      </c>
      <c r="D275" s="80"/>
      <c r="E275" s="80"/>
      <c r="F275" s="80"/>
      <c r="G275" s="80"/>
      <c r="H275" s="80"/>
      <c r="I275" s="66"/>
      <c r="J275" s="76"/>
      <c r="K275" s="64"/>
      <c r="L275" s="66"/>
    </row>
    <row r="276" spans="1:12" ht="13.8" hidden="1" x14ac:dyDescent="0.25">
      <c r="A276" s="76"/>
      <c r="B276" s="79"/>
      <c r="C276" s="80" t="s">
        <v>852</v>
      </c>
      <c r="D276" s="80"/>
      <c r="E276" s="80"/>
      <c r="F276" s="80"/>
      <c r="G276" s="80"/>
      <c r="H276" s="80"/>
      <c r="I276" s="66"/>
      <c r="J276" s="76"/>
      <c r="K276" s="64"/>
      <c r="L276" s="66">
        <f>SUM(AW261:AW263)-SUM(BK261:BK263)</f>
        <v>0</v>
      </c>
    </row>
    <row r="277" spans="1:12" ht="13.8" hidden="1" x14ac:dyDescent="0.25">
      <c r="A277" s="76"/>
      <c r="B277" s="79"/>
      <c r="C277" s="80" t="s">
        <v>853</v>
      </c>
      <c r="D277" s="80"/>
      <c r="E277" s="80"/>
      <c r="F277" s="80"/>
      <c r="G277" s="80"/>
      <c r="H277" s="80"/>
      <c r="I277" s="66"/>
      <c r="J277" s="76"/>
      <c r="K277" s="64"/>
      <c r="L277" s="66">
        <f>SUM(BC261:BC263)</f>
        <v>0</v>
      </c>
    </row>
    <row r="278" spans="1:12" ht="13.8" hidden="1" x14ac:dyDescent="0.25">
      <c r="A278" s="76"/>
      <c r="B278" s="79"/>
      <c r="C278" s="80" t="s">
        <v>854</v>
      </c>
      <c r="D278" s="80"/>
      <c r="E278" s="80"/>
      <c r="F278" s="80"/>
      <c r="G278" s="80"/>
      <c r="H278" s="80"/>
      <c r="I278" s="66"/>
      <c r="J278" s="76"/>
      <c r="K278" s="64"/>
      <c r="L278" s="66">
        <f>SUM(BB261:BB263)</f>
        <v>0</v>
      </c>
    </row>
    <row r="279" spans="1:12" ht="13.8" hidden="1" x14ac:dyDescent="0.25">
      <c r="A279" s="76"/>
      <c r="B279" s="79"/>
      <c r="C279" s="80" t="s">
        <v>855</v>
      </c>
      <c r="D279" s="80"/>
      <c r="E279" s="80"/>
      <c r="F279" s="80"/>
      <c r="G279" s="80"/>
      <c r="H279" s="80"/>
      <c r="I279" s="66"/>
      <c r="J279" s="76"/>
      <c r="K279" s="64"/>
      <c r="L279" s="66">
        <f>SUM(AR261:AR263)+SUM(AT261:AT263)+SUM(AV261:AV263)</f>
        <v>0</v>
      </c>
    </row>
    <row r="280" spans="1:12" ht="13.8" hidden="1" x14ac:dyDescent="0.25">
      <c r="A280" s="76"/>
      <c r="B280" s="79"/>
      <c r="C280" s="80" t="s">
        <v>856</v>
      </c>
      <c r="D280" s="80"/>
      <c r="E280" s="80"/>
      <c r="F280" s="80"/>
      <c r="G280" s="80"/>
      <c r="H280" s="80"/>
      <c r="I280" s="66"/>
      <c r="J280" s="76"/>
      <c r="K280" s="64"/>
      <c r="L280" s="66">
        <f>SUM(AZ261:AZ263)</f>
        <v>0</v>
      </c>
    </row>
    <row r="281" spans="1:12" ht="13.8" hidden="1" x14ac:dyDescent="0.25">
      <c r="A281" s="76"/>
      <c r="B281" s="79"/>
      <c r="C281" s="80" t="s">
        <v>857</v>
      </c>
      <c r="D281" s="80"/>
      <c r="E281" s="80"/>
      <c r="F281" s="80"/>
      <c r="G281" s="80"/>
      <c r="H281" s="80"/>
      <c r="I281" s="66"/>
      <c r="J281" s="76"/>
      <c r="K281" s="64"/>
      <c r="L281" s="66">
        <f>SUM(BA261:BA263)</f>
        <v>0</v>
      </c>
    </row>
    <row r="282" spans="1:12" ht="13.8" x14ac:dyDescent="0.25">
      <c r="A282" s="76"/>
      <c r="B282" s="79"/>
      <c r="C282" s="80" t="s">
        <v>858</v>
      </c>
      <c r="D282" s="80"/>
      <c r="E282" s="80"/>
      <c r="F282" s="80"/>
      <c r="G282" s="80"/>
      <c r="H282" s="80"/>
      <c r="I282" s="66"/>
      <c r="J282" s="76"/>
      <c r="K282" s="64"/>
      <c r="L282" s="66">
        <f>L284+L285</f>
        <v>19262.82</v>
      </c>
    </row>
    <row r="283" spans="1:12" ht="13.8" x14ac:dyDescent="0.25">
      <c r="A283" s="76"/>
      <c r="B283" s="79"/>
      <c r="C283" s="85" t="s">
        <v>845</v>
      </c>
      <c r="D283" s="80"/>
      <c r="E283" s="80"/>
      <c r="F283" s="80"/>
      <c r="G283" s="80"/>
      <c r="H283" s="80"/>
      <c r="I283" s="66"/>
      <c r="J283" s="76"/>
      <c r="K283" s="64"/>
      <c r="L283" s="66"/>
    </row>
    <row r="284" spans="1:12" ht="13.8" x14ac:dyDescent="0.25">
      <c r="A284" s="76"/>
      <c r="B284" s="79"/>
      <c r="C284" s="80" t="s">
        <v>859</v>
      </c>
      <c r="D284" s="80"/>
      <c r="E284" s="80"/>
      <c r="F284" s="80"/>
      <c r="G284" s="80"/>
      <c r="H284" s="80"/>
      <c r="I284" s="66"/>
      <c r="J284" s="76"/>
      <c r="K284" s="64"/>
      <c r="L284" s="66">
        <f>SUM(BK261:BK263)</f>
        <v>19262.82</v>
      </c>
    </row>
    <row r="285" spans="1:12" ht="13.8" hidden="1" x14ac:dyDescent="0.25">
      <c r="A285" s="76"/>
      <c r="B285" s="79"/>
      <c r="C285" s="80" t="s">
        <v>860</v>
      </c>
      <c r="D285" s="80"/>
      <c r="E285" s="80"/>
      <c r="F285" s="80"/>
      <c r="G285" s="80"/>
      <c r="H285" s="80"/>
      <c r="I285" s="66"/>
      <c r="J285" s="76"/>
      <c r="K285" s="64"/>
      <c r="L285" s="66">
        <f>SUM(BD261:BD263)</f>
        <v>0</v>
      </c>
    </row>
    <row r="286" spans="1:12" ht="13.8" hidden="1" x14ac:dyDescent="0.25">
      <c r="A286" s="76"/>
      <c r="B286" s="79"/>
      <c r="C286" s="80" t="s">
        <v>861</v>
      </c>
      <c r="D286" s="80"/>
      <c r="E286" s="80"/>
      <c r="F286" s="80"/>
      <c r="G286" s="80"/>
      <c r="H286" s="80"/>
      <c r="I286" s="66"/>
      <c r="J286" s="76"/>
      <c r="K286" s="64"/>
      <c r="L286" s="66"/>
    </row>
    <row r="287" spans="1:12" ht="13.8" hidden="1" x14ac:dyDescent="0.25">
      <c r="A287" s="76"/>
      <c r="B287" s="79"/>
      <c r="C287" s="80" t="s">
        <v>862</v>
      </c>
      <c r="D287" s="80"/>
      <c r="E287" s="80"/>
      <c r="F287" s="80"/>
      <c r="G287" s="80"/>
      <c r="H287" s="80"/>
      <c r="I287" s="66"/>
      <c r="J287" s="76"/>
      <c r="K287" s="64"/>
      <c r="L287" s="66">
        <f>SUM(BO261:BO263)</f>
        <v>0</v>
      </c>
    </row>
    <row r="288" spans="1:12" ht="13.8" x14ac:dyDescent="0.25">
      <c r="A288" s="81"/>
      <c r="B288" s="82"/>
      <c r="C288" s="83" t="s">
        <v>863</v>
      </c>
      <c r="D288" s="83"/>
      <c r="E288" s="83"/>
      <c r="F288" s="83"/>
      <c r="G288" s="83"/>
      <c r="H288" s="83"/>
      <c r="I288" s="68"/>
      <c r="J288" s="81"/>
      <c r="K288" s="84"/>
      <c r="L288" s="68">
        <f>L265+L280+L281+L282+L286+L287</f>
        <v>19262.82</v>
      </c>
    </row>
    <row r="289" spans="1:82" ht="13.8" x14ac:dyDescent="0.25">
      <c r="A289" s="76"/>
      <c r="B289" s="79"/>
      <c r="C289" s="85" t="s">
        <v>864</v>
      </c>
      <c r="D289" s="80"/>
      <c r="E289" s="80"/>
      <c r="F289" s="80"/>
      <c r="G289" s="80"/>
      <c r="H289" s="80"/>
      <c r="I289" s="66"/>
      <c r="J289" s="76"/>
      <c r="K289" s="64"/>
      <c r="L289" s="66"/>
    </row>
    <row r="290" spans="1:82" ht="13.8" hidden="1" x14ac:dyDescent="0.25">
      <c r="A290" s="76"/>
      <c r="B290" s="79"/>
      <c r="C290" s="80" t="s">
        <v>865</v>
      </c>
      <c r="D290" s="80"/>
      <c r="E290" s="80"/>
      <c r="F290" s="80"/>
      <c r="G290" s="80"/>
      <c r="H290" s="80"/>
      <c r="I290" s="66"/>
      <c r="J290" s="76"/>
      <c r="K290" s="64"/>
      <c r="L290" s="66">
        <f>SUM(AX261:AX263)</f>
        <v>0</v>
      </c>
    </row>
    <row r="291" spans="1:82" ht="13.8" x14ac:dyDescent="0.25">
      <c r="A291" s="76"/>
      <c r="B291" s="79"/>
      <c r="C291" s="80" t="s">
        <v>866</v>
      </c>
      <c r="D291" s="80"/>
      <c r="E291" s="80"/>
      <c r="F291" s="80"/>
      <c r="G291" s="80"/>
      <c r="H291" s="80"/>
      <c r="I291" s="66"/>
      <c r="J291" s="76"/>
      <c r="K291" s="64"/>
      <c r="L291" s="66">
        <f>SUM(AY261:AY263)</f>
        <v>19262.82</v>
      </c>
    </row>
    <row r="292" spans="1:82" ht="13.8" hidden="1" customHeight="1" x14ac:dyDescent="0.25">
      <c r="A292" s="76"/>
      <c r="B292" s="79"/>
      <c r="C292" s="80" t="s">
        <v>867</v>
      </c>
      <c r="D292" s="80"/>
      <c r="E292" s="80"/>
      <c r="F292" s="86"/>
      <c r="G292" s="67">
        <f>Source!F1050</f>
        <v>0</v>
      </c>
      <c r="H292" s="76"/>
      <c r="I292" s="76"/>
      <c r="J292" s="76"/>
      <c r="K292" s="76"/>
      <c r="L292" s="76"/>
    </row>
    <row r="293" spans="1:82" ht="13.8" hidden="1" customHeight="1" x14ac:dyDescent="0.25">
      <c r="A293" s="76"/>
      <c r="B293" s="79"/>
      <c r="C293" s="80" t="s">
        <v>868</v>
      </c>
      <c r="D293" s="80"/>
      <c r="E293" s="80"/>
      <c r="F293" s="86"/>
      <c r="G293" s="67">
        <f>Source!F1051</f>
        <v>0</v>
      </c>
      <c r="H293" s="76"/>
      <c r="I293" s="76"/>
      <c r="J293" s="76"/>
      <c r="K293" s="76"/>
      <c r="L293" s="76"/>
    </row>
    <row r="296" spans="1:82" ht="16.8" x14ac:dyDescent="0.25">
      <c r="A296" s="59" t="s">
        <v>881</v>
      </c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</row>
    <row r="297" spans="1:82" ht="41.4" x14ac:dyDescent="0.25">
      <c r="A297" s="87" t="s">
        <v>268</v>
      </c>
      <c r="B297" s="69" t="str">
        <f>Source!F1064</f>
        <v>20.2.02.07-1016</v>
      </c>
      <c r="C297" s="69" t="str">
        <f>Source!G1064</f>
        <v>Плита из полимернаполненной композиции на основе волластонита для закрытия кабеля, размеры 480х240 мм</v>
      </c>
      <c r="D297" s="70" t="str">
        <f>Source!H1064</f>
        <v>ШТ</v>
      </c>
      <c r="E297" s="71">
        <f>Source!K1064</f>
        <v>323</v>
      </c>
      <c r="F297" s="71"/>
      <c r="G297" s="71">
        <f>Source!I1064</f>
        <v>323</v>
      </c>
      <c r="H297" s="72">
        <f>Source!AL1064</f>
        <v>55.03</v>
      </c>
      <c r="I297" s="73">
        <f>IF(Source!BC1064&lt;&gt; 0, Source!BC1064, 1)</f>
        <v>1.26</v>
      </c>
      <c r="J297" s="72">
        <f>ROUND(H297*I297, 2)</f>
        <v>69.34</v>
      </c>
      <c r="K297" s="73"/>
      <c r="L297" s="72">
        <f>Source!P1064</f>
        <v>22396.82</v>
      </c>
    </row>
    <row r="298" spans="1:82" ht="13.8" x14ac:dyDescent="0.25">
      <c r="C298" s="77" t="s">
        <v>825</v>
      </c>
      <c r="D298" s="77"/>
      <c r="E298" s="77"/>
      <c r="F298" s="77"/>
      <c r="G298" s="77"/>
      <c r="H298" s="77"/>
      <c r="I298" s="78">
        <f>IF(E297&lt;&gt;0,K298/E297, 0)</f>
        <v>69.34</v>
      </c>
      <c r="J298" s="78"/>
      <c r="K298" s="78">
        <f>L297</f>
        <v>22396.82</v>
      </c>
      <c r="L298" s="78"/>
      <c r="AD298">
        <f>ROUND((Source!AT1064/100)*((ROUND(ROUND(Source!AO1064,2)*Source!I1064, 2)+ROUND(ROUND(Source!AN1064,2)*Source!I1064, 2))), 2)</f>
        <v>0</v>
      </c>
      <c r="AE298">
        <f>ROUND((Source!AU1064/100)*((ROUND(ROUND(Source!AO1064,2)*Source!I1064, 2)+ROUND(ROUND(Source!AN1064,2)*Source!I1064, 2))), 2)</f>
        <v>0</v>
      </c>
      <c r="AN298" s="74">
        <f>L297</f>
        <v>22396.82</v>
      </c>
      <c r="AO298">
        <f>0</f>
        <v>0</v>
      </c>
      <c r="AQ298" t="s">
        <v>826</v>
      </c>
      <c r="AR298">
        <f>0</f>
        <v>0</v>
      </c>
      <c r="AT298">
        <f>0</f>
        <v>0</v>
      </c>
      <c r="AV298" t="s">
        <v>826</v>
      </c>
      <c r="AW298" s="74">
        <f>L297</f>
        <v>22396.82</v>
      </c>
      <c r="AZ298">
        <f>Source!X1064</f>
        <v>0</v>
      </c>
      <c r="BA298">
        <f>Source!Y1064</f>
        <v>0</v>
      </c>
      <c r="CD298">
        <v>2</v>
      </c>
    </row>
    <row r="299" spans="1:82" ht="43.2" x14ac:dyDescent="0.25">
      <c r="A299" s="87" t="s">
        <v>274</v>
      </c>
      <c r="B299" s="69" t="str">
        <f>Source!F1068</f>
        <v>ООО Норма-кабель от 31.07.2025г.</v>
      </c>
      <c r="C299" s="69" t="s">
        <v>886</v>
      </c>
      <c r="D299" s="70" t="str">
        <f>Source!H1068</f>
        <v>шт.</v>
      </c>
      <c r="E299" s="71">
        <f>Source!K1068</f>
        <v>15</v>
      </c>
      <c r="F299" s="71"/>
      <c r="G299" s="71">
        <f>Source!I1068</f>
        <v>15</v>
      </c>
      <c r="H299" s="72"/>
      <c r="I299" s="73"/>
      <c r="J299" s="72">
        <f>Source!AL1068</f>
        <v>37.82</v>
      </c>
      <c r="K299" s="73"/>
      <c r="L299" s="72">
        <f>Source!HG1068</f>
        <v>567.29999999999995</v>
      </c>
    </row>
    <row r="300" spans="1:82" ht="13.8" x14ac:dyDescent="0.25">
      <c r="C300" s="77" t="s">
        <v>825</v>
      </c>
      <c r="D300" s="77"/>
      <c r="E300" s="77"/>
      <c r="F300" s="77"/>
      <c r="G300" s="77"/>
      <c r="H300" s="77"/>
      <c r="I300" s="78">
        <f>IF(E299&lt;&gt;0,K300/E299, 0)</f>
        <v>37.82</v>
      </c>
      <c r="J300" s="78"/>
      <c r="K300" s="78">
        <f>L299</f>
        <v>567.29999999999995</v>
      </c>
      <c r="L300" s="78"/>
      <c r="AD300">
        <f>ROUND((Source!AT1068/100)*((ROUND(ROUND(Source!AO1068,2)*Source!I1068, 2)+ROUND(ROUND(Source!AN1068,2)*Source!I1068, 2))), 2)</f>
        <v>0</v>
      </c>
      <c r="AE300">
        <f>ROUND((Source!AU1068/100)*((ROUND(ROUND(Source!AO1068,2)*Source!I1068, 2)+ROUND(ROUND(Source!AN1068,2)*Source!I1068, 2))), 2)</f>
        <v>0</v>
      </c>
      <c r="AN300" s="74">
        <f>L299</f>
        <v>567.29999999999995</v>
      </c>
      <c r="AO300">
        <f>0</f>
        <v>0</v>
      </c>
      <c r="AQ300" t="s">
        <v>826</v>
      </c>
      <c r="AR300">
        <f>0</f>
        <v>0</v>
      </c>
      <c r="AT300">
        <f>0</f>
        <v>0</v>
      </c>
      <c r="AV300" t="s">
        <v>826</v>
      </c>
      <c r="AW300" s="74">
        <f>L299</f>
        <v>567.29999999999995</v>
      </c>
      <c r="AX300" s="74">
        <f>L299</f>
        <v>567.29999999999995</v>
      </c>
      <c r="AZ300">
        <f>Source!X1068</f>
        <v>0</v>
      </c>
      <c r="BA300">
        <f>Source!Y1068</f>
        <v>0</v>
      </c>
      <c r="CD300">
        <v>1</v>
      </c>
    </row>
    <row r="301" spans="1:82" ht="55.2" x14ac:dyDescent="0.25">
      <c r="A301" s="87" t="s">
        <v>284</v>
      </c>
      <c r="B301" s="69" t="str">
        <f>Source!F1072</f>
        <v>20.2.10.04-0021</v>
      </c>
      <c r="C301" s="69" t="str">
        <f>Source!G1072</f>
        <v>Наконечник кабельный медный луженый под пайку для оконцевания медных жил, сечение 120 мм2, длина 60 мм, наружный диаметр 22,0 мм</v>
      </c>
      <c r="D301" s="70" t="str">
        <f>Source!H1072</f>
        <v>ШТ</v>
      </c>
      <c r="E301" s="71">
        <f>Source!K1072</f>
        <v>6</v>
      </c>
      <c r="F301" s="71"/>
      <c r="G301" s="71">
        <f>Source!I1072</f>
        <v>6</v>
      </c>
      <c r="H301" s="72">
        <f>Source!AL1072</f>
        <v>120.31</v>
      </c>
      <c r="I301" s="73">
        <f>IF(Source!BC1072&lt;&gt; 0, Source!BC1072, 1)</f>
        <v>1.26</v>
      </c>
      <c r="J301" s="72">
        <f>ROUND(H301*I301, 2)</f>
        <v>151.59</v>
      </c>
      <c r="K301" s="73"/>
      <c r="L301" s="72">
        <f>Source!P1072</f>
        <v>909.54</v>
      </c>
    </row>
    <row r="302" spans="1:82" ht="13.8" x14ac:dyDescent="0.25">
      <c r="C302" s="77" t="s">
        <v>825</v>
      </c>
      <c r="D302" s="77"/>
      <c r="E302" s="77"/>
      <c r="F302" s="77"/>
      <c r="G302" s="77"/>
      <c r="H302" s="77"/>
      <c r="I302" s="78">
        <f>IF(E301&lt;&gt;0,K302/E301, 0)</f>
        <v>151.59</v>
      </c>
      <c r="J302" s="78"/>
      <c r="K302" s="78">
        <f>L301</f>
        <v>909.54</v>
      </c>
      <c r="L302" s="78"/>
      <c r="AD302">
        <f>ROUND((Source!AT1072/100)*((ROUND(ROUND(Source!AO1072,2)*Source!I1072, 2)+ROUND(ROUND(Source!AN1072,2)*Source!I1072, 2))), 2)</f>
        <v>0</v>
      </c>
      <c r="AE302">
        <f>ROUND((Source!AU1072/100)*((ROUND(ROUND(Source!AO1072,2)*Source!I1072, 2)+ROUND(ROUND(Source!AN1072,2)*Source!I1072, 2))), 2)</f>
        <v>0</v>
      </c>
      <c r="AN302" s="74">
        <f>L301</f>
        <v>909.54</v>
      </c>
      <c r="AO302">
        <f>0</f>
        <v>0</v>
      </c>
      <c r="AQ302" t="s">
        <v>826</v>
      </c>
      <c r="AR302">
        <f>0</f>
        <v>0</v>
      </c>
      <c r="AT302">
        <f>0</f>
        <v>0</v>
      </c>
      <c r="AV302" t="s">
        <v>826</v>
      </c>
      <c r="AW302" s="74">
        <f>L301</f>
        <v>909.54</v>
      </c>
      <c r="AZ302">
        <f>Source!X1072</f>
        <v>0</v>
      </c>
      <c r="BA302">
        <f>Source!Y1072</f>
        <v>0</v>
      </c>
      <c r="CD302">
        <v>2</v>
      </c>
    </row>
    <row r="303" spans="1:82" ht="43.2" x14ac:dyDescent="0.25">
      <c r="A303" s="87" t="s">
        <v>287</v>
      </c>
      <c r="B303" s="69" t="str">
        <f>Source!F1074</f>
        <v>ООО Норма-кабель от 31.07.2025г.</v>
      </c>
      <c r="C303" s="69" t="s">
        <v>953</v>
      </c>
      <c r="D303" s="70" t="str">
        <f>Source!H1074</f>
        <v>шт.</v>
      </c>
      <c r="E303" s="71">
        <f>Source!K1074</f>
        <v>10</v>
      </c>
      <c r="F303" s="71"/>
      <c r="G303" s="71">
        <f>Source!I1074</f>
        <v>10</v>
      </c>
      <c r="H303" s="72"/>
      <c r="I303" s="73"/>
      <c r="J303" s="72">
        <f>Source!AL1074</f>
        <v>290.48</v>
      </c>
      <c r="K303" s="73"/>
      <c r="L303" s="72">
        <f>Source!HG1074</f>
        <v>2904.8</v>
      </c>
    </row>
    <row r="304" spans="1:82" ht="13.8" x14ac:dyDescent="0.25">
      <c r="C304" s="77" t="s">
        <v>825</v>
      </c>
      <c r="D304" s="77"/>
      <c r="E304" s="77"/>
      <c r="F304" s="77"/>
      <c r="G304" s="77"/>
      <c r="H304" s="77"/>
      <c r="I304" s="78">
        <f>IF(E303&lt;&gt;0,K304/E303, 0)</f>
        <v>290.48</v>
      </c>
      <c r="J304" s="78"/>
      <c r="K304" s="78">
        <f>L303</f>
        <v>2904.8</v>
      </c>
      <c r="L304" s="78"/>
      <c r="AD304">
        <f>ROUND((Source!AT1074/100)*((ROUND(ROUND(Source!AO1074,2)*Source!I1074, 2)+ROUND(ROUND(Source!AN1074,2)*Source!I1074, 2))), 2)</f>
        <v>0</v>
      </c>
      <c r="AE304">
        <f>ROUND((Source!AU1074/100)*((ROUND(ROUND(Source!AO1074,2)*Source!I1074, 2)+ROUND(ROUND(Source!AN1074,2)*Source!I1074, 2))), 2)</f>
        <v>0</v>
      </c>
      <c r="AN304" s="74">
        <f>L303</f>
        <v>2904.8</v>
      </c>
      <c r="AO304">
        <f>0</f>
        <v>0</v>
      </c>
      <c r="AQ304" t="s">
        <v>826</v>
      </c>
      <c r="AR304">
        <f>0</f>
        <v>0</v>
      </c>
      <c r="AT304">
        <f>0</f>
        <v>0</v>
      </c>
      <c r="AV304" t="s">
        <v>826</v>
      </c>
      <c r="AW304" s="74">
        <f>L303</f>
        <v>2904.8</v>
      </c>
      <c r="AX304" s="74">
        <f>L303</f>
        <v>2904.8</v>
      </c>
      <c r="AZ304">
        <f>Source!X1074</f>
        <v>0</v>
      </c>
      <c r="BA304">
        <f>Source!Y1074</f>
        <v>0</v>
      </c>
      <c r="CD304">
        <v>1</v>
      </c>
    </row>
    <row r="305" spans="1:82" ht="55.2" x14ac:dyDescent="0.25">
      <c r="A305" s="87" t="s">
        <v>290</v>
      </c>
      <c r="B305" s="69" t="str">
        <f>Source!F1076</f>
        <v>25.2.02.11-0021</v>
      </c>
      <c r="C305" s="69" t="str">
        <f>Source!G1076</f>
        <v>Лента крепления из нержавеющей стали в пластмассовой коробке с кабельной бухтой, ширина 20 мм, толщина 0,7 мм, длина 50 м</v>
      </c>
      <c r="D305" s="70" t="str">
        <f>Source!H1076</f>
        <v>ШТ</v>
      </c>
      <c r="E305" s="71">
        <f>Source!K1076</f>
        <v>0.4</v>
      </c>
      <c r="F305" s="71"/>
      <c r="G305" s="71">
        <f>Source!I1076</f>
        <v>0.4</v>
      </c>
      <c r="H305" s="72">
        <f>Source!AL1076</f>
        <v>2940.8</v>
      </c>
      <c r="I305" s="73">
        <f>IF(Source!BC1076&lt;&gt; 0, Source!BC1076, 1)</f>
        <v>1.37</v>
      </c>
      <c r="J305" s="72">
        <f>ROUND(H305*I305, 2)</f>
        <v>4028.9</v>
      </c>
      <c r="K305" s="73"/>
      <c r="L305" s="72">
        <f>Source!P1076</f>
        <v>1611.56</v>
      </c>
    </row>
    <row r="306" spans="1:82" ht="13.8" x14ac:dyDescent="0.25">
      <c r="C306" s="77" t="s">
        <v>825</v>
      </c>
      <c r="D306" s="77"/>
      <c r="E306" s="77"/>
      <c r="F306" s="77"/>
      <c r="G306" s="77"/>
      <c r="H306" s="77"/>
      <c r="I306" s="78">
        <f>IF(E305&lt;&gt;0,K306/E305, 0)</f>
        <v>4028.8999999999996</v>
      </c>
      <c r="J306" s="78"/>
      <c r="K306" s="78">
        <f>L305</f>
        <v>1611.56</v>
      </c>
      <c r="L306" s="78"/>
      <c r="AD306">
        <f>ROUND((Source!AT1076/100)*((ROUND(ROUND(Source!AO1076,2)*Source!I1076, 2)+ROUND(ROUND(Source!AN1076,2)*Source!I1076, 2))), 2)</f>
        <v>0</v>
      </c>
      <c r="AE306">
        <f>ROUND((Source!AU1076/100)*((ROUND(ROUND(Source!AO1076,2)*Source!I1076, 2)+ROUND(ROUND(Source!AN1076,2)*Source!I1076, 2))), 2)</f>
        <v>0</v>
      </c>
      <c r="AN306" s="74">
        <f>L305</f>
        <v>1611.56</v>
      </c>
      <c r="AO306">
        <f>0</f>
        <v>0</v>
      </c>
      <c r="AQ306" t="s">
        <v>826</v>
      </c>
      <c r="AR306">
        <f>0</f>
        <v>0</v>
      </c>
      <c r="AT306">
        <f>0</f>
        <v>0</v>
      </c>
      <c r="AV306" t="s">
        <v>826</v>
      </c>
      <c r="AW306" s="74">
        <f>L305</f>
        <v>1611.56</v>
      </c>
      <c r="AZ306">
        <f>Source!X1076</f>
        <v>0</v>
      </c>
      <c r="BA306">
        <f>Source!Y1076</f>
        <v>0</v>
      </c>
      <c r="CD306">
        <v>1</v>
      </c>
    </row>
    <row r="307" spans="1:82" ht="27.6" x14ac:dyDescent="0.25">
      <c r="A307" s="87" t="s">
        <v>293</v>
      </c>
      <c r="B307" s="69" t="str">
        <f>Source!F1078</f>
        <v>20.1.01.11-0004</v>
      </c>
      <c r="C307" s="69" t="str">
        <f>Source!G1078</f>
        <v>Зажим плашечный соединительный ПА 2-2</v>
      </c>
      <c r="D307" s="70" t="str">
        <f>Source!H1078</f>
        <v>ШТ</v>
      </c>
      <c r="E307" s="71">
        <f>Source!K1078</f>
        <v>2</v>
      </c>
      <c r="F307" s="71"/>
      <c r="G307" s="71">
        <f>Source!I1078</f>
        <v>2</v>
      </c>
      <c r="H307" s="72">
        <f>Source!AL1078</f>
        <v>67.569999999999993</v>
      </c>
      <c r="I307" s="73">
        <f>IF(Source!BC1078&lt;&gt; 0, Source!BC1078, 1)</f>
        <v>1.1399999999999999</v>
      </c>
      <c r="J307" s="72">
        <f>ROUND(H307*I307, 2)</f>
        <v>77.03</v>
      </c>
      <c r="K307" s="73"/>
      <c r="L307" s="72">
        <f>Source!P1078</f>
        <v>154.06</v>
      </c>
    </row>
    <row r="308" spans="1:82" ht="13.8" x14ac:dyDescent="0.25">
      <c r="C308" s="77" t="s">
        <v>825</v>
      </c>
      <c r="D308" s="77"/>
      <c r="E308" s="77"/>
      <c r="F308" s="77"/>
      <c r="G308" s="77"/>
      <c r="H308" s="77"/>
      <c r="I308" s="78">
        <f>IF(E307&lt;&gt;0,K308/E307, 0)</f>
        <v>77.03</v>
      </c>
      <c r="J308" s="78"/>
      <c r="K308" s="78">
        <f>L307</f>
        <v>154.06</v>
      </c>
      <c r="L308" s="78"/>
      <c r="AD308">
        <f>ROUND((Source!AT1078/100)*((ROUND(ROUND(Source!AO1078,2)*Source!I1078, 2)+ROUND(ROUND(Source!AN1078,2)*Source!I1078, 2))), 2)</f>
        <v>0</v>
      </c>
      <c r="AE308">
        <f>ROUND((Source!AU1078/100)*((ROUND(ROUND(Source!AO1078,2)*Source!I1078, 2)+ROUND(ROUND(Source!AN1078,2)*Source!I1078, 2))), 2)</f>
        <v>0</v>
      </c>
      <c r="AN308" s="74">
        <f>L307</f>
        <v>154.06</v>
      </c>
      <c r="AO308">
        <f>0</f>
        <v>0</v>
      </c>
      <c r="AQ308" t="s">
        <v>826</v>
      </c>
      <c r="AR308">
        <f>0</f>
        <v>0</v>
      </c>
      <c r="AT308">
        <f>0</f>
        <v>0</v>
      </c>
      <c r="AV308" t="s">
        <v>826</v>
      </c>
      <c r="AW308" s="74">
        <f>L307</f>
        <v>154.06</v>
      </c>
      <c r="AZ308">
        <f>Source!X1078</f>
        <v>0</v>
      </c>
      <c r="BA308">
        <f>Source!Y1078</f>
        <v>0</v>
      </c>
      <c r="CD308">
        <v>2</v>
      </c>
    </row>
    <row r="309" spans="1:82" ht="43.2" x14ac:dyDescent="0.25">
      <c r="A309" s="87" t="s">
        <v>296</v>
      </c>
      <c r="B309" s="69" t="str">
        <f>Source!F1080</f>
        <v>ООО Норма-кабель от 31.07.2025г.</v>
      </c>
      <c r="C309" s="69" t="s">
        <v>954</v>
      </c>
      <c r="D309" s="70" t="str">
        <f>Source!H1080</f>
        <v>шт.</v>
      </c>
      <c r="E309" s="71">
        <f>Source!K1080</f>
        <v>6</v>
      </c>
      <c r="F309" s="71"/>
      <c r="G309" s="71">
        <f>Source!I1080</f>
        <v>6</v>
      </c>
      <c r="H309" s="72"/>
      <c r="I309" s="73"/>
      <c r="J309" s="72">
        <f>Source!AL1080</f>
        <v>2101.1999999999998</v>
      </c>
      <c r="K309" s="73"/>
      <c r="L309" s="72">
        <f>Source!HG1080</f>
        <v>12607.2</v>
      </c>
    </row>
    <row r="310" spans="1:82" ht="13.8" x14ac:dyDescent="0.25">
      <c r="C310" s="77" t="s">
        <v>825</v>
      </c>
      <c r="D310" s="77"/>
      <c r="E310" s="77"/>
      <c r="F310" s="77"/>
      <c r="G310" s="77"/>
      <c r="H310" s="77"/>
      <c r="I310" s="78">
        <f>IF(E309&lt;&gt;0,K310/E309, 0)</f>
        <v>2101.2000000000003</v>
      </c>
      <c r="J310" s="78"/>
      <c r="K310" s="78">
        <f>L309</f>
        <v>12607.2</v>
      </c>
      <c r="L310" s="78"/>
      <c r="AD310">
        <f>ROUND((Source!AT1080/100)*((ROUND(ROUND(Source!AO1080,2)*Source!I1080, 2)+ROUND(ROUND(Source!AN1080,2)*Source!I1080, 2))), 2)</f>
        <v>0</v>
      </c>
      <c r="AE310">
        <f>ROUND((Source!AU1080/100)*((ROUND(ROUND(Source!AO1080,2)*Source!I1080, 2)+ROUND(ROUND(Source!AN1080,2)*Source!I1080, 2))), 2)</f>
        <v>0</v>
      </c>
      <c r="AN310" s="74">
        <f>L309</f>
        <v>12607.2</v>
      </c>
      <c r="AO310">
        <f>0</f>
        <v>0</v>
      </c>
      <c r="AQ310" t="s">
        <v>826</v>
      </c>
      <c r="AR310">
        <f>0</f>
        <v>0</v>
      </c>
      <c r="AT310">
        <f>0</f>
        <v>0</v>
      </c>
      <c r="AV310" t="s">
        <v>826</v>
      </c>
      <c r="AW310" s="74">
        <f>L309</f>
        <v>12607.2</v>
      </c>
      <c r="AX310" s="74">
        <f>L309</f>
        <v>12607.2</v>
      </c>
      <c r="AZ310">
        <f>Source!X1080</f>
        <v>0</v>
      </c>
      <c r="BA310">
        <f>Source!Y1080</f>
        <v>0</v>
      </c>
      <c r="CD310">
        <v>1</v>
      </c>
    </row>
    <row r="311" spans="1:82" ht="27.6" x14ac:dyDescent="0.25">
      <c r="A311" s="87" t="s">
        <v>452</v>
      </c>
      <c r="B311" s="69" t="str">
        <f>Source!F1082</f>
        <v>20.1.01.02-0049</v>
      </c>
      <c r="C311" s="69" t="str">
        <f>Source!G1082</f>
        <v>Зажимы аппаратные прессуемые А2А-120-Т</v>
      </c>
      <c r="D311" s="70" t="str">
        <f>Source!H1082</f>
        <v>100 ШТ</v>
      </c>
      <c r="E311" s="71">
        <f>Source!K1082</f>
        <v>0.06</v>
      </c>
      <c r="F311" s="71"/>
      <c r="G311" s="71">
        <f>Source!I1082</f>
        <v>0.06</v>
      </c>
      <c r="H311" s="72">
        <f>Source!AL1082</f>
        <v>16438.09</v>
      </c>
      <c r="I311" s="73">
        <f>IF(Source!BC1082&lt;&gt; 0, Source!BC1082, 1)</f>
        <v>1.1399999999999999</v>
      </c>
      <c r="J311" s="72">
        <f>ROUND(H311*I311, 2)</f>
        <v>18739.419999999998</v>
      </c>
      <c r="K311" s="73"/>
      <c r="L311" s="72">
        <f>Source!P1082</f>
        <v>1124.3699999999999</v>
      </c>
    </row>
    <row r="312" spans="1:82" ht="13.8" x14ac:dyDescent="0.25">
      <c r="C312" s="77" t="s">
        <v>825</v>
      </c>
      <c r="D312" s="77"/>
      <c r="E312" s="77"/>
      <c r="F312" s="77"/>
      <c r="G312" s="77"/>
      <c r="H312" s="77"/>
      <c r="I312" s="78">
        <f>IF(E311&lt;&gt;0,K312/E311, 0)</f>
        <v>18739.5</v>
      </c>
      <c r="J312" s="78"/>
      <c r="K312" s="78">
        <f>L311</f>
        <v>1124.3699999999999</v>
      </c>
      <c r="L312" s="78"/>
      <c r="AD312">
        <f>ROUND((Source!AT1082/100)*((ROUND(ROUND(Source!AO1082,2)*Source!I1082, 2)+ROUND(ROUND(Source!AN1082,2)*Source!I1082, 2))), 2)</f>
        <v>0</v>
      </c>
      <c r="AE312">
        <f>ROUND((Source!AU1082/100)*((ROUND(ROUND(Source!AO1082,2)*Source!I1082, 2)+ROUND(ROUND(Source!AN1082,2)*Source!I1082, 2))), 2)</f>
        <v>0</v>
      </c>
      <c r="AN312" s="74">
        <f>L311</f>
        <v>1124.3699999999999</v>
      </c>
      <c r="AO312">
        <f>0</f>
        <v>0</v>
      </c>
      <c r="AQ312" t="s">
        <v>826</v>
      </c>
      <c r="AR312">
        <f>0</f>
        <v>0</v>
      </c>
      <c r="AT312">
        <f>0</f>
        <v>0</v>
      </c>
      <c r="AV312" t="s">
        <v>826</v>
      </c>
      <c r="AW312" s="74">
        <f>L311</f>
        <v>1124.3699999999999</v>
      </c>
      <c r="AZ312">
        <f>Source!X1082</f>
        <v>0</v>
      </c>
      <c r="BA312">
        <f>Source!Y1082</f>
        <v>0</v>
      </c>
      <c r="CD312">
        <v>2</v>
      </c>
    </row>
    <row r="313" spans="1:82" ht="43.2" x14ac:dyDescent="0.25">
      <c r="A313" s="87" t="s">
        <v>456</v>
      </c>
      <c r="B313" s="69" t="str">
        <f>Source!F1084</f>
        <v>ООО Норма-кабель от 31.07.2025г.</v>
      </c>
      <c r="C313" s="69" t="s">
        <v>955</v>
      </c>
      <c r="D313" s="70" t="str">
        <f>Source!H1084</f>
        <v>шт.</v>
      </c>
      <c r="E313" s="71">
        <f>Source!K1084</f>
        <v>2</v>
      </c>
      <c r="F313" s="71"/>
      <c r="G313" s="71">
        <f>Source!I1084</f>
        <v>2</v>
      </c>
      <c r="H313" s="72"/>
      <c r="I313" s="73"/>
      <c r="J313" s="72">
        <f>Source!AL1084</f>
        <v>225.62</v>
      </c>
      <c r="K313" s="73"/>
      <c r="L313" s="72">
        <f>Source!HG1084</f>
        <v>451.24</v>
      </c>
    </row>
    <row r="314" spans="1:82" ht="13.8" x14ac:dyDescent="0.25">
      <c r="C314" s="77" t="s">
        <v>825</v>
      </c>
      <c r="D314" s="77"/>
      <c r="E314" s="77"/>
      <c r="F314" s="77"/>
      <c r="G314" s="77"/>
      <c r="H314" s="77"/>
      <c r="I314" s="78">
        <f>IF(E313&lt;&gt;0,K314/E313, 0)</f>
        <v>225.62</v>
      </c>
      <c r="J314" s="78"/>
      <c r="K314" s="78">
        <f>L313</f>
        <v>451.24</v>
      </c>
      <c r="L314" s="78"/>
      <c r="AD314">
        <f>ROUND((Source!AT1084/100)*((ROUND(ROUND(Source!AO1084,2)*Source!I1084, 2)+ROUND(ROUND(Source!AN1084,2)*Source!I1084, 2))), 2)</f>
        <v>0</v>
      </c>
      <c r="AE314">
        <f>ROUND((Source!AU1084/100)*((ROUND(ROUND(Source!AO1084,2)*Source!I1084, 2)+ROUND(ROUND(Source!AN1084,2)*Source!I1084, 2))), 2)</f>
        <v>0</v>
      </c>
      <c r="AN314" s="74">
        <f>L313</f>
        <v>451.24</v>
      </c>
      <c r="AO314">
        <f>0</f>
        <v>0</v>
      </c>
      <c r="AQ314" t="s">
        <v>826</v>
      </c>
      <c r="AR314">
        <f>0</f>
        <v>0</v>
      </c>
      <c r="AT314">
        <f>0</f>
        <v>0</v>
      </c>
      <c r="AV314" t="s">
        <v>826</v>
      </c>
      <c r="AW314" s="74">
        <f>L313</f>
        <v>451.24</v>
      </c>
      <c r="AX314" s="74">
        <f>L313</f>
        <v>451.24</v>
      </c>
      <c r="AZ314">
        <f>Source!X1084</f>
        <v>0</v>
      </c>
      <c r="BA314">
        <f>Source!Y1084</f>
        <v>0</v>
      </c>
      <c r="CD314">
        <v>1</v>
      </c>
    </row>
    <row r="315" spans="1:82" ht="14.4" x14ac:dyDescent="0.25">
      <c r="A315" s="87" t="s">
        <v>459</v>
      </c>
      <c r="B315" s="69" t="str">
        <f>Source!F1086</f>
        <v>22.2.02.18-0005</v>
      </c>
      <c r="C315" s="69" t="str">
        <f>Source!G1086</f>
        <v>Траверса стальная 2-штырная</v>
      </c>
      <c r="D315" s="70" t="str">
        <f>Source!H1086</f>
        <v>ШТ</v>
      </c>
      <c r="E315" s="71">
        <f>Source!K1086</f>
        <v>2</v>
      </c>
      <c r="F315" s="71"/>
      <c r="G315" s="71">
        <f>Source!I1086</f>
        <v>2</v>
      </c>
      <c r="H315" s="72">
        <f>Source!AL1086</f>
        <v>1038.1300000000001</v>
      </c>
      <c r="I315" s="73">
        <f>IF(Source!BC1086&lt;&gt; 0, Source!BC1086, 1)</f>
        <v>1.47</v>
      </c>
      <c r="J315" s="72">
        <f>ROUND(H315*I315, 2)</f>
        <v>1526.05</v>
      </c>
      <c r="K315" s="73"/>
      <c r="L315" s="72">
        <f>Source!P1086</f>
        <v>3052.1</v>
      </c>
    </row>
    <row r="316" spans="1:82" ht="13.8" x14ac:dyDescent="0.25">
      <c r="C316" s="77" t="s">
        <v>825</v>
      </c>
      <c r="D316" s="77"/>
      <c r="E316" s="77"/>
      <c r="F316" s="77"/>
      <c r="G316" s="77"/>
      <c r="H316" s="77"/>
      <c r="I316" s="78">
        <f>IF(E315&lt;&gt;0,K316/E315, 0)</f>
        <v>1526.05</v>
      </c>
      <c r="J316" s="78"/>
      <c r="K316" s="78">
        <f>L315</f>
        <v>3052.1</v>
      </c>
      <c r="L316" s="78"/>
      <c r="AD316">
        <f>ROUND((Source!AT1086/100)*((ROUND(ROUND(Source!AO1086,2)*Source!I1086, 2)+ROUND(ROUND(Source!AN1086,2)*Source!I1086, 2))), 2)</f>
        <v>0</v>
      </c>
      <c r="AE316">
        <f>ROUND((Source!AU1086/100)*((ROUND(ROUND(Source!AO1086,2)*Source!I1086, 2)+ROUND(ROUND(Source!AN1086,2)*Source!I1086, 2))), 2)</f>
        <v>0</v>
      </c>
      <c r="AN316" s="74">
        <f>L315</f>
        <v>3052.1</v>
      </c>
      <c r="AO316">
        <f>0</f>
        <v>0</v>
      </c>
      <c r="AQ316" t="s">
        <v>826</v>
      </c>
      <c r="AR316">
        <f>0</f>
        <v>0</v>
      </c>
      <c r="AT316">
        <f>0</f>
        <v>0</v>
      </c>
      <c r="AV316" t="s">
        <v>826</v>
      </c>
      <c r="AW316" s="74">
        <f>L315</f>
        <v>3052.1</v>
      </c>
      <c r="AZ316">
        <f>Source!X1086</f>
        <v>0</v>
      </c>
      <c r="BA316">
        <f>Source!Y1086</f>
        <v>0</v>
      </c>
      <c r="CD316">
        <v>2</v>
      </c>
    </row>
    <row r="317" spans="1:82" ht="55.2" x14ac:dyDescent="0.25">
      <c r="A317" s="87" t="s">
        <v>479</v>
      </c>
      <c r="B317" s="69" t="str">
        <f>Source!F1096</f>
        <v>25.2.02.04-0014</v>
      </c>
      <c r="C317" s="69" t="str">
        <f>Source!G1096</f>
        <v>Кронштейн РА-4 для присоединения неизолированных проводов к линейным разъединителям (тип РДЗ, РЛНД) на воздушных ЛЭП 6-10 кВ</v>
      </c>
      <c r="D317" s="70" t="str">
        <f>Source!H1096</f>
        <v>ШТ</v>
      </c>
      <c r="E317" s="71">
        <f>Source!K1096</f>
        <v>6</v>
      </c>
      <c r="F317" s="71"/>
      <c r="G317" s="71">
        <f>Source!I1096</f>
        <v>6</v>
      </c>
      <c r="H317" s="72">
        <f>Source!AL1096</f>
        <v>153.15</v>
      </c>
      <c r="I317" s="73">
        <f>IF(Source!BC1096&lt;&gt; 0, Source!BC1096, 1)</f>
        <v>1.37</v>
      </c>
      <c r="J317" s="72">
        <f>ROUND(H317*I317, 2)</f>
        <v>209.82</v>
      </c>
      <c r="K317" s="73"/>
      <c r="L317" s="72">
        <f>Source!P1096</f>
        <v>1258.92</v>
      </c>
    </row>
    <row r="318" spans="1:82" ht="13.8" x14ac:dyDescent="0.25">
      <c r="C318" s="77" t="s">
        <v>825</v>
      </c>
      <c r="D318" s="77"/>
      <c r="E318" s="77"/>
      <c r="F318" s="77"/>
      <c r="G318" s="77"/>
      <c r="H318" s="77"/>
      <c r="I318" s="78">
        <f>IF(E317&lt;&gt;0,K318/E317, 0)</f>
        <v>209.82000000000002</v>
      </c>
      <c r="J318" s="78"/>
      <c r="K318" s="78">
        <f>L317</f>
        <v>1258.92</v>
      </c>
      <c r="L318" s="78"/>
      <c r="AD318">
        <f>ROUND((Source!AT1096/100)*((ROUND(ROUND(Source!AO1096,2)*Source!I1096, 2)+ROUND(ROUND(Source!AN1096,2)*Source!I1096, 2))), 2)</f>
        <v>0</v>
      </c>
      <c r="AE318">
        <f>ROUND((Source!AU1096/100)*((ROUND(ROUND(Source!AO1096,2)*Source!I1096, 2)+ROUND(ROUND(Source!AN1096,2)*Source!I1096, 2))), 2)</f>
        <v>0</v>
      </c>
      <c r="AN318" s="74">
        <f>L317</f>
        <v>1258.92</v>
      </c>
      <c r="AO318">
        <f>0</f>
        <v>0</v>
      </c>
      <c r="AQ318" t="s">
        <v>826</v>
      </c>
      <c r="AR318">
        <f>0</f>
        <v>0</v>
      </c>
      <c r="AT318">
        <f>0</f>
        <v>0</v>
      </c>
      <c r="AV318" t="s">
        <v>826</v>
      </c>
      <c r="AW318" s="74">
        <f>L317</f>
        <v>1258.92</v>
      </c>
      <c r="AZ318">
        <f>Source!X1096</f>
        <v>0</v>
      </c>
      <c r="BA318">
        <f>Source!Y1096</f>
        <v>0</v>
      </c>
      <c r="CD318">
        <v>1</v>
      </c>
    </row>
    <row r="320" spans="1:82" ht="13.8" x14ac:dyDescent="0.25">
      <c r="A320" s="81"/>
      <c r="B320" s="82"/>
      <c r="C320" s="83" t="s">
        <v>844</v>
      </c>
      <c r="D320" s="83"/>
      <c r="E320" s="83"/>
      <c r="F320" s="83"/>
      <c r="G320" s="83"/>
      <c r="H320" s="83"/>
      <c r="I320" s="68"/>
      <c r="J320" s="81"/>
      <c r="K320" s="84"/>
      <c r="L320" s="68">
        <f>L322+L323+L329+L333</f>
        <v>47037.909999999996</v>
      </c>
    </row>
    <row r="321" spans="1:12" ht="13.8" x14ac:dyDescent="0.25">
      <c r="A321" s="76"/>
      <c r="B321" s="79"/>
      <c r="C321" s="85" t="s">
        <v>845</v>
      </c>
      <c r="D321" s="80"/>
      <c r="E321" s="80"/>
      <c r="F321" s="80"/>
      <c r="G321" s="80"/>
      <c r="H321" s="80"/>
      <c r="I321" s="66"/>
      <c r="J321" s="76"/>
      <c r="K321" s="64"/>
      <c r="L321" s="66"/>
    </row>
    <row r="322" spans="1:12" ht="13.8" hidden="1" x14ac:dyDescent="0.25">
      <c r="A322" s="76"/>
      <c r="B322" s="79"/>
      <c r="C322" s="80" t="s">
        <v>846</v>
      </c>
      <c r="D322" s="80"/>
      <c r="E322" s="80"/>
      <c r="F322" s="80"/>
      <c r="G322" s="80"/>
      <c r="H322" s="80"/>
      <c r="I322" s="66"/>
      <c r="J322" s="76"/>
      <c r="K322" s="64"/>
      <c r="L322" s="66">
        <f>SUM(AR296:AR318)</f>
        <v>0</v>
      </c>
    </row>
    <row r="323" spans="1:12" ht="13.8" hidden="1" x14ac:dyDescent="0.25">
      <c r="A323" s="76"/>
      <c r="B323" s="79"/>
      <c r="C323" s="80" t="s">
        <v>847</v>
      </c>
      <c r="D323" s="80"/>
      <c r="E323" s="80"/>
      <c r="F323" s="80"/>
      <c r="G323" s="80"/>
      <c r="H323" s="80"/>
      <c r="I323" s="66"/>
      <c r="J323" s="76"/>
      <c r="K323" s="64"/>
      <c r="L323" s="66">
        <f>L325+L328+L327</f>
        <v>0</v>
      </c>
    </row>
    <row r="324" spans="1:12" ht="13.8" hidden="1" x14ac:dyDescent="0.25">
      <c r="A324" s="76"/>
      <c r="B324" s="79"/>
      <c r="C324" s="85" t="s">
        <v>848</v>
      </c>
      <c r="D324" s="80"/>
      <c r="E324" s="80"/>
      <c r="F324" s="80"/>
      <c r="G324" s="80"/>
      <c r="H324" s="80"/>
      <c r="I324" s="66"/>
      <c r="J324" s="76"/>
      <c r="K324" s="64"/>
      <c r="L324" s="66"/>
    </row>
    <row r="325" spans="1:12" ht="13.8" hidden="1" x14ac:dyDescent="0.25">
      <c r="A325" s="76"/>
      <c r="B325" s="79"/>
      <c r="C325" s="80" t="s">
        <v>847</v>
      </c>
      <c r="D325" s="80"/>
      <c r="E325" s="80"/>
      <c r="F325" s="80"/>
      <c r="G325" s="80"/>
      <c r="H325" s="80"/>
      <c r="I325" s="66"/>
      <c r="J325" s="76"/>
      <c r="K325" s="64"/>
      <c r="L325" s="66">
        <f>SUM(AO296:AO318)</f>
        <v>0</v>
      </c>
    </row>
    <row r="326" spans="1:12" ht="13.8" hidden="1" x14ac:dyDescent="0.25">
      <c r="A326" s="76"/>
      <c r="B326" s="79"/>
      <c r="C326" s="85" t="s">
        <v>849</v>
      </c>
      <c r="D326" s="80"/>
      <c r="E326" s="80"/>
      <c r="F326" s="80"/>
      <c r="G326" s="80"/>
      <c r="H326" s="80"/>
      <c r="I326" s="66"/>
      <c r="J326" s="76"/>
      <c r="K326" s="64"/>
      <c r="L326" s="66"/>
    </row>
    <row r="327" spans="1:12" ht="13.8" hidden="1" x14ac:dyDescent="0.25">
      <c r="A327" s="76"/>
      <c r="B327" s="79"/>
      <c r="C327" s="80" t="s">
        <v>869</v>
      </c>
      <c r="D327" s="80"/>
      <c r="E327" s="80"/>
      <c r="F327" s="80"/>
      <c r="G327" s="80"/>
      <c r="H327" s="80"/>
      <c r="I327" s="66"/>
      <c r="J327" s="76"/>
      <c r="K327" s="64"/>
      <c r="L327" s="66">
        <f>SUM(AT296:AT318)</f>
        <v>0</v>
      </c>
    </row>
    <row r="328" spans="1:12" ht="13.8" hidden="1" x14ac:dyDescent="0.25">
      <c r="A328" s="76"/>
      <c r="B328" s="79"/>
      <c r="C328" s="80" t="s">
        <v>850</v>
      </c>
      <c r="D328" s="80"/>
      <c r="E328" s="80"/>
      <c r="F328" s="80"/>
      <c r="G328" s="80"/>
      <c r="H328" s="80"/>
      <c r="I328" s="66"/>
      <c r="J328" s="76"/>
      <c r="K328" s="64"/>
      <c r="L328" s="66">
        <f>SUM(AV296:AV318)</f>
        <v>0</v>
      </c>
    </row>
    <row r="329" spans="1:12" ht="13.8" x14ac:dyDescent="0.25">
      <c r="A329" s="76"/>
      <c r="B329" s="79"/>
      <c r="C329" s="80" t="s">
        <v>851</v>
      </c>
      <c r="D329" s="80"/>
      <c r="E329" s="80"/>
      <c r="F329" s="80"/>
      <c r="G329" s="80"/>
      <c r="H329" s="80"/>
      <c r="I329" s="66"/>
      <c r="J329" s="76"/>
      <c r="K329" s="64"/>
      <c r="L329" s="66">
        <f>L331+L332</f>
        <v>47037.909999999996</v>
      </c>
    </row>
    <row r="330" spans="1:12" ht="13.8" x14ac:dyDescent="0.25">
      <c r="A330" s="76"/>
      <c r="B330" s="79"/>
      <c r="C330" s="85" t="s">
        <v>848</v>
      </c>
      <c r="D330" s="80"/>
      <c r="E330" s="80"/>
      <c r="F330" s="80"/>
      <c r="G330" s="80"/>
      <c r="H330" s="80"/>
      <c r="I330" s="66"/>
      <c r="J330" s="76"/>
      <c r="K330" s="64"/>
      <c r="L330" s="66"/>
    </row>
    <row r="331" spans="1:12" ht="13.8" x14ac:dyDescent="0.25">
      <c r="A331" s="76"/>
      <c r="B331" s="79"/>
      <c r="C331" s="80" t="s">
        <v>852</v>
      </c>
      <c r="D331" s="80"/>
      <c r="E331" s="80"/>
      <c r="F331" s="80"/>
      <c r="G331" s="80"/>
      <c r="H331" s="80"/>
      <c r="I331" s="66"/>
      <c r="J331" s="76"/>
      <c r="K331" s="64"/>
      <c r="L331" s="66">
        <f>SUM(AW296:AW318)-SUM(BK296:BK318)</f>
        <v>47037.909999999996</v>
      </c>
    </row>
    <row r="332" spans="1:12" ht="13.8" hidden="1" x14ac:dyDescent="0.25">
      <c r="A332" s="76"/>
      <c r="B332" s="79"/>
      <c r="C332" s="80" t="s">
        <v>853</v>
      </c>
      <c r="D332" s="80"/>
      <c r="E332" s="80"/>
      <c r="F332" s="80"/>
      <c r="G332" s="80"/>
      <c r="H332" s="80"/>
      <c r="I332" s="66"/>
      <c r="J332" s="76"/>
      <c r="K332" s="64"/>
      <c r="L332" s="66">
        <f>SUM(BC296:BC318)</f>
        <v>0</v>
      </c>
    </row>
    <row r="333" spans="1:12" ht="13.8" hidden="1" x14ac:dyDescent="0.25">
      <c r="A333" s="76"/>
      <c r="B333" s="79"/>
      <c r="C333" s="80" t="s">
        <v>854</v>
      </c>
      <c r="D333" s="80"/>
      <c r="E333" s="80"/>
      <c r="F333" s="80"/>
      <c r="G333" s="80"/>
      <c r="H333" s="80"/>
      <c r="I333" s="66"/>
      <c r="J333" s="76"/>
      <c r="K333" s="64"/>
      <c r="L333" s="66">
        <f>SUM(BB296:BB318)</f>
        <v>0</v>
      </c>
    </row>
    <row r="334" spans="1:12" ht="13.8" hidden="1" x14ac:dyDescent="0.25">
      <c r="A334" s="76"/>
      <c r="B334" s="79"/>
      <c r="C334" s="80" t="s">
        <v>855</v>
      </c>
      <c r="D334" s="80"/>
      <c r="E334" s="80"/>
      <c r="F334" s="80"/>
      <c r="G334" s="80"/>
      <c r="H334" s="80"/>
      <c r="I334" s="66"/>
      <c r="J334" s="76"/>
      <c r="K334" s="64"/>
      <c r="L334" s="66">
        <f>SUM(AR296:AR318)+SUM(AT296:AT318)+SUM(AV296:AV318)</f>
        <v>0</v>
      </c>
    </row>
    <row r="335" spans="1:12" ht="13.8" hidden="1" x14ac:dyDescent="0.25">
      <c r="A335" s="76"/>
      <c r="B335" s="79"/>
      <c r="C335" s="80" t="s">
        <v>856</v>
      </c>
      <c r="D335" s="80"/>
      <c r="E335" s="80"/>
      <c r="F335" s="80"/>
      <c r="G335" s="80"/>
      <c r="H335" s="80"/>
      <c r="I335" s="66"/>
      <c r="J335" s="76"/>
      <c r="K335" s="64"/>
      <c r="L335" s="66">
        <f>SUM(AZ296:AZ318)</f>
        <v>0</v>
      </c>
    </row>
    <row r="336" spans="1:12" ht="13.8" hidden="1" x14ac:dyDescent="0.25">
      <c r="A336" s="76"/>
      <c r="B336" s="79"/>
      <c r="C336" s="80" t="s">
        <v>857</v>
      </c>
      <c r="D336" s="80"/>
      <c r="E336" s="80"/>
      <c r="F336" s="80"/>
      <c r="G336" s="80"/>
      <c r="H336" s="80"/>
      <c r="I336" s="66"/>
      <c r="J336" s="76"/>
      <c r="K336" s="64"/>
      <c r="L336" s="66">
        <f>SUM(BA296:BA318)</f>
        <v>0</v>
      </c>
    </row>
    <row r="337" spans="1:12" ht="13.8" hidden="1" x14ac:dyDescent="0.25">
      <c r="A337" s="76"/>
      <c r="B337" s="79"/>
      <c r="C337" s="80" t="s">
        <v>858</v>
      </c>
      <c r="D337" s="80"/>
      <c r="E337" s="80"/>
      <c r="F337" s="80"/>
      <c r="G337" s="80"/>
      <c r="H337" s="80"/>
      <c r="I337" s="66"/>
      <c r="J337" s="76"/>
      <c r="K337" s="64"/>
      <c r="L337" s="66">
        <f>L339+L340</f>
        <v>0</v>
      </c>
    </row>
    <row r="338" spans="1:12" ht="13.8" hidden="1" x14ac:dyDescent="0.25">
      <c r="A338" s="76"/>
      <c r="B338" s="79"/>
      <c r="C338" s="85" t="s">
        <v>845</v>
      </c>
      <c r="D338" s="80"/>
      <c r="E338" s="80"/>
      <c r="F338" s="80"/>
      <c r="G338" s="80"/>
      <c r="H338" s="80"/>
      <c r="I338" s="66"/>
      <c r="J338" s="76"/>
      <c r="K338" s="64"/>
      <c r="L338" s="66"/>
    </row>
    <row r="339" spans="1:12" ht="13.8" hidden="1" x14ac:dyDescent="0.25">
      <c r="A339" s="76"/>
      <c r="B339" s="79"/>
      <c r="C339" s="80" t="s">
        <v>859</v>
      </c>
      <c r="D339" s="80"/>
      <c r="E339" s="80"/>
      <c r="F339" s="80"/>
      <c r="G339" s="80"/>
      <c r="H339" s="80"/>
      <c r="I339" s="66"/>
      <c r="J339" s="76"/>
      <c r="K339" s="64"/>
      <c r="L339" s="66">
        <f>SUM(BK296:BK318)</f>
        <v>0</v>
      </c>
    </row>
    <row r="340" spans="1:12" ht="13.8" hidden="1" x14ac:dyDescent="0.25">
      <c r="A340" s="76"/>
      <c r="B340" s="79"/>
      <c r="C340" s="80" t="s">
        <v>860</v>
      </c>
      <c r="D340" s="80"/>
      <c r="E340" s="80"/>
      <c r="F340" s="80"/>
      <c r="G340" s="80"/>
      <c r="H340" s="80"/>
      <c r="I340" s="66"/>
      <c r="J340" s="76"/>
      <c r="K340" s="64"/>
      <c r="L340" s="66">
        <f>SUM(BD296:BD318)</f>
        <v>0</v>
      </c>
    </row>
    <row r="341" spans="1:12" ht="13.8" hidden="1" x14ac:dyDescent="0.25">
      <c r="A341" s="76"/>
      <c r="B341" s="79"/>
      <c r="C341" s="80" t="s">
        <v>861</v>
      </c>
      <c r="D341" s="80"/>
      <c r="E341" s="80"/>
      <c r="F341" s="80"/>
      <c r="G341" s="80"/>
      <c r="H341" s="80"/>
      <c r="I341" s="66"/>
      <c r="J341" s="76"/>
      <c r="K341" s="64"/>
      <c r="L341" s="66"/>
    </row>
    <row r="342" spans="1:12" ht="13.8" hidden="1" x14ac:dyDescent="0.25">
      <c r="A342" s="76"/>
      <c r="B342" s="79"/>
      <c r="C342" s="80" t="s">
        <v>862</v>
      </c>
      <c r="D342" s="80"/>
      <c r="E342" s="80"/>
      <c r="F342" s="80"/>
      <c r="G342" s="80"/>
      <c r="H342" s="80"/>
      <c r="I342" s="66"/>
      <c r="J342" s="76"/>
      <c r="K342" s="64"/>
      <c r="L342" s="66">
        <f>SUM(BO296:BO318)</f>
        <v>0</v>
      </c>
    </row>
    <row r="343" spans="1:12" ht="13.8" x14ac:dyDescent="0.25">
      <c r="A343" s="81"/>
      <c r="B343" s="82"/>
      <c r="C343" s="83" t="s">
        <v>863</v>
      </c>
      <c r="D343" s="83"/>
      <c r="E343" s="83"/>
      <c r="F343" s="83"/>
      <c r="G343" s="83"/>
      <c r="H343" s="83"/>
      <c r="I343" s="68"/>
      <c r="J343" s="81"/>
      <c r="K343" s="84"/>
      <c r="L343" s="68">
        <f>L320+L335+L336+L337+L341+L342</f>
        <v>47037.909999999996</v>
      </c>
    </row>
    <row r="344" spans="1:12" ht="13.8" x14ac:dyDescent="0.25">
      <c r="A344" s="76"/>
      <c r="B344" s="79"/>
      <c r="C344" s="85" t="s">
        <v>864</v>
      </c>
      <c r="D344" s="80"/>
      <c r="E344" s="80"/>
      <c r="F344" s="80"/>
      <c r="G344" s="80"/>
      <c r="H344" s="80"/>
      <c r="I344" s="66"/>
      <c r="J344" s="76"/>
      <c r="K344" s="64"/>
      <c r="L344" s="66"/>
    </row>
    <row r="345" spans="1:12" ht="13.8" x14ac:dyDescent="0.25">
      <c r="A345" s="76"/>
      <c r="B345" s="79"/>
      <c r="C345" s="80" t="s">
        <v>865</v>
      </c>
      <c r="D345" s="80"/>
      <c r="E345" s="80"/>
      <c r="F345" s="80"/>
      <c r="G345" s="80"/>
      <c r="H345" s="80"/>
      <c r="I345" s="66"/>
      <c r="J345" s="76"/>
      <c r="K345" s="64"/>
      <c r="L345" s="66">
        <f>SUM(AX296:AX318)</f>
        <v>16530.54</v>
      </c>
    </row>
    <row r="346" spans="1:12" ht="13.8" hidden="1" x14ac:dyDescent="0.25">
      <c r="A346" s="76"/>
      <c r="B346" s="79"/>
      <c r="C346" s="80" t="s">
        <v>866</v>
      </c>
      <c r="D346" s="80"/>
      <c r="E346" s="80"/>
      <c r="F346" s="80"/>
      <c r="G346" s="80"/>
      <c r="H346" s="80"/>
      <c r="I346" s="66"/>
      <c r="J346" s="76"/>
      <c r="K346" s="64"/>
      <c r="L346" s="66">
        <f>SUM(AY296:AY318)</f>
        <v>0</v>
      </c>
    </row>
    <row r="347" spans="1:12" ht="13.8" hidden="1" customHeight="1" x14ac:dyDescent="0.25">
      <c r="A347" s="76"/>
      <c r="B347" s="79"/>
      <c r="C347" s="80" t="s">
        <v>867</v>
      </c>
      <c r="D347" s="80"/>
      <c r="E347" s="80"/>
      <c r="F347" s="86"/>
      <c r="G347" s="67">
        <f>Source!F1121</f>
        <v>0</v>
      </c>
      <c r="H347" s="76"/>
      <c r="I347" s="76"/>
      <c r="J347" s="76"/>
      <c r="K347" s="76"/>
      <c r="L347" s="76"/>
    </row>
    <row r="348" spans="1:12" ht="13.8" hidden="1" customHeight="1" x14ac:dyDescent="0.25">
      <c r="A348" s="76"/>
      <c r="B348" s="79"/>
      <c r="C348" s="80" t="s">
        <v>868</v>
      </c>
      <c r="D348" s="80"/>
      <c r="E348" s="80"/>
      <c r="F348" s="86"/>
      <c r="G348" s="67">
        <f>Source!F1122</f>
        <v>0</v>
      </c>
      <c r="H348" s="76"/>
      <c r="I348" s="76"/>
      <c r="J348" s="76"/>
      <c r="K348" s="76"/>
      <c r="L348" s="76"/>
    </row>
    <row r="351" spans="1:12" ht="13.8" x14ac:dyDescent="0.25">
      <c r="A351" s="88"/>
      <c r="B351" s="89"/>
      <c r="C351" s="90" t="s">
        <v>894</v>
      </c>
      <c r="D351" s="90"/>
      <c r="E351" s="90"/>
      <c r="F351" s="90"/>
      <c r="G351" s="90"/>
      <c r="H351" s="90"/>
      <c r="I351" s="91"/>
      <c r="J351" s="88"/>
      <c r="K351" s="92"/>
      <c r="L351" s="91"/>
    </row>
    <row r="353" spans="1:12" ht="13.8" x14ac:dyDescent="0.25">
      <c r="A353" s="81"/>
      <c r="B353" s="82"/>
      <c r="C353" s="83" t="s">
        <v>895</v>
      </c>
      <c r="D353" s="83"/>
      <c r="E353" s="83"/>
      <c r="F353" s="83"/>
      <c r="G353" s="83"/>
      <c r="H353" s="83"/>
      <c r="I353" s="68"/>
      <c r="J353" s="81"/>
      <c r="K353" s="84"/>
      <c r="L353" s="68">
        <f>L355+L370+L371</f>
        <v>88173.48</v>
      </c>
    </row>
    <row r="354" spans="1:12" ht="13.8" x14ac:dyDescent="0.25">
      <c r="A354" s="76"/>
      <c r="B354" s="79"/>
      <c r="C354" s="85" t="s">
        <v>845</v>
      </c>
      <c r="D354" s="80"/>
      <c r="E354" s="80"/>
      <c r="F354" s="80"/>
      <c r="G354" s="80"/>
      <c r="H354" s="80"/>
      <c r="I354" s="66"/>
      <c r="J354" s="76"/>
      <c r="K354" s="64"/>
      <c r="L354" s="66"/>
    </row>
    <row r="355" spans="1:12" ht="13.8" x14ac:dyDescent="0.25">
      <c r="A355" s="76"/>
      <c r="B355" s="79"/>
      <c r="C355" s="80" t="s">
        <v>896</v>
      </c>
      <c r="D355" s="80"/>
      <c r="E355" s="80"/>
      <c r="F355" s="80"/>
      <c r="G355" s="80"/>
      <c r="H355" s="80"/>
      <c r="I355" s="66"/>
      <c r="J355" s="76"/>
      <c r="K355" s="64"/>
      <c r="L355" s="66">
        <f>L357+L358+L364+L368</f>
        <v>76447.78</v>
      </c>
    </row>
    <row r="356" spans="1:12" ht="13.8" x14ac:dyDescent="0.25">
      <c r="A356" s="76"/>
      <c r="B356" s="79"/>
      <c r="C356" s="85" t="s">
        <v>845</v>
      </c>
      <c r="D356" s="80"/>
      <c r="E356" s="80"/>
      <c r="F356" s="80"/>
      <c r="G356" s="80"/>
      <c r="H356" s="80"/>
      <c r="I356" s="66"/>
      <c r="J356" s="76"/>
      <c r="K356" s="64"/>
      <c r="L356" s="66"/>
    </row>
    <row r="357" spans="1:12" ht="13.8" x14ac:dyDescent="0.25">
      <c r="A357" s="76"/>
      <c r="B357" s="79"/>
      <c r="C357" s="80" t="s">
        <v>897</v>
      </c>
      <c r="D357" s="80"/>
      <c r="E357" s="80"/>
      <c r="F357" s="80"/>
      <c r="G357" s="80"/>
      <c r="H357" s="80"/>
      <c r="I357" s="66"/>
      <c r="J357" s="76"/>
      <c r="K357" s="64"/>
      <c r="L357" s="66">
        <f>SUMIF(CD52:CD349, 1, AR52:AR349)</f>
        <v>6642.5599999999995</v>
      </c>
    </row>
    <row r="358" spans="1:12" ht="13.8" hidden="1" x14ac:dyDescent="0.25">
      <c r="A358" s="76"/>
      <c r="B358" s="79"/>
      <c r="C358" s="80" t="s">
        <v>847</v>
      </c>
      <c r="D358" s="80"/>
      <c r="E358" s="80"/>
      <c r="F358" s="80"/>
      <c r="G358" s="80"/>
      <c r="H358" s="80"/>
      <c r="I358" s="66"/>
      <c r="J358" s="76"/>
      <c r="K358" s="64"/>
      <c r="L358" s="66">
        <f>L360+L363+L362</f>
        <v>2447.12</v>
      </c>
    </row>
    <row r="359" spans="1:12" ht="13.8" hidden="1" x14ac:dyDescent="0.25">
      <c r="A359" s="76"/>
      <c r="B359" s="79"/>
      <c r="C359" s="85" t="s">
        <v>848</v>
      </c>
      <c r="D359" s="80"/>
      <c r="E359" s="80"/>
      <c r="F359" s="80"/>
      <c r="G359" s="80"/>
      <c r="H359" s="80"/>
      <c r="I359" s="66"/>
      <c r="J359" s="76"/>
      <c r="K359" s="64"/>
      <c r="L359" s="66"/>
    </row>
    <row r="360" spans="1:12" ht="13.8" x14ac:dyDescent="0.25">
      <c r="A360" s="76"/>
      <c r="B360" s="79"/>
      <c r="C360" s="80" t="s">
        <v>847</v>
      </c>
      <c r="D360" s="80"/>
      <c r="E360" s="80"/>
      <c r="F360" s="80"/>
      <c r="G360" s="80"/>
      <c r="H360" s="80"/>
      <c r="I360" s="66"/>
      <c r="J360" s="76"/>
      <c r="K360" s="64"/>
      <c r="L360" s="66">
        <f>SUMIF(CD52:CD349, 1, AO52:AO349)</f>
        <v>1254.8399999999999</v>
      </c>
    </row>
    <row r="361" spans="1:12" ht="13.8" hidden="1" x14ac:dyDescent="0.25">
      <c r="A361" s="76"/>
      <c r="B361" s="79"/>
      <c r="C361" s="85" t="s">
        <v>849</v>
      </c>
      <c r="D361" s="80"/>
      <c r="E361" s="80"/>
      <c r="F361" s="80"/>
      <c r="G361" s="80"/>
      <c r="H361" s="80"/>
      <c r="I361" s="66"/>
      <c r="J361" s="76"/>
      <c r="K361" s="64"/>
      <c r="L361" s="66"/>
    </row>
    <row r="362" spans="1:12" ht="13.8" x14ac:dyDescent="0.25">
      <c r="A362" s="76"/>
      <c r="B362" s="79"/>
      <c r="C362" s="80" t="s">
        <v>869</v>
      </c>
      <c r="D362" s="80"/>
      <c r="E362" s="80"/>
      <c r="F362" s="80"/>
      <c r="G362" s="80"/>
      <c r="H362" s="80"/>
      <c r="I362" s="66"/>
      <c r="J362" s="76"/>
      <c r="K362" s="64"/>
      <c r="L362" s="66">
        <f>SUMIF(CD52:CD349, 1, AT52:AT349)</f>
        <v>1192.28</v>
      </c>
    </row>
    <row r="363" spans="1:12" ht="13.8" hidden="1" x14ac:dyDescent="0.25">
      <c r="A363" s="76"/>
      <c r="B363" s="79"/>
      <c r="C363" s="80" t="s">
        <v>850</v>
      </c>
      <c r="D363" s="80"/>
      <c r="E363" s="80"/>
      <c r="F363" s="80"/>
      <c r="G363" s="80"/>
      <c r="H363" s="80"/>
      <c r="I363" s="66"/>
      <c r="J363" s="76"/>
      <c r="K363" s="64"/>
      <c r="L363" s="66">
        <f>SUMIF(CD52:CD349, 1, AV52:AV349)</f>
        <v>0</v>
      </c>
    </row>
    <row r="364" spans="1:12" ht="13.8" x14ac:dyDescent="0.25">
      <c r="A364" s="76"/>
      <c r="B364" s="79"/>
      <c r="C364" s="80" t="s">
        <v>851</v>
      </c>
      <c r="D364" s="80"/>
      <c r="E364" s="80"/>
      <c r="F364" s="80"/>
      <c r="G364" s="80"/>
      <c r="H364" s="80"/>
      <c r="I364" s="66"/>
      <c r="J364" s="76"/>
      <c r="K364" s="64"/>
      <c r="L364" s="66">
        <f>L366+L367</f>
        <v>67358.100000000006</v>
      </c>
    </row>
    <row r="365" spans="1:12" ht="13.8" x14ac:dyDescent="0.25">
      <c r="A365" s="76"/>
      <c r="B365" s="79"/>
      <c r="C365" s="85" t="s">
        <v>848</v>
      </c>
      <c r="D365" s="80"/>
      <c r="E365" s="80"/>
      <c r="F365" s="80"/>
      <c r="G365" s="80"/>
      <c r="H365" s="80"/>
      <c r="I365" s="66"/>
      <c r="J365" s="76"/>
      <c r="K365" s="64"/>
      <c r="L365" s="66"/>
    </row>
    <row r="366" spans="1:12" ht="13.8" x14ac:dyDescent="0.25">
      <c r="A366" s="76"/>
      <c r="B366" s="79"/>
      <c r="C366" s="80" t="s">
        <v>852</v>
      </c>
      <c r="D366" s="80"/>
      <c r="E366" s="80"/>
      <c r="F366" s="80"/>
      <c r="G366" s="80"/>
      <c r="H366" s="80"/>
      <c r="I366" s="66"/>
      <c r="J366" s="76"/>
      <c r="K366" s="64"/>
      <c r="L366" s="66">
        <f>SUMIF(CD52:CD349, 1, AW52:AW349)-SUMIF(CD52:CD349, 1, BK52:BK349)</f>
        <v>67358.100000000006</v>
      </c>
    </row>
    <row r="367" spans="1:12" ht="13.8" hidden="1" x14ac:dyDescent="0.25">
      <c r="A367" s="76"/>
      <c r="B367" s="79"/>
      <c r="C367" s="80" t="s">
        <v>853</v>
      </c>
      <c r="D367" s="80"/>
      <c r="E367" s="80"/>
      <c r="F367" s="80"/>
      <c r="G367" s="80"/>
      <c r="H367" s="80"/>
      <c r="I367" s="66"/>
      <c r="J367" s="76"/>
      <c r="K367" s="64"/>
      <c r="L367" s="66">
        <f>SUMIF(CD52:CD349, 1, BC52:BC349)</f>
        <v>0</v>
      </c>
    </row>
    <row r="368" spans="1:12" ht="13.8" hidden="1" x14ac:dyDescent="0.25">
      <c r="A368" s="76"/>
      <c r="B368" s="79"/>
      <c r="C368" s="80" t="s">
        <v>854</v>
      </c>
      <c r="D368" s="80"/>
      <c r="E368" s="80"/>
      <c r="F368" s="80"/>
      <c r="G368" s="80"/>
      <c r="H368" s="80"/>
      <c r="I368" s="66"/>
      <c r="J368" s="76"/>
      <c r="K368" s="64"/>
      <c r="L368" s="66">
        <f>SUMIF(CD52:CD349, 1, BB52:BB349)</f>
        <v>0</v>
      </c>
    </row>
    <row r="369" spans="1:12" ht="13.8" x14ac:dyDescent="0.25">
      <c r="A369" s="76"/>
      <c r="B369" s="79"/>
      <c r="C369" s="80" t="s">
        <v>898</v>
      </c>
      <c r="D369" s="80"/>
      <c r="E369" s="80"/>
      <c r="F369" s="80"/>
      <c r="G369" s="80"/>
      <c r="H369" s="80"/>
      <c r="I369" s="66"/>
      <c r="J369" s="76"/>
      <c r="K369" s="64"/>
      <c r="L369" s="66">
        <f>SUMIF(CD52:CD349, 1, AR52:AR349)+SUMIF(CD52:CD349, 1, AT52:AT349)+SUMIF(CD52:CD349, 1, AV52:AV349)</f>
        <v>7834.8399999999992</v>
      </c>
    </row>
    <row r="370" spans="1:12" ht="13.8" x14ac:dyDescent="0.25">
      <c r="A370" s="76"/>
      <c r="B370" s="79"/>
      <c r="C370" s="80" t="s">
        <v>899</v>
      </c>
      <c r="D370" s="80"/>
      <c r="E370" s="80"/>
      <c r="F370" s="80"/>
      <c r="G370" s="80"/>
      <c r="H370" s="80"/>
      <c r="I370" s="66"/>
      <c r="J370" s="76"/>
      <c r="K370" s="64"/>
      <c r="L370" s="66">
        <f>SUMIF(CD52:CD349, 1, AZ52:AZ349)</f>
        <v>7639.04</v>
      </c>
    </row>
    <row r="371" spans="1:12" ht="13.8" x14ac:dyDescent="0.25">
      <c r="A371" s="76"/>
      <c r="B371" s="79"/>
      <c r="C371" s="80" t="s">
        <v>900</v>
      </c>
      <c r="D371" s="80"/>
      <c r="E371" s="80"/>
      <c r="F371" s="80"/>
      <c r="G371" s="80"/>
      <c r="H371" s="80"/>
      <c r="I371" s="66"/>
      <c r="J371" s="76"/>
      <c r="K371" s="64"/>
      <c r="L371" s="66">
        <f>SUMIF(CD52:CD349, 1, BA52:BA349)</f>
        <v>4086.66</v>
      </c>
    </row>
    <row r="373" spans="1:12" ht="13.8" x14ac:dyDescent="0.25">
      <c r="A373" s="81"/>
      <c r="B373" s="82"/>
      <c r="C373" s="83" t="s">
        <v>901</v>
      </c>
      <c r="D373" s="83"/>
      <c r="E373" s="83"/>
      <c r="F373" s="83"/>
      <c r="G373" s="83"/>
      <c r="H373" s="83"/>
      <c r="I373" s="68"/>
      <c r="J373" s="81"/>
      <c r="K373" s="84"/>
      <c r="L373" s="68">
        <f>L375+L390+L391</f>
        <v>62471.01</v>
      </c>
    </row>
    <row r="374" spans="1:12" ht="13.8" x14ac:dyDescent="0.25">
      <c r="A374" s="76"/>
      <c r="B374" s="79"/>
      <c r="C374" s="85" t="s">
        <v>845</v>
      </c>
      <c r="D374" s="80"/>
      <c r="E374" s="80"/>
      <c r="F374" s="80"/>
      <c r="G374" s="80"/>
      <c r="H374" s="80"/>
      <c r="I374" s="66"/>
      <c r="J374" s="76"/>
      <c r="K374" s="64"/>
      <c r="L374" s="66"/>
    </row>
    <row r="375" spans="1:12" ht="13.8" x14ac:dyDescent="0.25">
      <c r="A375" s="76"/>
      <c r="B375" s="79"/>
      <c r="C375" s="80" t="s">
        <v>896</v>
      </c>
      <c r="D375" s="80"/>
      <c r="E375" s="80"/>
      <c r="F375" s="80"/>
      <c r="G375" s="80"/>
      <c r="H375" s="80"/>
      <c r="I375" s="66"/>
      <c r="J375" s="76"/>
      <c r="K375" s="64"/>
      <c r="L375" s="66">
        <f>L377+L378+L384+L388</f>
        <v>45113.47</v>
      </c>
    </row>
    <row r="376" spans="1:12" ht="13.8" x14ac:dyDescent="0.25">
      <c r="A376" s="76"/>
      <c r="B376" s="79"/>
      <c r="C376" s="85" t="s">
        <v>845</v>
      </c>
      <c r="D376" s="80"/>
      <c r="E376" s="80"/>
      <c r="F376" s="80"/>
      <c r="G376" s="80"/>
      <c r="H376" s="80"/>
      <c r="I376" s="66"/>
      <c r="J376" s="76"/>
      <c r="K376" s="64"/>
      <c r="L376" s="66"/>
    </row>
    <row r="377" spans="1:12" ht="13.8" x14ac:dyDescent="0.25">
      <c r="A377" s="76"/>
      <c r="B377" s="79"/>
      <c r="C377" s="80" t="s">
        <v>897</v>
      </c>
      <c r="D377" s="80"/>
      <c r="E377" s="80"/>
      <c r="F377" s="80"/>
      <c r="G377" s="80"/>
      <c r="H377" s="80"/>
      <c r="I377" s="66"/>
      <c r="J377" s="76"/>
      <c r="K377" s="64"/>
      <c r="L377" s="66">
        <f>SUMIF(CD52:CD371, 2, AR52:AR371)</f>
        <v>10986.06</v>
      </c>
    </row>
    <row r="378" spans="1:12" ht="13.8" hidden="1" x14ac:dyDescent="0.25">
      <c r="A378" s="76"/>
      <c r="B378" s="79"/>
      <c r="C378" s="80" t="s">
        <v>847</v>
      </c>
      <c r="D378" s="80"/>
      <c r="E378" s="80"/>
      <c r="F378" s="80"/>
      <c r="G378" s="80"/>
      <c r="H378" s="80"/>
      <c r="I378" s="66"/>
      <c r="J378" s="76"/>
      <c r="K378" s="64"/>
      <c r="L378" s="66">
        <f>L380+L383+L382</f>
        <v>2072.67</v>
      </c>
    </row>
    <row r="379" spans="1:12" ht="13.8" hidden="1" x14ac:dyDescent="0.25">
      <c r="A379" s="76"/>
      <c r="B379" s="79"/>
      <c r="C379" s="85" t="s">
        <v>848</v>
      </c>
      <c r="D379" s="80"/>
      <c r="E379" s="80"/>
      <c r="F379" s="80"/>
      <c r="G379" s="80"/>
      <c r="H379" s="80"/>
      <c r="I379" s="66"/>
      <c r="J379" s="76"/>
      <c r="K379" s="64"/>
      <c r="L379" s="66"/>
    </row>
    <row r="380" spans="1:12" ht="13.8" x14ac:dyDescent="0.25">
      <c r="A380" s="76"/>
      <c r="B380" s="79"/>
      <c r="C380" s="80" t="s">
        <v>847</v>
      </c>
      <c r="D380" s="80"/>
      <c r="E380" s="80"/>
      <c r="F380" s="80"/>
      <c r="G380" s="80"/>
      <c r="H380" s="80"/>
      <c r="I380" s="66"/>
      <c r="J380" s="76"/>
      <c r="K380" s="64"/>
      <c r="L380" s="66">
        <f>SUMIF(CD52:CD371, 2, AO52:AO371)</f>
        <v>1260.8600000000004</v>
      </c>
    </row>
    <row r="381" spans="1:12" ht="13.8" hidden="1" x14ac:dyDescent="0.25">
      <c r="A381" s="76"/>
      <c r="B381" s="79"/>
      <c r="C381" s="85" t="s">
        <v>849</v>
      </c>
      <c r="D381" s="80"/>
      <c r="E381" s="80"/>
      <c r="F381" s="80"/>
      <c r="G381" s="80"/>
      <c r="H381" s="80"/>
      <c r="I381" s="66"/>
      <c r="J381" s="76"/>
      <c r="K381" s="64"/>
      <c r="L381" s="66"/>
    </row>
    <row r="382" spans="1:12" ht="13.8" x14ac:dyDescent="0.25">
      <c r="A382" s="76"/>
      <c r="B382" s="79"/>
      <c r="C382" s="80" t="s">
        <v>869</v>
      </c>
      <c r="D382" s="80"/>
      <c r="E382" s="80"/>
      <c r="F382" s="80"/>
      <c r="G382" s="80"/>
      <c r="H382" s="80"/>
      <c r="I382" s="66"/>
      <c r="J382" s="76"/>
      <c r="K382" s="64"/>
      <c r="L382" s="66">
        <f>SUMIF(CD52:CD371, 2, AT52:AT371)</f>
        <v>811.81</v>
      </c>
    </row>
    <row r="383" spans="1:12" ht="13.8" hidden="1" x14ac:dyDescent="0.25">
      <c r="A383" s="76"/>
      <c r="B383" s="79"/>
      <c r="C383" s="80" t="s">
        <v>850</v>
      </c>
      <c r="D383" s="80"/>
      <c r="E383" s="80"/>
      <c r="F383" s="80"/>
      <c r="G383" s="80"/>
      <c r="H383" s="80"/>
      <c r="I383" s="66"/>
      <c r="J383" s="76"/>
      <c r="K383" s="64"/>
      <c r="L383" s="66">
        <f>SUMIF(CD52:CD371, 2, AV52:AV371)</f>
        <v>0</v>
      </c>
    </row>
    <row r="384" spans="1:12" ht="13.8" x14ac:dyDescent="0.25">
      <c r="A384" s="76"/>
      <c r="B384" s="79"/>
      <c r="C384" s="80" t="s">
        <v>851</v>
      </c>
      <c r="D384" s="80"/>
      <c r="E384" s="80"/>
      <c r="F384" s="80"/>
      <c r="G384" s="80"/>
      <c r="H384" s="80"/>
      <c r="I384" s="66"/>
      <c r="J384" s="76"/>
      <c r="K384" s="64"/>
      <c r="L384" s="66">
        <f>L386+L387</f>
        <v>32054.739999999998</v>
      </c>
    </row>
    <row r="385" spans="1:12" ht="13.8" x14ac:dyDescent="0.25">
      <c r="A385" s="76"/>
      <c r="B385" s="79"/>
      <c r="C385" s="85" t="s">
        <v>848</v>
      </c>
      <c r="D385" s="80"/>
      <c r="E385" s="80"/>
      <c r="F385" s="80"/>
      <c r="G385" s="80"/>
      <c r="H385" s="80"/>
      <c r="I385" s="66"/>
      <c r="J385" s="76"/>
      <c r="K385" s="64"/>
      <c r="L385" s="66"/>
    </row>
    <row r="386" spans="1:12" ht="13.8" x14ac:dyDescent="0.25">
      <c r="A386" s="76"/>
      <c r="B386" s="79"/>
      <c r="C386" s="80" t="s">
        <v>852</v>
      </c>
      <c r="D386" s="80"/>
      <c r="E386" s="80"/>
      <c r="F386" s="80"/>
      <c r="G386" s="80"/>
      <c r="H386" s="80"/>
      <c r="I386" s="66"/>
      <c r="J386" s="76"/>
      <c r="K386" s="64"/>
      <c r="L386" s="66">
        <f>SUMIF(CD52:CD371, 2, AW52:AW371)-SUMIF(CD52:CD371, 2, BK52:BK371)</f>
        <v>32054.739999999998</v>
      </c>
    </row>
    <row r="387" spans="1:12" ht="13.8" hidden="1" x14ac:dyDescent="0.25">
      <c r="A387" s="76"/>
      <c r="B387" s="79"/>
      <c r="C387" s="80" t="s">
        <v>853</v>
      </c>
      <c r="D387" s="80"/>
      <c r="E387" s="80"/>
      <c r="F387" s="80"/>
      <c r="G387" s="80"/>
      <c r="H387" s="80"/>
      <c r="I387" s="66"/>
      <c r="J387" s="76"/>
      <c r="K387" s="64"/>
      <c r="L387" s="66">
        <f>SUMIF(CD52:CD371, 2, BC52:BC371)</f>
        <v>0</v>
      </c>
    </row>
    <row r="388" spans="1:12" ht="13.8" hidden="1" x14ac:dyDescent="0.25">
      <c r="A388" s="76"/>
      <c r="B388" s="79"/>
      <c r="C388" s="80" t="s">
        <v>854</v>
      </c>
      <c r="D388" s="80"/>
      <c r="E388" s="80"/>
      <c r="F388" s="80"/>
      <c r="G388" s="80"/>
      <c r="H388" s="80"/>
      <c r="I388" s="66"/>
      <c r="J388" s="76"/>
      <c r="K388" s="64"/>
      <c r="L388" s="66">
        <f>SUMIF(CD52:CD371, 2, BB52:BB371)</f>
        <v>0</v>
      </c>
    </row>
    <row r="389" spans="1:12" ht="13.8" x14ac:dyDescent="0.25">
      <c r="A389" s="76"/>
      <c r="B389" s="79"/>
      <c r="C389" s="80" t="s">
        <v>898</v>
      </c>
      <c r="D389" s="80"/>
      <c r="E389" s="80"/>
      <c r="F389" s="80"/>
      <c r="G389" s="80"/>
      <c r="H389" s="80"/>
      <c r="I389" s="66"/>
      <c r="J389" s="76"/>
      <c r="K389" s="64"/>
      <c r="L389" s="66">
        <f>SUMIF(CD52:CD371, 2, AR52:AR371)+SUMIF(CD52:CD371, 2, AT52:AT371)+SUMIF(CD52:CD371, 2, AV52:AV371)</f>
        <v>11797.869999999999</v>
      </c>
    </row>
    <row r="390" spans="1:12" ht="13.8" x14ac:dyDescent="0.25">
      <c r="A390" s="76"/>
      <c r="B390" s="79"/>
      <c r="C390" s="80" t="s">
        <v>899</v>
      </c>
      <c r="D390" s="80"/>
      <c r="E390" s="80"/>
      <c r="F390" s="80"/>
      <c r="G390" s="80"/>
      <c r="H390" s="80"/>
      <c r="I390" s="66"/>
      <c r="J390" s="76"/>
      <c r="K390" s="64"/>
      <c r="L390" s="66">
        <f>SUMIF(CD52:CD371, 2, AZ52:AZ371)</f>
        <v>11383.66</v>
      </c>
    </row>
    <row r="391" spans="1:12" ht="13.8" x14ac:dyDescent="0.25">
      <c r="A391" s="76"/>
      <c r="B391" s="79"/>
      <c r="C391" s="80" t="s">
        <v>900</v>
      </c>
      <c r="D391" s="80"/>
      <c r="E391" s="80"/>
      <c r="F391" s="80"/>
      <c r="G391" s="80"/>
      <c r="H391" s="80"/>
      <c r="I391" s="66"/>
      <c r="J391" s="76"/>
      <c r="K391" s="64"/>
      <c r="L391" s="66">
        <f>SUMIF(CD52:CD371, 2, BA52:BA371)</f>
        <v>5973.88</v>
      </c>
    </row>
    <row r="393" spans="1:12" ht="13.8" x14ac:dyDescent="0.25">
      <c r="A393" s="81"/>
      <c r="B393" s="82"/>
      <c r="C393" s="83" t="s">
        <v>902</v>
      </c>
      <c r="D393" s="83"/>
      <c r="E393" s="83"/>
      <c r="F393" s="83"/>
      <c r="G393" s="83"/>
      <c r="H393" s="83"/>
      <c r="I393" s="68"/>
      <c r="J393" s="81"/>
      <c r="K393" s="84"/>
      <c r="L393" s="68">
        <f>L395+L396</f>
        <v>19262.82</v>
      </c>
    </row>
    <row r="394" spans="1:12" ht="13.8" x14ac:dyDescent="0.25">
      <c r="A394" s="76"/>
      <c r="B394" s="79"/>
      <c r="C394" s="85" t="s">
        <v>845</v>
      </c>
      <c r="D394" s="80"/>
      <c r="E394" s="80"/>
      <c r="F394" s="80"/>
      <c r="G394" s="80"/>
      <c r="H394" s="80"/>
      <c r="I394" s="66"/>
      <c r="J394" s="76"/>
      <c r="K394" s="64"/>
      <c r="L394" s="66"/>
    </row>
    <row r="395" spans="1:12" ht="13.8" x14ac:dyDescent="0.25">
      <c r="A395" s="76"/>
      <c r="B395" s="79"/>
      <c r="C395" s="80" t="s">
        <v>859</v>
      </c>
      <c r="D395" s="80"/>
      <c r="E395" s="80"/>
      <c r="F395" s="80"/>
      <c r="G395" s="80"/>
      <c r="H395" s="80"/>
      <c r="I395" s="66"/>
      <c r="J395" s="76"/>
      <c r="K395" s="64"/>
      <c r="L395" s="66">
        <f>SUMIF(CD52:CD391, 3, BK52:BK391)</f>
        <v>19262.82</v>
      </c>
    </row>
    <row r="396" spans="1:12" ht="13.8" hidden="1" x14ac:dyDescent="0.25">
      <c r="A396" s="76"/>
      <c r="B396" s="79"/>
      <c r="C396" s="80" t="s">
        <v>860</v>
      </c>
      <c r="D396" s="80"/>
      <c r="E396" s="80"/>
      <c r="F396" s="80"/>
      <c r="G396" s="80"/>
      <c r="H396" s="80"/>
      <c r="I396" s="66"/>
      <c r="J396" s="76"/>
      <c r="K396" s="64"/>
      <c r="L396" s="66">
        <f>SUMIF(CD52:CD391, 3, BD52:BD391)</f>
        <v>0</v>
      </c>
    </row>
    <row r="397" spans="1:12" hidden="1" x14ac:dyDescent="0.25"/>
    <row r="398" spans="1:12" ht="13.8" hidden="1" x14ac:dyDescent="0.25">
      <c r="A398" s="81"/>
      <c r="B398" s="82"/>
      <c r="C398" s="83" t="s">
        <v>903</v>
      </c>
      <c r="D398" s="83"/>
      <c r="E398" s="83"/>
      <c r="F398" s="83"/>
      <c r="G398" s="83"/>
      <c r="H398" s="83"/>
      <c r="I398" s="68"/>
      <c r="J398" s="81"/>
      <c r="K398" s="84"/>
      <c r="L398" s="68">
        <f>L404+L419+L420+L400+L401</f>
        <v>0</v>
      </c>
    </row>
    <row r="399" spans="1:12" ht="13.8" hidden="1" x14ac:dyDescent="0.25">
      <c r="A399" s="76"/>
      <c r="B399" s="79"/>
      <c r="C399" s="85" t="s">
        <v>845</v>
      </c>
      <c r="D399" s="80"/>
      <c r="E399" s="80"/>
      <c r="F399" s="80"/>
      <c r="G399" s="80"/>
      <c r="H399" s="80"/>
      <c r="I399" s="66"/>
      <c r="J399" s="76"/>
      <c r="K399" s="64"/>
      <c r="L399" s="66"/>
    </row>
    <row r="400" spans="1:12" ht="13.8" hidden="1" x14ac:dyDescent="0.25">
      <c r="A400" s="76"/>
      <c r="B400" s="79"/>
      <c r="C400" s="80" t="s">
        <v>904</v>
      </c>
      <c r="D400" s="80"/>
      <c r="E400" s="80"/>
      <c r="F400" s="80"/>
      <c r="G400" s="80"/>
      <c r="H400" s="80"/>
      <c r="I400" s="66"/>
      <c r="J400" s="76"/>
      <c r="K400" s="64"/>
      <c r="L400" s="66"/>
    </row>
    <row r="401" spans="1:12" ht="13.8" hidden="1" x14ac:dyDescent="0.25">
      <c r="A401" s="76"/>
      <c r="B401" s="79"/>
      <c r="C401" s="80" t="s">
        <v>905</v>
      </c>
      <c r="D401" s="80"/>
      <c r="E401" s="80"/>
      <c r="F401" s="80"/>
      <c r="G401" s="80"/>
      <c r="H401" s="80"/>
      <c r="I401" s="66"/>
      <c r="J401" s="76"/>
      <c r="K401" s="64"/>
      <c r="L401" s="66">
        <f>SUM(BO52:BO396)</f>
        <v>0</v>
      </c>
    </row>
    <row r="402" spans="1:12" ht="13.8" hidden="1" x14ac:dyDescent="0.25">
      <c r="A402" s="76"/>
      <c r="B402" s="79"/>
      <c r="C402" s="80" t="s">
        <v>306</v>
      </c>
      <c r="D402" s="80"/>
      <c r="E402" s="80"/>
      <c r="F402" s="80"/>
      <c r="G402" s="80"/>
      <c r="H402" s="80"/>
      <c r="I402" s="66"/>
      <c r="J402" s="76"/>
      <c r="K402" s="64"/>
      <c r="L402" s="66">
        <f>L404+L419+L420</f>
        <v>0</v>
      </c>
    </row>
    <row r="403" spans="1:12" ht="13.8" hidden="1" x14ac:dyDescent="0.25">
      <c r="A403" s="76"/>
      <c r="B403" s="79"/>
      <c r="C403" s="85" t="s">
        <v>845</v>
      </c>
      <c r="D403" s="80"/>
      <c r="E403" s="80"/>
      <c r="F403" s="80"/>
      <c r="G403" s="80"/>
      <c r="H403" s="80"/>
      <c r="I403" s="66"/>
      <c r="J403" s="76"/>
      <c r="K403" s="64"/>
      <c r="L403" s="66"/>
    </row>
    <row r="404" spans="1:12" ht="13.8" hidden="1" x14ac:dyDescent="0.25">
      <c r="A404" s="76"/>
      <c r="B404" s="79"/>
      <c r="C404" s="80" t="s">
        <v>896</v>
      </c>
      <c r="D404" s="80"/>
      <c r="E404" s="80"/>
      <c r="F404" s="80"/>
      <c r="G404" s="80"/>
      <c r="H404" s="80"/>
      <c r="I404" s="66"/>
      <c r="J404" s="76"/>
      <c r="K404" s="64"/>
      <c r="L404" s="66">
        <f>L406+L407+L413+L417</f>
        <v>0</v>
      </c>
    </row>
    <row r="405" spans="1:12" ht="13.8" hidden="1" x14ac:dyDescent="0.25">
      <c r="A405" s="76"/>
      <c r="B405" s="79"/>
      <c r="C405" s="85" t="s">
        <v>845</v>
      </c>
      <c r="D405" s="80"/>
      <c r="E405" s="80"/>
      <c r="F405" s="80"/>
      <c r="G405" s="80"/>
      <c r="H405" s="80"/>
      <c r="I405" s="66"/>
      <c r="J405" s="76"/>
      <c r="K405" s="64"/>
      <c r="L405" s="66"/>
    </row>
    <row r="406" spans="1:12" ht="13.8" hidden="1" x14ac:dyDescent="0.25">
      <c r="A406" s="76"/>
      <c r="B406" s="79"/>
      <c r="C406" s="80" t="s">
        <v>897</v>
      </c>
      <c r="D406" s="80"/>
      <c r="E406" s="80"/>
      <c r="F406" s="80"/>
      <c r="G406" s="80"/>
      <c r="H406" s="80"/>
      <c r="I406" s="66"/>
      <c r="J406" s="76"/>
      <c r="K406" s="64"/>
      <c r="L406" s="66">
        <f>SUMIF(CD52:CD396, 4, AR52:AR396)</f>
        <v>0</v>
      </c>
    </row>
    <row r="407" spans="1:12" ht="13.8" hidden="1" x14ac:dyDescent="0.25">
      <c r="A407" s="76"/>
      <c r="B407" s="79"/>
      <c r="C407" s="80" t="s">
        <v>847</v>
      </c>
      <c r="D407" s="80"/>
      <c r="E407" s="80"/>
      <c r="F407" s="80"/>
      <c r="G407" s="80"/>
      <c r="H407" s="80"/>
      <c r="I407" s="66"/>
      <c r="J407" s="76"/>
      <c r="K407" s="64"/>
      <c r="L407" s="66">
        <f>L409+L412+L411</f>
        <v>0</v>
      </c>
    </row>
    <row r="408" spans="1:12" ht="13.8" hidden="1" x14ac:dyDescent="0.25">
      <c r="A408" s="76"/>
      <c r="B408" s="79"/>
      <c r="C408" s="85" t="s">
        <v>848</v>
      </c>
      <c r="D408" s="80"/>
      <c r="E408" s="80"/>
      <c r="F408" s="80"/>
      <c r="G408" s="80"/>
      <c r="H408" s="80"/>
      <c r="I408" s="66"/>
      <c r="J408" s="76"/>
      <c r="K408" s="64"/>
      <c r="L408" s="66"/>
    </row>
    <row r="409" spans="1:12" ht="13.8" hidden="1" x14ac:dyDescent="0.25">
      <c r="A409" s="76"/>
      <c r="B409" s="79"/>
      <c r="C409" s="80" t="s">
        <v>847</v>
      </c>
      <c r="D409" s="80"/>
      <c r="E409" s="80"/>
      <c r="F409" s="80"/>
      <c r="G409" s="80"/>
      <c r="H409" s="80"/>
      <c r="I409" s="66"/>
      <c r="J409" s="76"/>
      <c r="K409" s="64"/>
      <c r="L409" s="66">
        <f>SUMIF(CD52:CD396, 4, AO52:AO396)</f>
        <v>0</v>
      </c>
    </row>
    <row r="410" spans="1:12" ht="13.8" hidden="1" x14ac:dyDescent="0.25">
      <c r="A410" s="76"/>
      <c r="B410" s="79"/>
      <c r="C410" s="85" t="s">
        <v>849</v>
      </c>
      <c r="D410" s="80"/>
      <c r="E410" s="80"/>
      <c r="F410" s="80"/>
      <c r="G410" s="80"/>
      <c r="H410" s="80"/>
      <c r="I410" s="66"/>
      <c r="J410" s="76"/>
      <c r="K410" s="64"/>
      <c r="L410" s="66"/>
    </row>
    <row r="411" spans="1:12" ht="13.8" hidden="1" x14ac:dyDescent="0.25">
      <c r="A411" s="76"/>
      <c r="B411" s="79"/>
      <c r="C411" s="80" t="s">
        <v>869</v>
      </c>
      <c r="D411" s="80"/>
      <c r="E411" s="80"/>
      <c r="F411" s="80"/>
      <c r="G411" s="80"/>
      <c r="H411" s="80"/>
      <c r="I411" s="66"/>
      <c r="J411" s="76"/>
      <c r="K411" s="64"/>
      <c r="L411" s="66">
        <f>SUMIF(CD52:CD396, 4, AT52:AT396)</f>
        <v>0</v>
      </c>
    </row>
    <row r="412" spans="1:12" ht="13.8" hidden="1" x14ac:dyDescent="0.25">
      <c r="A412" s="76"/>
      <c r="B412" s="79"/>
      <c r="C412" s="80" t="s">
        <v>850</v>
      </c>
      <c r="D412" s="80"/>
      <c r="E412" s="80"/>
      <c r="F412" s="80"/>
      <c r="G412" s="80"/>
      <c r="H412" s="80"/>
      <c r="I412" s="66"/>
      <c r="J412" s="76"/>
      <c r="K412" s="64"/>
      <c r="L412" s="66">
        <f>SUMIF(CD52:CD396, 4, AV52:AV396)</f>
        <v>0</v>
      </c>
    </row>
    <row r="413" spans="1:12" ht="13.8" hidden="1" x14ac:dyDescent="0.25">
      <c r="A413" s="76"/>
      <c r="B413" s="79"/>
      <c r="C413" s="80" t="s">
        <v>851</v>
      </c>
      <c r="D413" s="80"/>
      <c r="E413" s="80"/>
      <c r="F413" s="80"/>
      <c r="G413" s="80"/>
      <c r="H413" s="80"/>
      <c r="I413" s="66"/>
      <c r="J413" s="76"/>
      <c r="K413" s="64"/>
      <c r="L413" s="66">
        <f>L415+L416</f>
        <v>0</v>
      </c>
    </row>
    <row r="414" spans="1:12" ht="13.8" hidden="1" x14ac:dyDescent="0.25">
      <c r="A414" s="76"/>
      <c r="B414" s="79"/>
      <c r="C414" s="85" t="s">
        <v>848</v>
      </c>
      <c r="D414" s="80"/>
      <c r="E414" s="80"/>
      <c r="F414" s="80"/>
      <c r="G414" s="80"/>
      <c r="H414" s="80"/>
      <c r="I414" s="66"/>
      <c r="J414" s="76"/>
      <c r="K414" s="64"/>
      <c r="L414" s="66"/>
    </row>
    <row r="415" spans="1:12" ht="13.8" hidden="1" x14ac:dyDescent="0.25">
      <c r="A415" s="76"/>
      <c r="B415" s="79"/>
      <c r="C415" s="80" t="s">
        <v>852</v>
      </c>
      <c r="D415" s="80"/>
      <c r="E415" s="80"/>
      <c r="F415" s="80"/>
      <c r="G415" s="80"/>
      <c r="H415" s="80"/>
      <c r="I415" s="66"/>
      <c r="J415" s="76"/>
      <c r="K415" s="64"/>
      <c r="L415" s="66">
        <f>SUMIF(CD52:CD396, 4, AW52:AW396)-SUMIF(CD52:CD396, 4, BK52:BK396)</f>
        <v>0</v>
      </c>
    </row>
    <row r="416" spans="1:12" ht="13.8" hidden="1" x14ac:dyDescent="0.25">
      <c r="A416" s="76"/>
      <c r="B416" s="79"/>
      <c r="C416" s="80" t="s">
        <v>853</v>
      </c>
      <c r="D416" s="80"/>
      <c r="E416" s="80"/>
      <c r="F416" s="80"/>
      <c r="G416" s="80"/>
      <c r="H416" s="80"/>
      <c r="I416" s="66"/>
      <c r="J416" s="76"/>
      <c r="K416" s="64"/>
      <c r="L416" s="66">
        <f>SUMIF(CD52:CD396, 4, BC52:BC396)</f>
        <v>0</v>
      </c>
    </row>
    <row r="417" spans="1:12" ht="13.8" hidden="1" x14ac:dyDescent="0.25">
      <c r="A417" s="76"/>
      <c r="B417" s="79"/>
      <c r="C417" s="80" t="s">
        <v>854</v>
      </c>
      <c r="D417" s="80"/>
      <c r="E417" s="80"/>
      <c r="F417" s="80"/>
      <c r="G417" s="80"/>
      <c r="H417" s="80"/>
      <c r="I417" s="66"/>
      <c r="J417" s="76"/>
      <c r="K417" s="64"/>
      <c r="L417" s="66">
        <f>SUMIF(CD52:CD396, 4, BB52:BB396)</f>
        <v>0</v>
      </c>
    </row>
    <row r="418" spans="1:12" ht="13.8" hidden="1" x14ac:dyDescent="0.25">
      <c r="A418" s="76"/>
      <c r="B418" s="79"/>
      <c r="C418" s="80" t="s">
        <v>898</v>
      </c>
      <c r="D418" s="80"/>
      <c r="E418" s="80"/>
      <c r="F418" s="80"/>
      <c r="G418" s="80"/>
      <c r="H418" s="80"/>
      <c r="I418" s="66"/>
      <c r="J418" s="76"/>
      <c r="K418" s="64"/>
      <c r="L418" s="66">
        <f>SUMIF(CD52:CD396, 4, AR52:AR396)+SUMIF(CD52:CD396, 4, AT52:AT396)+SUMIF(CD52:CD396, 4, AV52:AV396)</f>
        <v>0</v>
      </c>
    </row>
    <row r="419" spans="1:12" ht="13.8" hidden="1" x14ac:dyDescent="0.25">
      <c r="A419" s="76"/>
      <c r="B419" s="79"/>
      <c r="C419" s="80" t="s">
        <v>899</v>
      </c>
      <c r="D419" s="80"/>
      <c r="E419" s="80"/>
      <c r="F419" s="80"/>
      <c r="G419" s="80"/>
      <c r="H419" s="80"/>
      <c r="I419" s="66"/>
      <c r="J419" s="76"/>
      <c r="K419" s="64"/>
      <c r="L419" s="66">
        <f>SUMIF(CD52:CD396, 4, AZ52:AZ396)</f>
        <v>0</v>
      </c>
    </row>
    <row r="420" spans="1:12" ht="13.8" hidden="1" x14ac:dyDescent="0.25">
      <c r="A420" s="76"/>
      <c r="B420" s="79"/>
      <c r="C420" s="80" t="s">
        <v>900</v>
      </c>
      <c r="D420" s="80"/>
      <c r="E420" s="80"/>
      <c r="F420" s="80"/>
      <c r="G420" s="80"/>
      <c r="H420" s="80"/>
      <c r="I420" s="66"/>
      <c r="J420" s="76"/>
      <c r="K420" s="64"/>
      <c r="L420" s="66">
        <f>SUMIF(CD52:CD396, 4, BA52:BA396)</f>
        <v>0</v>
      </c>
    </row>
    <row r="422" spans="1:12" ht="13.8" x14ac:dyDescent="0.25">
      <c r="A422" s="81"/>
      <c r="B422" s="82"/>
      <c r="C422" s="83" t="s">
        <v>906</v>
      </c>
      <c r="D422" s="83"/>
      <c r="E422" s="83"/>
      <c r="F422" s="83"/>
      <c r="G422" s="83"/>
      <c r="H422" s="83"/>
      <c r="I422" s="68"/>
      <c r="J422" s="81"/>
      <c r="K422" s="84"/>
      <c r="L422" s="68">
        <f>L353+L373+L393+L398</f>
        <v>169907.31</v>
      </c>
    </row>
    <row r="423" spans="1:12" ht="13.8" x14ac:dyDescent="0.25">
      <c r="A423" s="76"/>
      <c r="B423" s="79"/>
      <c r="C423" s="85" t="s">
        <v>845</v>
      </c>
      <c r="D423" s="80"/>
      <c r="E423" s="80"/>
      <c r="F423" s="80"/>
      <c r="G423" s="80"/>
      <c r="H423" s="80"/>
      <c r="I423" s="66"/>
      <c r="J423" s="76"/>
      <c r="K423" s="64"/>
      <c r="L423" s="66"/>
    </row>
    <row r="424" spans="1:12" ht="13.8" x14ac:dyDescent="0.25">
      <c r="A424" s="76"/>
      <c r="B424" s="79"/>
      <c r="C424" s="80" t="s">
        <v>896</v>
      </c>
      <c r="D424" s="80"/>
      <c r="E424" s="80"/>
      <c r="F424" s="80"/>
      <c r="G424" s="80"/>
      <c r="H424" s="80"/>
      <c r="I424" s="66"/>
      <c r="J424" s="76"/>
      <c r="K424" s="64"/>
      <c r="L424" s="66">
        <f>L426+L427+L433+L437</f>
        <v>121561.25</v>
      </c>
    </row>
    <row r="425" spans="1:12" ht="13.8" x14ac:dyDescent="0.25">
      <c r="A425" s="76"/>
      <c r="B425" s="79"/>
      <c r="C425" s="85" t="s">
        <v>845</v>
      </c>
      <c r="D425" s="80"/>
      <c r="E425" s="80"/>
      <c r="F425" s="80"/>
      <c r="G425" s="80"/>
      <c r="H425" s="80"/>
      <c r="I425" s="66"/>
      <c r="J425" s="76"/>
      <c r="K425" s="64"/>
      <c r="L425" s="66"/>
    </row>
    <row r="426" spans="1:12" ht="13.8" x14ac:dyDescent="0.25">
      <c r="A426" s="76"/>
      <c r="B426" s="79"/>
      <c r="C426" s="80" t="s">
        <v>897</v>
      </c>
      <c r="D426" s="80"/>
      <c r="E426" s="80"/>
      <c r="F426" s="80"/>
      <c r="G426" s="80"/>
      <c r="H426" s="80"/>
      <c r="I426" s="66"/>
      <c r="J426" s="76"/>
      <c r="K426" s="64"/>
      <c r="L426" s="66">
        <f>SUM(AR52:AR420)</f>
        <v>17628.62</v>
      </c>
    </row>
    <row r="427" spans="1:12" ht="13.8" hidden="1" x14ac:dyDescent="0.25">
      <c r="A427" s="76"/>
      <c r="B427" s="79"/>
      <c r="C427" s="80" t="s">
        <v>847</v>
      </c>
      <c r="D427" s="80"/>
      <c r="E427" s="80"/>
      <c r="F427" s="80"/>
      <c r="G427" s="80"/>
      <c r="H427" s="80"/>
      <c r="I427" s="66"/>
      <c r="J427" s="76"/>
      <c r="K427" s="64"/>
      <c r="L427" s="66">
        <f>L429+L432+L431</f>
        <v>4519.7900000000009</v>
      </c>
    </row>
    <row r="428" spans="1:12" ht="13.8" hidden="1" x14ac:dyDescent="0.25">
      <c r="A428" s="76"/>
      <c r="B428" s="79"/>
      <c r="C428" s="85" t="s">
        <v>848</v>
      </c>
      <c r="D428" s="80"/>
      <c r="E428" s="80"/>
      <c r="F428" s="80"/>
      <c r="G428" s="80"/>
      <c r="H428" s="80"/>
      <c r="I428" s="66"/>
      <c r="J428" s="76"/>
      <c r="K428" s="64"/>
      <c r="L428" s="66"/>
    </row>
    <row r="429" spans="1:12" ht="13.8" x14ac:dyDescent="0.25">
      <c r="A429" s="76"/>
      <c r="B429" s="79"/>
      <c r="C429" s="80" t="s">
        <v>847</v>
      </c>
      <c r="D429" s="80"/>
      <c r="E429" s="80"/>
      <c r="F429" s="80"/>
      <c r="G429" s="80"/>
      <c r="H429" s="80"/>
      <c r="I429" s="66"/>
      <c r="J429" s="76"/>
      <c r="K429" s="64"/>
      <c r="L429" s="66">
        <f>SUM(AO52:AO420)</f>
        <v>2515.7000000000007</v>
      </c>
    </row>
    <row r="430" spans="1:12" ht="13.8" hidden="1" x14ac:dyDescent="0.25">
      <c r="A430" s="76"/>
      <c r="B430" s="79"/>
      <c r="C430" s="85" t="s">
        <v>849</v>
      </c>
      <c r="D430" s="80"/>
      <c r="E430" s="80"/>
      <c r="F430" s="80"/>
      <c r="G430" s="80"/>
      <c r="H430" s="80"/>
      <c r="I430" s="66"/>
      <c r="J430" s="76"/>
      <c r="K430" s="64"/>
      <c r="L430" s="66"/>
    </row>
    <row r="431" spans="1:12" ht="13.8" x14ac:dyDescent="0.25">
      <c r="A431" s="76"/>
      <c r="B431" s="79"/>
      <c r="C431" s="80" t="s">
        <v>869</v>
      </c>
      <c r="D431" s="80"/>
      <c r="E431" s="80"/>
      <c r="F431" s="80"/>
      <c r="G431" s="80"/>
      <c r="H431" s="80"/>
      <c r="I431" s="66"/>
      <c r="J431" s="76"/>
      <c r="K431" s="64"/>
      <c r="L431" s="66">
        <f>SUM(AT52:AT420)</f>
        <v>2004.09</v>
      </c>
    </row>
    <row r="432" spans="1:12" ht="13.8" hidden="1" x14ac:dyDescent="0.25">
      <c r="A432" s="76"/>
      <c r="B432" s="79"/>
      <c r="C432" s="80" t="s">
        <v>850</v>
      </c>
      <c r="D432" s="80"/>
      <c r="E432" s="80"/>
      <c r="F432" s="80"/>
      <c r="G432" s="80"/>
      <c r="H432" s="80"/>
      <c r="I432" s="66"/>
      <c r="J432" s="76"/>
      <c r="K432" s="64"/>
      <c r="L432" s="66">
        <f>SUM(AV52:AV420)</f>
        <v>0</v>
      </c>
    </row>
    <row r="433" spans="1:12" ht="13.8" x14ac:dyDescent="0.25">
      <c r="A433" s="76"/>
      <c r="B433" s="79"/>
      <c r="C433" s="80" t="s">
        <v>851</v>
      </c>
      <c r="D433" s="80"/>
      <c r="E433" s="80"/>
      <c r="F433" s="80"/>
      <c r="G433" s="80"/>
      <c r="H433" s="80"/>
      <c r="I433" s="66"/>
      <c r="J433" s="76"/>
      <c r="K433" s="64"/>
      <c r="L433" s="66">
        <f>L435+L436</f>
        <v>99412.84</v>
      </c>
    </row>
    <row r="434" spans="1:12" ht="13.8" x14ac:dyDescent="0.25">
      <c r="A434" s="76"/>
      <c r="B434" s="79"/>
      <c r="C434" s="85" t="s">
        <v>848</v>
      </c>
      <c r="D434" s="80"/>
      <c r="E434" s="80"/>
      <c r="F434" s="80"/>
      <c r="G434" s="80"/>
      <c r="H434" s="80"/>
      <c r="I434" s="66"/>
      <c r="J434" s="76"/>
      <c r="K434" s="64"/>
      <c r="L434" s="66"/>
    </row>
    <row r="435" spans="1:12" ht="13.8" x14ac:dyDescent="0.25">
      <c r="A435" s="76"/>
      <c r="B435" s="79"/>
      <c r="C435" s="80" t="s">
        <v>852</v>
      </c>
      <c r="D435" s="80"/>
      <c r="E435" s="80"/>
      <c r="F435" s="80"/>
      <c r="G435" s="80"/>
      <c r="H435" s="80"/>
      <c r="I435" s="66"/>
      <c r="J435" s="76"/>
      <c r="K435" s="64"/>
      <c r="L435" s="66">
        <f>SUM(AW52:AW420)-SUM(BK52:BK420)</f>
        <v>99412.84</v>
      </c>
    </row>
    <row r="436" spans="1:12" ht="13.8" hidden="1" x14ac:dyDescent="0.25">
      <c r="A436" s="76"/>
      <c r="B436" s="79"/>
      <c r="C436" s="80" t="s">
        <v>853</v>
      </c>
      <c r="D436" s="80"/>
      <c r="E436" s="80"/>
      <c r="F436" s="80"/>
      <c r="G436" s="80"/>
      <c r="H436" s="80"/>
      <c r="I436" s="66"/>
      <c r="J436" s="76"/>
      <c r="K436" s="64"/>
      <c r="L436" s="66">
        <f>SUM(BC52:BC420)</f>
        <v>0</v>
      </c>
    </row>
    <row r="437" spans="1:12" ht="13.8" hidden="1" x14ac:dyDescent="0.25">
      <c r="A437" s="76"/>
      <c r="B437" s="79"/>
      <c r="C437" s="80" t="s">
        <v>854</v>
      </c>
      <c r="D437" s="80"/>
      <c r="E437" s="80"/>
      <c r="F437" s="80"/>
      <c r="G437" s="80"/>
      <c r="H437" s="80"/>
      <c r="I437" s="66"/>
      <c r="J437" s="76"/>
      <c r="K437" s="64"/>
      <c r="L437" s="66">
        <f>SUM(BB52:BB420)</f>
        <v>0</v>
      </c>
    </row>
    <row r="438" spans="1:12" ht="13.8" x14ac:dyDescent="0.25">
      <c r="A438" s="76"/>
      <c r="B438" s="79"/>
      <c r="C438" s="80" t="s">
        <v>855</v>
      </c>
      <c r="D438" s="80"/>
      <c r="E438" s="80"/>
      <c r="F438" s="80"/>
      <c r="G438" s="80"/>
      <c r="H438" s="80"/>
      <c r="I438" s="66"/>
      <c r="J438" s="76"/>
      <c r="K438" s="64"/>
      <c r="L438" s="66">
        <f>SUM(AR52:AR420)+SUM(AT52:AT420)+SUM(AV52:AV420)</f>
        <v>19632.71</v>
      </c>
    </row>
    <row r="439" spans="1:12" ht="13.8" x14ac:dyDescent="0.25">
      <c r="A439" s="76"/>
      <c r="B439" s="79"/>
      <c r="C439" s="80" t="s">
        <v>856</v>
      </c>
      <c r="D439" s="80"/>
      <c r="E439" s="80"/>
      <c r="F439" s="80"/>
      <c r="G439" s="80"/>
      <c r="H439" s="80"/>
      <c r="I439" s="66"/>
      <c r="J439" s="76"/>
      <c r="K439" s="64"/>
      <c r="L439" s="66">
        <f>SUM(AZ52:AZ420)</f>
        <v>19022.7</v>
      </c>
    </row>
    <row r="440" spans="1:12" ht="13.8" x14ac:dyDescent="0.25">
      <c r="A440" s="76"/>
      <c r="B440" s="79"/>
      <c r="C440" s="80" t="s">
        <v>857</v>
      </c>
      <c r="D440" s="80"/>
      <c r="E440" s="80"/>
      <c r="F440" s="80"/>
      <c r="G440" s="80"/>
      <c r="H440" s="80"/>
      <c r="I440" s="66"/>
      <c r="J440" s="76"/>
      <c r="K440" s="64"/>
      <c r="L440" s="66">
        <f>SUM(BA52:BA420)</f>
        <v>10060.539999999999</v>
      </c>
    </row>
    <row r="441" spans="1:12" ht="13.8" x14ac:dyDescent="0.25">
      <c r="A441" s="76"/>
      <c r="B441" s="79"/>
      <c r="C441" s="80" t="s">
        <v>907</v>
      </c>
      <c r="D441" s="80"/>
      <c r="E441" s="80"/>
      <c r="F441" s="80"/>
      <c r="G441" s="80"/>
      <c r="H441" s="80"/>
      <c r="I441" s="66"/>
      <c r="J441" s="76"/>
      <c r="K441" s="64"/>
      <c r="L441" s="66">
        <f>L443+L444</f>
        <v>19262.82</v>
      </c>
    </row>
    <row r="442" spans="1:12" ht="13.8" x14ac:dyDescent="0.25">
      <c r="A442" s="76"/>
      <c r="B442" s="79"/>
      <c r="C442" s="85" t="s">
        <v>845</v>
      </c>
      <c r="D442" s="80"/>
      <c r="E442" s="80"/>
      <c r="F442" s="80"/>
      <c r="G442" s="80"/>
      <c r="H442" s="80"/>
      <c r="I442" s="66"/>
      <c r="J442" s="76"/>
      <c r="K442" s="64"/>
      <c r="L442" s="66"/>
    </row>
    <row r="443" spans="1:12" ht="13.8" x14ac:dyDescent="0.25">
      <c r="A443" s="76"/>
      <c r="B443" s="79"/>
      <c r="C443" s="80" t="s">
        <v>859</v>
      </c>
      <c r="D443" s="80"/>
      <c r="E443" s="80"/>
      <c r="F443" s="80"/>
      <c r="G443" s="80"/>
      <c r="H443" s="80"/>
      <c r="I443" s="66"/>
      <c r="J443" s="76"/>
      <c r="K443" s="64"/>
      <c r="L443" s="66">
        <f>SUM(BK52:BK420)</f>
        <v>19262.82</v>
      </c>
    </row>
    <row r="444" spans="1:12" ht="13.8" hidden="1" x14ac:dyDescent="0.25">
      <c r="A444" s="76"/>
      <c r="B444" s="79"/>
      <c r="C444" s="80" t="s">
        <v>860</v>
      </c>
      <c r="D444" s="80"/>
      <c r="E444" s="80"/>
      <c r="F444" s="80"/>
      <c r="G444" s="80"/>
      <c r="H444" s="80"/>
      <c r="I444" s="66"/>
      <c r="J444" s="76"/>
      <c r="K444" s="64"/>
      <c r="L444" s="66">
        <f>SUM(BD52:BD420)</f>
        <v>0</v>
      </c>
    </row>
    <row r="445" spans="1:12" ht="13.8" hidden="1" x14ac:dyDescent="0.25">
      <c r="A445" s="76"/>
      <c r="B445" s="79"/>
      <c r="C445" s="80" t="s">
        <v>908</v>
      </c>
      <c r="D445" s="80"/>
      <c r="E445" s="80"/>
      <c r="F445" s="80"/>
      <c r="G445" s="80"/>
      <c r="H445" s="80"/>
      <c r="I445" s="66"/>
      <c r="J445" s="76"/>
      <c r="K445" s="64"/>
      <c r="L445" s="66">
        <f>L398</f>
        <v>0</v>
      </c>
    </row>
    <row r="446" spans="1:12" ht="13.8" x14ac:dyDescent="0.25">
      <c r="A446" s="76"/>
      <c r="B446" s="79"/>
      <c r="C446" s="83" t="s">
        <v>864</v>
      </c>
      <c r="D446" s="80"/>
      <c r="E446" s="80"/>
      <c r="F446" s="80"/>
      <c r="G446" s="80"/>
      <c r="H446" s="80"/>
      <c r="I446" s="66"/>
      <c r="J446" s="76"/>
      <c r="K446" s="64"/>
      <c r="L446" s="66"/>
    </row>
    <row r="447" spans="1:12" ht="13.8" x14ac:dyDescent="0.25">
      <c r="A447" s="76"/>
      <c r="B447" s="79"/>
      <c r="C447" s="80" t="s">
        <v>865</v>
      </c>
      <c r="D447" s="80"/>
      <c r="E447" s="80"/>
      <c r="F447" s="80"/>
      <c r="G447" s="80"/>
      <c r="H447" s="80"/>
      <c r="I447" s="66"/>
      <c r="J447" s="76"/>
      <c r="K447" s="64"/>
      <c r="L447" s="66">
        <f>SUM(AX52:AX420)</f>
        <v>63448.340000000004</v>
      </c>
    </row>
    <row r="448" spans="1:12" ht="13.8" x14ac:dyDescent="0.25">
      <c r="A448" s="76"/>
      <c r="B448" s="79"/>
      <c r="C448" s="80" t="s">
        <v>866</v>
      </c>
      <c r="D448" s="80"/>
      <c r="E448" s="80"/>
      <c r="F448" s="80"/>
      <c r="G448" s="80"/>
      <c r="H448" s="80"/>
      <c r="I448" s="66"/>
      <c r="J448" s="76"/>
      <c r="K448" s="64"/>
      <c r="L448" s="66">
        <f>SUM(AY52:AY420)</f>
        <v>19262.82</v>
      </c>
    </row>
    <row r="449" spans="1:12" ht="13.8" x14ac:dyDescent="0.25">
      <c r="A449" s="76"/>
      <c r="B449" s="79"/>
      <c r="C449" s="80" t="s">
        <v>867</v>
      </c>
      <c r="D449" s="80"/>
      <c r="E449" s="80"/>
      <c r="F449" s="86"/>
      <c r="G449" s="67">
        <f>Source!F1151</f>
        <v>37.248704400000001</v>
      </c>
      <c r="H449" s="76"/>
      <c r="I449" s="76"/>
      <c r="J449" s="76"/>
      <c r="K449" s="76"/>
      <c r="L449" s="76"/>
    </row>
    <row r="450" spans="1:12" ht="13.8" x14ac:dyDescent="0.25">
      <c r="A450" s="76"/>
      <c r="B450" s="79"/>
      <c r="C450" s="80" t="s">
        <v>868</v>
      </c>
      <c r="D450" s="80"/>
      <c r="E450" s="80"/>
      <c r="F450" s="86"/>
      <c r="G450" s="67">
        <f>Source!F1152</f>
        <v>3.6542709000000002</v>
      </c>
      <c r="H450" s="76"/>
      <c r="I450" s="76"/>
      <c r="J450" s="76"/>
      <c r="K450" s="76"/>
      <c r="L450" s="76"/>
    </row>
    <row r="454" spans="1:12" ht="13.8" customHeight="1" x14ac:dyDescent="0.25">
      <c r="A454" s="98"/>
      <c r="B454" s="99" t="s">
        <v>909</v>
      </c>
      <c r="C454" s="101" t="str">
        <f>IF(Source!AC15&lt;&gt;"", Source!AC15," ")</f>
        <v xml:space="preserve"> </v>
      </c>
      <c r="D454" s="40"/>
      <c r="E454" s="40"/>
      <c r="F454" s="40"/>
      <c r="G454" s="40"/>
      <c r="H454" s="100" t="str">
        <f>IF(Source!AB15&lt;&gt;"", Source!AB15," ")</f>
        <v xml:space="preserve"> </v>
      </c>
      <c r="I454" s="28"/>
      <c r="J454" s="28"/>
      <c r="K454" s="56"/>
      <c r="L454" s="56"/>
    </row>
    <row r="455" spans="1:12" ht="13.8" customHeight="1" x14ac:dyDescent="0.25">
      <c r="A455" s="98"/>
      <c r="B455" s="102"/>
      <c r="C455" s="103" t="s">
        <v>910</v>
      </c>
      <c r="D455" s="103"/>
      <c r="E455" s="103"/>
      <c r="F455" s="103"/>
      <c r="G455" s="103"/>
      <c r="H455" s="28"/>
      <c r="I455" s="28"/>
      <c r="J455" s="28"/>
      <c r="K455" s="56"/>
      <c r="L455" s="56"/>
    </row>
    <row r="456" spans="1:12" ht="13.8" customHeight="1" x14ac:dyDescent="0.25">
      <c r="A456" s="98"/>
      <c r="B456" s="102"/>
      <c r="C456" s="23"/>
      <c r="D456" s="23"/>
      <c r="E456" s="23"/>
      <c r="F456" s="23"/>
      <c r="G456" s="23"/>
      <c r="H456" s="28"/>
      <c r="I456" s="28"/>
      <c r="J456" s="28"/>
      <c r="K456" s="56"/>
      <c r="L456" s="56"/>
    </row>
    <row r="457" spans="1:12" ht="13.8" customHeight="1" x14ac:dyDescent="0.25">
      <c r="A457" s="98"/>
      <c r="B457" s="99" t="s">
        <v>911</v>
      </c>
      <c r="C457" s="101" t="str">
        <f>IF(Source!AE15&lt;&gt;"", Source!AE15," ")</f>
        <v xml:space="preserve"> </v>
      </c>
      <c r="D457" s="40"/>
      <c r="E457" s="40"/>
      <c r="F457" s="40"/>
      <c r="G457" s="40"/>
      <c r="H457" s="100" t="str">
        <f>IF(Source!AD15&lt;&gt;"", Source!AD15," ")</f>
        <v xml:space="preserve"> </v>
      </c>
      <c r="I457" s="28"/>
      <c r="J457" s="28"/>
      <c r="K457" s="56"/>
      <c r="L457" s="56"/>
    </row>
    <row r="458" spans="1:12" ht="13.8" customHeight="1" x14ac:dyDescent="0.25">
      <c r="A458" s="23"/>
      <c r="B458" s="23"/>
      <c r="C458" s="103" t="s">
        <v>910</v>
      </c>
      <c r="D458" s="103"/>
      <c r="E458" s="103"/>
      <c r="F458" s="103"/>
      <c r="G458" s="103"/>
      <c r="H458" s="28"/>
      <c r="I458" s="28"/>
      <c r="J458" s="28"/>
      <c r="K458" s="56"/>
      <c r="L458" s="56"/>
    </row>
  </sheetData>
  <mergeCells count="298">
    <mergeCell ref="C450:F450"/>
    <mergeCell ref="C455:G455"/>
    <mergeCell ref="C458:G458"/>
    <mergeCell ref="C444:H444"/>
    <mergeCell ref="C445:H445"/>
    <mergeCell ref="C446:H446"/>
    <mergeCell ref="C447:H447"/>
    <mergeCell ref="C448:H448"/>
    <mergeCell ref="C449:F449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19:H419"/>
    <mergeCell ref="C420:H420"/>
    <mergeCell ref="C422:H422"/>
    <mergeCell ref="C423:H423"/>
    <mergeCell ref="C424:H424"/>
    <mergeCell ref="C425:H425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4:H394"/>
    <mergeCell ref="C395:H395"/>
    <mergeCell ref="C396:H396"/>
    <mergeCell ref="C398:H398"/>
    <mergeCell ref="C399:H399"/>
    <mergeCell ref="C400:H400"/>
    <mergeCell ref="C387:H387"/>
    <mergeCell ref="C388:H388"/>
    <mergeCell ref="C389:H389"/>
    <mergeCell ref="C390:H390"/>
    <mergeCell ref="C391:H391"/>
    <mergeCell ref="C393:H393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8:H368"/>
    <mergeCell ref="C369:H369"/>
    <mergeCell ref="C370:H370"/>
    <mergeCell ref="C371:H371"/>
    <mergeCell ref="C373:H373"/>
    <mergeCell ref="C374:H374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47:F347"/>
    <mergeCell ref="C348:F348"/>
    <mergeCell ref="C351:H351"/>
    <mergeCell ref="C353:H353"/>
    <mergeCell ref="C354:H354"/>
    <mergeCell ref="C355:H355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18:H318"/>
    <mergeCell ref="I318:J318"/>
    <mergeCell ref="K318:L318"/>
    <mergeCell ref="C320:H320"/>
    <mergeCell ref="C321:H321"/>
    <mergeCell ref="C322:H322"/>
    <mergeCell ref="C314:H314"/>
    <mergeCell ref="I314:J314"/>
    <mergeCell ref="K314:L314"/>
    <mergeCell ref="C316:H316"/>
    <mergeCell ref="I316:J316"/>
    <mergeCell ref="K316:L316"/>
    <mergeCell ref="C310:H310"/>
    <mergeCell ref="I310:J310"/>
    <mergeCell ref="K310:L310"/>
    <mergeCell ref="C312:H312"/>
    <mergeCell ref="I312:J312"/>
    <mergeCell ref="K312:L312"/>
    <mergeCell ref="C306:H306"/>
    <mergeCell ref="I306:J306"/>
    <mergeCell ref="K306:L306"/>
    <mergeCell ref="C308:H308"/>
    <mergeCell ref="I308:J308"/>
    <mergeCell ref="K308:L308"/>
    <mergeCell ref="C302:H302"/>
    <mergeCell ref="I302:J302"/>
    <mergeCell ref="K302:L302"/>
    <mergeCell ref="C304:H304"/>
    <mergeCell ref="I304:J304"/>
    <mergeCell ref="K304:L304"/>
    <mergeCell ref="C298:H298"/>
    <mergeCell ref="I298:J298"/>
    <mergeCell ref="K298:L298"/>
    <mergeCell ref="C300:H300"/>
    <mergeCell ref="I300:J300"/>
    <mergeCell ref="K300:L300"/>
    <mergeCell ref="C289:H289"/>
    <mergeCell ref="C290:H290"/>
    <mergeCell ref="C291:H291"/>
    <mergeCell ref="C292:F292"/>
    <mergeCell ref="C293:F293"/>
    <mergeCell ref="A296:L296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7:F257"/>
    <mergeCell ref="C258:F258"/>
    <mergeCell ref="A261:L261"/>
    <mergeCell ref="C263:H263"/>
    <mergeCell ref="I263:J263"/>
    <mergeCell ref="K263:L263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8:H228"/>
    <mergeCell ref="I228:J228"/>
    <mergeCell ref="K228:L228"/>
    <mergeCell ref="C230:H230"/>
    <mergeCell ref="C231:H231"/>
    <mergeCell ref="C232:H232"/>
    <mergeCell ref="C206:H206"/>
    <mergeCell ref="I206:J206"/>
    <mergeCell ref="K206:L206"/>
    <mergeCell ref="C208:H208"/>
    <mergeCell ref="I208:J208"/>
    <mergeCell ref="K208:L208"/>
    <mergeCell ref="C191:H191"/>
    <mergeCell ref="I191:J191"/>
    <mergeCell ref="K191:L191"/>
    <mergeCell ref="C193:H193"/>
    <mergeCell ref="I193:J193"/>
    <mergeCell ref="K193:L193"/>
    <mergeCell ref="C167:H167"/>
    <mergeCell ref="I167:J167"/>
    <mergeCell ref="K167:L167"/>
    <mergeCell ref="C177:H177"/>
    <mergeCell ref="I177:J177"/>
    <mergeCell ref="K177:L177"/>
    <mergeCell ref="C135:H135"/>
    <mergeCell ref="I135:J135"/>
    <mergeCell ref="K135:L135"/>
    <mergeCell ref="C159:H159"/>
    <mergeCell ref="I159:J159"/>
    <mergeCell ref="K159:L159"/>
    <mergeCell ref="C111:H111"/>
    <mergeCell ref="I111:J111"/>
    <mergeCell ref="K111:L111"/>
    <mergeCell ref="C133:H133"/>
    <mergeCell ref="I133:J133"/>
    <mergeCell ref="K133:L133"/>
    <mergeCell ref="A53:L53"/>
    <mergeCell ref="C66:H66"/>
    <mergeCell ref="I66:J66"/>
    <mergeCell ref="K66:L66"/>
    <mergeCell ref="C88:H88"/>
    <mergeCell ref="I88:J88"/>
    <mergeCell ref="K88:L88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E4B4-8D7E-4C0B-81F0-4997484A0A5C}">
  <sheetPr>
    <pageSetUpPr fitToPage="1"/>
  </sheetPr>
  <dimension ref="A1:CO211"/>
  <sheetViews>
    <sheetView topLeftCell="A13" zoomScaleNormal="100" workbookViewId="0">
      <selection activeCell="A26" sqref="A2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Flash  (495) 974-1589</v>
      </c>
    </row>
    <row r="2" spans="1:93" ht="12.75" customHeight="1" x14ac:dyDescent="0.25">
      <c r="A2" s="11" t="s">
        <v>771</v>
      </c>
      <c r="B2" s="11"/>
      <c r="C2" s="11"/>
      <c r="D2" s="11"/>
      <c r="E2" s="11"/>
      <c r="F2" s="12" t="s">
        <v>810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772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32" x14ac:dyDescent="0.25">
      <c r="A6" s="11" t="s">
        <v>773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774</v>
      </c>
      <c r="B8" s="11"/>
      <c r="C8" s="11"/>
      <c r="D8" s="11"/>
      <c r="E8" s="11"/>
      <c r="F8" s="12" t="s">
        <v>562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775</v>
      </c>
      <c r="B10" s="11"/>
      <c r="C10" s="11"/>
      <c r="D10" s="11"/>
      <c r="E10" s="11"/>
      <c r="F10" s="12" t="s">
        <v>564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776</v>
      </c>
      <c r="B12" s="11"/>
      <c r="C12" s="11"/>
      <c r="D12" s="11"/>
      <c r="E12" s="11"/>
      <c r="F12" s="12" t="s">
        <v>811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777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778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779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">
        <v>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780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">
        <v>958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IF(Source!G1159&lt;&gt;"Новая локальная смета", Source!G1159, "")</f>
        <v>ПНР КЛ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781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782</v>
      </c>
      <c r="B31" s="13"/>
      <c r="C31" s="29" t="s">
        <v>812</v>
      </c>
      <c r="D31" s="13" t="s">
        <v>783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784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785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813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786</v>
      </c>
      <c r="B38" s="23"/>
      <c r="C38" s="93">
        <f>C41+C42+C43+C44</f>
        <v>8.6999999999999993</v>
      </c>
      <c r="D38" s="36"/>
      <c r="E38" s="13" t="s">
        <v>787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788</v>
      </c>
      <c r="H39" s="23"/>
      <c r="I39" s="13"/>
      <c r="J39" s="13"/>
      <c r="K39" s="96">
        <f>ROUND(SUM(AR52:AR204)/1000, 2)</f>
        <v>4.1399999999999997</v>
      </c>
      <c r="L39" s="13" t="s">
        <v>787</v>
      </c>
    </row>
    <row r="40" spans="1:12" ht="13.8" customHeight="1" x14ac:dyDescent="0.25">
      <c r="A40" s="23"/>
      <c r="B40" s="38" t="s">
        <v>789</v>
      </c>
      <c r="C40" s="95"/>
      <c r="D40" s="23"/>
      <c r="E40" s="13"/>
      <c r="F40" s="18"/>
      <c r="G40" s="13" t="s">
        <v>790</v>
      </c>
      <c r="H40" s="23"/>
      <c r="I40" s="13"/>
      <c r="J40" s="13"/>
      <c r="K40" s="96">
        <f>ROUND(SUM(AT52:AT204)/1000, 2)</f>
        <v>0</v>
      </c>
      <c r="L40" s="13" t="s">
        <v>787</v>
      </c>
    </row>
    <row r="41" spans="1:12" ht="13.8" customHeight="1" x14ac:dyDescent="0.25">
      <c r="A41" s="23"/>
      <c r="B41" s="34" t="s">
        <v>791</v>
      </c>
      <c r="C41" s="93">
        <f>ROUND((Source!F1219)/1000, 2)</f>
        <v>0</v>
      </c>
      <c r="D41" s="36"/>
      <c r="E41" s="13" t="s">
        <v>787</v>
      </c>
      <c r="F41" s="18"/>
      <c r="G41" s="13" t="s">
        <v>792</v>
      </c>
      <c r="H41" s="23"/>
      <c r="I41" s="13"/>
      <c r="J41" s="37"/>
      <c r="K41" s="97">
        <f>Source!F1224</f>
        <v>6.48</v>
      </c>
      <c r="L41" s="13" t="s">
        <v>568</v>
      </c>
    </row>
    <row r="42" spans="1:12" ht="13.8" customHeight="1" x14ac:dyDescent="0.25">
      <c r="A42" s="23"/>
      <c r="B42" s="34" t="s">
        <v>793</v>
      </c>
      <c r="C42" s="93">
        <f>ROUND((Source!F1220)/1000, 2)</f>
        <v>0</v>
      </c>
      <c r="D42" s="36"/>
      <c r="E42" s="13" t="s">
        <v>787</v>
      </c>
      <c r="F42" s="18"/>
      <c r="G42" s="13" t="s">
        <v>794</v>
      </c>
      <c r="H42" s="23"/>
      <c r="I42" s="13"/>
      <c r="J42" s="39"/>
      <c r="K42" s="97">
        <f>Source!F1225</f>
        <v>0</v>
      </c>
      <c r="L42" s="13" t="s">
        <v>568</v>
      </c>
    </row>
    <row r="43" spans="1:12" ht="13.8" customHeight="1" x14ac:dyDescent="0.25">
      <c r="A43" s="23"/>
      <c r="B43" s="34" t="s">
        <v>795</v>
      </c>
      <c r="C43" s="93">
        <f>ROUND((Source!F1211)/1000, 2)</f>
        <v>0</v>
      </c>
      <c r="D43" s="36"/>
      <c r="E43" s="13" t="s">
        <v>787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796</v>
      </c>
      <c r="C44" s="93">
        <f>ROUND((Source!F1221)/1000, 2)</f>
        <v>8.6999999999999993</v>
      </c>
      <c r="D44" s="36"/>
      <c r="E44" s="13" t="s">
        <v>787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797</v>
      </c>
      <c r="B46" s="44" t="s">
        <v>798</v>
      </c>
      <c r="C46" s="44" t="s">
        <v>799</v>
      </c>
      <c r="D46" s="44" t="s">
        <v>800</v>
      </c>
      <c r="E46" s="42" t="s">
        <v>801</v>
      </c>
      <c r="F46" s="41"/>
      <c r="G46" s="48"/>
      <c r="H46" s="42" t="s">
        <v>802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2.8" customHeight="1" x14ac:dyDescent="0.25">
      <c r="A50" s="46"/>
      <c r="B50" s="46"/>
      <c r="C50" s="46"/>
      <c r="D50" s="46"/>
      <c r="E50" s="53" t="s">
        <v>803</v>
      </c>
      <c r="F50" s="53" t="s">
        <v>804</v>
      </c>
      <c r="G50" s="54" t="s">
        <v>805</v>
      </c>
      <c r="H50" s="53" t="s">
        <v>806</v>
      </c>
      <c r="I50" s="53" t="s">
        <v>807</v>
      </c>
      <c r="J50" s="53" t="s">
        <v>808</v>
      </c>
      <c r="K50" s="53" t="s">
        <v>804</v>
      </c>
      <c r="L50" s="53" t="s">
        <v>809</v>
      </c>
    </row>
    <row r="51" spans="1:82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8" x14ac:dyDescent="0.25">
      <c r="A53" s="59" t="s">
        <v>912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28.8" x14ac:dyDescent="0.25">
      <c r="A54" s="60" t="s">
        <v>18</v>
      </c>
      <c r="B54" s="62" t="s">
        <v>956</v>
      </c>
      <c r="C54" s="62" t="str">
        <f>Source!G1167</f>
        <v>Испытание кабеля силового длиной до 500 м напряжением: до 10 кВ</v>
      </c>
      <c r="D54" s="63" t="str">
        <f>Source!H1167</f>
        <v>испытание</v>
      </c>
      <c r="E54" s="64">
        <f>Source!K1167</f>
        <v>1</v>
      </c>
      <c r="F54" s="64"/>
      <c r="G54" s="64">
        <f>Source!I1167</f>
        <v>1</v>
      </c>
      <c r="H54" s="66"/>
      <c r="I54" s="65"/>
      <c r="J54" s="66"/>
      <c r="K54" s="65"/>
      <c r="L54" s="66"/>
    </row>
    <row r="55" spans="1:82" ht="14.4" x14ac:dyDescent="0.25">
      <c r="A55" s="61"/>
      <c r="B55" s="64">
        <v>1</v>
      </c>
      <c r="C55" s="61" t="s">
        <v>816</v>
      </c>
      <c r="D55" s="63" t="s">
        <v>568</v>
      </c>
      <c r="E55" s="67"/>
      <c r="F55" s="64"/>
      <c r="G55" s="67">
        <f>Source!U1167</f>
        <v>4.8599999999999994</v>
      </c>
      <c r="H55" s="64"/>
      <c r="I55" s="64"/>
      <c r="J55" s="64"/>
      <c r="K55" s="64"/>
      <c r="L55" s="68">
        <f>SUM(L56:L57)-SUMIF(CE56:CE57, 1, L56:L57)</f>
        <v>3018.91</v>
      </c>
    </row>
    <row r="56" spans="1:82" ht="14.4" x14ac:dyDescent="0.25">
      <c r="A56" s="62"/>
      <c r="B56" s="62" t="s">
        <v>615</v>
      </c>
      <c r="C56" s="62" t="s">
        <v>616</v>
      </c>
      <c r="D56" s="63" t="s">
        <v>612</v>
      </c>
      <c r="E56" s="64">
        <v>1.94</v>
      </c>
      <c r="F56" s="64"/>
      <c r="G56" s="64">
        <f>SmtRes!CX541</f>
        <v>1.94</v>
      </c>
      <c r="H56" s="66"/>
      <c r="I56" s="65"/>
      <c r="J56" s="66">
        <f>SmtRes!CZ541</f>
        <v>522.73</v>
      </c>
      <c r="K56" s="65"/>
      <c r="L56" s="66">
        <f>SmtRes!DI541</f>
        <v>1014.1</v>
      </c>
    </row>
    <row r="57" spans="1:82" ht="14.4" x14ac:dyDescent="0.25">
      <c r="A57" s="62"/>
      <c r="B57" s="62" t="s">
        <v>696</v>
      </c>
      <c r="C57" s="69" t="s">
        <v>697</v>
      </c>
      <c r="D57" s="70" t="s">
        <v>612</v>
      </c>
      <c r="E57" s="71">
        <v>2.92</v>
      </c>
      <c r="F57" s="71"/>
      <c r="G57" s="71">
        <f>SmtRes!CX542</f>
        <v>2.92</v>
      </c>
      <c r="H57" s="72"/>
      <c r="I57" s="73"/>
      <c r="J57" s="72">
        <f>SmtRes!CZ542</f>
        <v>686.58</v>
      </c>
      <c r="K57" s="73"/>
      <c r="L57" s="72">
        <f>SmtRes!DI542</f>
        <v>2004.81</v>
      </c>
    </row>
    <row r="58" spans="1:82" ht="14.4" x14ac:dyDescent="0.25">
      <c r="A58" s="62"/>
      <c r="B58" s="62"/>
      <c r="C58" s="75" t="s">
        <v>821</v>
      </c>
      <c r="D58" s="63"/>
      <c r="E58" s="64"/>
      <c r="F58" s="64"/>
      <c r="G58" s="64"/>
      <c r="H58" s="66"/>
      <c r="I58" s="65"/>
      <c r="J58" s="66"/>
      <c r="K58" s="65"/>
      <c r="L58" s="66">
        <f>L55</f>
        <v>3018.91</v>
      </c>
    </row>
    <row r="59" spans="1:82" ht="14.4" x14ac:dyDescent="0.25">
      <c r="A59" s="62"/>
      <c r="B59" s="62"/>
      <c r="C59" s="62" t="s">
        <v>822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3018.91</v>
      </c>
    </row>
    <row r="60" spans="1:82" ht="14.4" x14ac:dyDescent="0.25">
      <c r="A60" s="62"/>
      <c r="B60" s="62" t="s">
        <v>309</v>
      </c>
      <c r="C60" s="62" t="s">
        <v>914</v>
      </c>
      <c r="D60" s="63" t="s">
        <v>120</v>
      </c>
      <c r="E60" s="64">
        <f>Source!BZ1167</f>
        <v>74</v>
      </c>
      <c r="F60" s="64"/>
      <c r="G60" s="64">
        <f>Source!AT1167</f>
        <v>74</v>
      </c>
      <c r="H60" s="66"/>
      <c r="I60" s="65"/>
      <c r="J60" s="66"/>
      <c r="K60" s="65"/>
      <c r="L60" s="66">
        <f>SUM(AZ54:AZ62)</f>
        <v>2233.9899999999998</v>
      </c>
    </row>
    <row r="61" spans="1:82" ht="14.4" x14ac:dyDescent="0.25">
      <c r="A61" s="69"/>
      <c r="B61" s="69" t="s">
        <v>310</v>
      </c>
      <c r="C61" s="69" t="s">
        <v>915</v>
      </c>
      <c r="D61" s="70" t="s">
        <v>120</v>
      </c>
      <c r="E61" s="71">
        <f>Source!CA1167</f>
        <v>36</v>
      </c>
      <c r="F61" s="71"/>
      <c r="G61" s="71">
        <f>Source!AU1167</f>
        <v>36</v>
      </c>
      <c r="H61" s="72"/>
      <c r="I61" s="73"/>
      <c r="J61" s="72"/>
      <c r="K61" s="73"/>
      <c r="L61" s="72">
        <f>SUM(BA54:BA62)</f>
        <v>1086.81</v>
      </c>
    </row>
    <row r="62" spans="1:82" ht="13.8" x14ac:dyDescent="0.25">
      <c r="C62" s="77" t="s">
        <v>825</v>
      </c>
      <c r="D62" s="77"/>
      <c r="E62" s="77"/>
      <c r="F62" s="77"/>
      <c r="G62" s="77"/>
      <c r="H62" s="77"/>
      <c r="I62" s="78">
        <f>IF(E54&lt;&gt;0,K62/E54, 0)</f>
        <v>6339.7099999999991</v>
      </c>
      <c r="J62" s="78"/>
      <c r="K62" s="78">
        <f>L55+L60+L61</f>
        <v>6339.7099999999991</v>
      </c>
      <c r="L62" s="78"/>
      <c r="AD62">
        <f>ROUND((Source!AT1167/100)*((ROUND(SUMIF(SmtRes!AQ541:'SmtRes'!AQ542,"=1",SmtRes!AD541:'SmtRes'!AD542)*Source!I1167, 2)+ROUND(SUMIF(SmtRes!AQ541:'SmtRes'!AQ542,"=1",SmtRes!AC541:'SmtRes'!AC542)*Source!I1167, 2))), 2)</f>
        <v>894.89</v>
      </c>
      <c r="AE62">
        <f>ROUND((Source!AU1167/100)*((ROUND(SUMIF(SmtRes!AQ541:'SmtRes'!AQ542,"=1",SmtRes!AD541:'SmtRes'!AD542)*Source!I1167, 2)+ROUND(SUMIF(SmtRes!AQ541:'SmtRes'!AQ542,"=1",SmtRes!AC541:'SmtRes'!AC542)*Source!I1167, 2))), 2)</f>
        <v>435.35</v>
      </c>
      <c r="AN62" s="74">
        <f>L55+L60+L61</f>
        <v>6339.7099999999991</v>
      </c>
      <c r="AO62">
        <f>0</f>
        <v>0</v>
      </c>
      <c r="AQ62" t="s">
        <v>826</v>
      </c>
      <c r="AR62" s="74">
        <f>L55</f>
        <v>3018.91</v>
      </c>
      <c r="AT62">
        <f>0</f>
        <v>0</v>
      </c>
      <c r="AV62" t="s">
        <v>826</v>
      </c>
      <c r="AW62">
        <f>0</f>
        <v>0</v>
      </c>
      <c r="AZ62">
        <f>Source!X1167</f>
        <v>2233.9899999999998</v>
      </c>
      <c r="BA62">
        <f>Source!Y1167</f>
        <v>1086.81</v>
      </c>
      <c r="BR62" s="74">
        <f>K62</f>
        <v>6339.7099999999991</v>
      </c>
      <c r="BU62">
        <f>ROUND(K62*80/100, 2)</f>
        <v>5071.7700000000004</v>
      </c>
      <c r="BV62" s="74">
        <f>K62-BU62</f>
        <v>1267.9399999999987</v>
      </c>
      <c r="CB62">
        <f>Source!BM1167</f>
        <v>200001</v>
      </c>
      <c r="CC62" t="str">
        <f>Source!E1167</f>
        <v>1</v>
      </c>
      <c r="CD62">
        <v>4</v>
      </c>
    </row>
    <row r="63" spans="1:82" ht="41.4" x14ac:dyDescent="0.25">
      <c r="A63" s="60" t="s">
        <v>28</v>
      </c>
      <c r="B63" s="62" t="s">
        <v>920</v>
      </c>
      <c r="C63" s="62" t="str">
        <f>Source!G1169</f>
        <v>Фазировка электрической линии или трансформатора с сетью напряжением: свыше 1 кВ</v>
      </c>
      <c r="D63" s="63" t="str">
        <f>Source!H1169</f>
        <v>ШТ</v>
      </c>
      <c r="E63" s="64">
        <f>Source!K1169</f>
        <v>1</v>
      </c>
      <c r="F63" s="64"/>
      <c r="G63" s="64">
        <f>Source!I1169</f>
        <v>1</v>
      </c>
      <c r="H63" s="66"/>
      <c r="I63" s="65"/>
      <c r="J63" s="66"/>
      <c r="K63" s="65"/>
      <c r="L63" s="66"/>
    </row>
    <row r="64" spans="1:82" ht="14.4" x14ac:dyDescent="0.25">
      <c r="A64" s="61"/>
      <c r="B64" s="64">
        <v>1</v>
      </c>
      <c r="C64" s="61" t="s">
        <v>816</v>
      </c>
      <c r="D64" s="63" t="s">
        <v>568</v>
      </c>
      <c r="E64" s="67"/>
      <c r="F64" s="64"/>
      <c r="G64" s="67">
        <f>Source!U1169</f>
        <v>1.62</v>
      </c>
      <c r="H64" s="64"/>
      <c r="I64" s="64"/>
      <c r="J64" s="64"/>
      <c r="K64" s="64"/>
      <c r="L64" s="68">
        <f>SUM(L65:L66)-SUMIF(CE65:CE66, 1, L65:L66)</f>
        <v>1124.9000000000001</v>
      </c>
    </row>
    <row r="65" spans="1:82" ht="14.4" x14ac:dyDescent="0.25">
      <c r="A65" s="62"/>
      <c r="B65" s="62" t="s">
        <v>694</v>
      </c>
      <c r="C65" s="62" t="s">
        <v>695</v>
      </c>
      <c r="D65" s="63" t="s">
        <v>612</v>
      </c>
      <c r="E65" s="64">
        <v>0.81</v>
      </c>
      <c r="F65" s="64"/>
      <c r="G65" s="64">
        <f>SmtRes!CX545</f>
        <v>0.81</v>
      </c>
      <c r="H65" s="66"/>
      <c r="I65" s="65"/>
      <c r="J65" s="66">
        <f>SmtRes!CZ545</f>
        <v>702.18</v>
      </c>
      <c r="K65" s="65"/>
      <c r="L65" s="66">
        <f>SmtRes!DI545</f>
        <v>568.77</v>
      </c>
    </row>
    <row r="66" spans="1:82" ht="14.4" x14ac:dyDescent="0.25">
      <c r="A66" s="62"/>
      <c r="B66" s="62" t="s">
        <v>696</v>
      </c>
      <c r="C66" s="69" t="s">
        <v>697</v>
      </c>
      <c r="D66" s="70" t="s">
        <v>612</v>
      </c>
      <c r="E66" s="71">
        <v>0.81</v>
      </c>
      <c r="F66" s="71"/>
      <c r="G66" s="71">
        <f>SmtRes!CX546</f>
        <v>0.81</v>
      </c>
      <c r="H66" s="72"/>
      <c r="I66" s="73"/>
      <c r="J66" s="72">
        <f>SmtRes!CZ546</f>
        <v>686.58</v>
      </c>
      <c r="K66" s="73"/>
      <c r="L66" s="72">
        <f>SmtRes!DI546</f>
        <v>556.13</v>
      </c>
    </row>
    <row r="67" spans="1:82" ht="14.4" x14ac:dyDescent="0.25">
      <c r="A67" s="62"/>
      <c r="B67" s="62"/>
      <c r="C67" s="75" t="s">
        <v>821</v>
      </c>
      <c r="D67" s="63"/>
      <c r="E67" s="64"/>
      <c r="F67" s="64"/>
      <c r="G67" s="64"/>
      <c r="H67" s="66"/>
      <c r="I67" s="65"/>
      <c r="J67" s="66"/>
      <c r="K67" s="65"/>
      <c r="L67" s="66">
        <f>L64</f>
        <v>1124.9000000000001</v>
      </c>
    </row>
    <row r="68" spans="1:82" ht="14.4" x14ac:dyDescent="0.25">
      <c r="A68" s="62"/>
      <c r="B68" s="62"/>
      <c r="C68" s="62" t="s">
        <v>822</v>
      </c>
      <c r="D68" s="63"/>
      <c r="E68" s="64"/>
      <c r="F68" s="64"/>
      <c r="G68" s="64"/>
      <c r="H68" s="66"/>
      <c r="I68" s="65"/>
      <c r="J68" s="66"/>
      <c r="K68" s="65"/>
      <c r="L68" s="66">
        <f>SUM(AR63:AR71)+SUM(AS63:AS71)+SUM(AT63:AT71)+SUM(AU63:AU71)+SUM(AV63:AV71)</f>
        <v>1124.9000000000001</v>
      </c>
    </row>
    <row r="69" spans="1:82" ht="14.4" x14ac:dyDescent="0.25">
      <c r="A69" s="62"/>
      <c r="B69" s="62" t="s">
        <v>309</v>
      </c>
      <c r="C69" s="62" t="s">
        <v>914</v>
      </c>
      <c r="D69" s="63" t="s">
        <v>120</v>
      </c>
      <c r="E69" s="64">
        <f>Source!BZ1169</f>
        <v>74</v>
      </c>
      <c r="F69" s="64"/>
      <c r="G69" s="64">
        <f>Source!AT1169</f>
        <v>74</v>
      </c>
      <c r="H69" s="66"/>
      <c r="I69" s="65"/>
      <c r="J69" s="66"/>
      <c r="K69" s="65"/>
      <c r="L69" s="66">
        <f>SUM(AZ63:AZ71)</f>
        <v>832.43</v>
      </c>
    </row>
    <row r="70" spans="1:82" ht="14.4" x14ac:dyDescent="0.25">
      <c r="A70" s="69"/>
      <c r="B70" s="69" t="s">
        <v>310</v>
      </c>
      <c r="C70" s="69" t="s">
        <v>915</v>
      </c>
      <c r="D70" s="70" t="s">
        <v>120</v>
      </c>
      <c r="E70" s="71">
        <f>Source!CA1169</f>
        <v>36</v>
      </c>
      <c r="F70" s="71"/>
      <c r="G70" s="71">
        <f>Source!AU1169</f>
        <v>36</v>
      </c>
      <c r="H70" s="72"/>
      <c r="I70" s="73"/>
      <c r="J70" s="72"/>
      <c r="K70" s="73"/>
      <c r="L70" s="72">
        <f>SUM(BA63:BA71)</f>
        <v>404.96</v>
      </c>
    </row>
    <row r="71" spans="1:82" ht="13.8" x14ac:dyDescent="0.25">
      <c r="C71" s="77" t="s">
        <v>825</v>
      </c>
      <c r="D71" s="77"/>
      <c r="E71" s="77"/>
      <c r="F71" s="77"/>
      <c r="G71" s="77"/>
      <c r="H71" s="77"/>
      <c r="I71" s="78">
        <f>IF(E63&lt;&gt;0,K71/E63, 0)</f>
        <v>2362.29</v>
      </c>
      <c r="J71" s="78"/>
      <c r="K71" s="78">
        <f>L64+L69+L70</f>
        <v>2362.29</v>
      </c>
      <c r="L71" s="78"/>
      <c r="AD71">
        <f>ROUND((Source!AT1169/100)*((ROUND(SUMIF(SmtRes!AQ545:'SmtRes'!AQ546,"=1",SmtRes!AD545:'SmtRes'!AD546)*Source!I1169, 2)+ROUND(SUMIF(SmtRes!AQ545:'SmtRes'!AQ546,"=1",SmtRes!AC545:'SmtRes'!AC546)*Source!I1169, 2))), 2)</f>
        <v>1027.68</v>
      </c>
      <c r="AE71">
        <f>ROUND((Source!AU1169/100)*((ROUND(SUMIF(SmtRes!AQ545:'SmtRes'!AQ546,"=1",SmtRes!AD545:'SmtRes'!AD546)*Source!I1169, 2)+ROUND(SUMIF(SmtRes!AQ545:'SmtRes'!AQ546,"=1",SmtRes!AC545:'SmtRes'!AC546)*Source!I1169, 2))), 2)</f>
        <v>499.95</v>
      </c>
      <c r="AN71" s="74">
        <f>L64+L69+L70</f>
        <v>2362.29</v>
      </c>
      <c r="AO71">
        <f>0</f>
        <v>0</v>
      </c>
      <c r="AQ71" t="s">
        <v>826</v>
      </c>
      <c r="AR71" s="74">
        <f>L64</f>
        <v>1124.9000000000001</v>
      </c>
      <c r="AT71">
        <f>0</f>
        <v>0</v>
      </c>
      <c r="AV71" t="s">
        <v>826</v>
      </c>
      <c r="AW71">
        <f>0</f>
        <v>0</v>
      </c>
      <c r="AZ71">
        <f>Source!X1169</f>
        <v>832.43</v>
      </c>
      <c r="BA71">
        <f>Source!Y1169</f>
        <v>404.96</v>
      </c>
      <c r="BR71" s="74">
        <f>K71</f>
        <v>2362.29</v>
      </c>
      <c r="BU71">
        <f>ROUND(K71*80/100, 2)</f>
        <v>1889.83</v>
      </c>
      <c r="BV71" s="74">
        <f>K71-BU71</f>
        <v>472.46000000000004</v>
      </c>
      <c r="CB71">
        <f>Source!BM1169</f>
        <v>200001</v>
      </c>
      <c r="CC71" t="str">
        <f>Source!E1169</f>
        <v>2</v>
      </c>
      <c r="CD71">
        <v>4</v>
      </c>
    </row>
    <row r="73" spans="1:82" ht="13.8" x14ac:dyDescent="0.25">
      <c r="A73" s="81"/>
      <c r="B73" s="82"/>
      <c r="C73" s="83" t="s">
        <v>844</v>
      </c>
      <c r="D73" s="83"/>
      <c r="E73" s="83"/>
      <c r="F73" s="83"/>
      <c r="G73" s="83"/>
      <c r="H73" s="83"/>
      <c r="I73" s="68"/>
      <c r="J73" s="81"/>
      <c r="K73" s="84"/>
      <c r="L73" s="68">
        <f>L75+L76+L82+L86</f>
        <v>4143.8099999999995</v>
      </c>
    </row>
    <row r="74" spans="1:82" ht="13.8" x14ac:dyDescent="0.25">
      <c r="A74" s="76"/>
      <c r="B74" s="79"/>
      <c r="C74" s="85" t="s">
        <v>845</v>
      </c>
      <c r="D74" s="80"/>
      <c r="E74" s="80"/>
      <c r="F74" s="80"/>
      <c r="G74" s="80"/>
      <c r="H74" s="80"/>
      <c r="I74" s="66"/>
      <c r="J74" s="76"/>
      <c r="K74" s="64"/>
      <c r="L74" s="66"/>
    </row>
    <row r="75" spans="1:82" ht="13.8" x14ac:dyDescent="0.25">
      <c r="A75" s="76"/>
      <c r="B75" s="79"/>
      <c r="C75" s="80" t="s">
        <v>846</v>
      </c>
      <c r="D75" s="80"/>
      <c r="E75" s="80"/>
      <c r="F75" s="80"/>
      <c r="G75" s="80"/>
      <c r="H75" s="80"/>
      <c r="I75" s="66"/>
      <c r="J75" s="76"/>
      <c r="K75" s="64"/>
      <c r="L75" s="66">
        <f>SUM(AR53:AR71)</f>
        <v>4143.8099999999995</v>
      </c>
    </row>
    <row r="76" spans="1:82" ht="13.8" hidden="1" x14ac:dyDescent="0.25">
      <c r="A76" s="76"/>
      <c r="B76" s="79"/>
      <c r="C76" s="80" t="s">
        <v>847</v>
      </c>
      <c r="D76" s="80"/>
      <c r="E76" s="80"/>
      <c r="F76" s="80"/>
      <c r="G76" s="80"/>
      <c r="H76" s="80"/>
      <c r="I76" s="66"/>
      <c r="J76" s="76"/>
      <c r="K76" s="64"/>
      <c r="L76" s="66">
        <f>L78+L81+L80</f>
        <v>0</v>
      </c>
    </row>
    <row r="77" spans="1:82" ht="13.8" hidden="1" x14ac:dyDescent="0.25">
      <c r="A77" s="76"/>
      <c r="B77" s="79"/>
      <c r="C77" s="85" t="s">
        <v>848</v>
      </c>
      <c r="D77" s="80"/>
      <c r="E77" s="80"/>
      <c r="F77" s="80"/>
      <c r="G77" s="80"/>
      <c r="H77" s="80"/>
      <c r="I77" s="66"/>
      <c r="J77" s="76"/>
      <c r="K77" s="64"/>
      <c r="L77" s="66"/>
    </row>
    <row r="78" spans="1:82" ht="13.8" hidden="1" x14ac:dyDescent="0.25">
      <c r="A78" s="76"/>
      <c r="B78" s="79"/>
      <c r="C78" s="80" t="s">
        <v>847</v>
      </c>
      <c r="D78" s="80"/>
      <c r="E78" s="80"/>
      <c r="F78" s="80"/>
      <c r="G78" s="80"/>
      <c r="H78" s="80"/>
      <c r="I78" s="66"/>
      <c r="J78" s="76"/>
      <c r="K78" s="64"/>
      <c r="L78" s="66">
        <f>SUM(AO53:AO71)</f>
        <v>0</v>
      </c>
    </row>
    <row r="79" spans="1:82" ht="13.8" hidden="1" x14ac:dyDescent="0.25">
      <c r="A79" s="76"/>
      <c r="B79" s="79"/>
      <c r="C79" s="85" t="s">
        <v>849</v>
      </c>
      <c r="D79" s="80"/>
      <c r="E79" s="80"/>
      <c r="F79" s="80"/>
      <c r="G79" s="80"/>
      <c r="H79" s="80"/>
      <c r="I79" s="66"/>
      <c r="J79" s="76"/>
      <c r="K79" s="64"/>
      <c r="L79" s="66"/>
    </row>
    <row r="80" spans="1:82" ht="13.8" hidden="1" x14ac:dyDescent="0.25">
      <c r="A80" s="76"/>
      <c r="B80" s="79"/>
      <c r="C80" s="80" t="s">
        <v>869</v>
      </c>
      <c r="D80" s="80"/>
      <c r="E80" s="80"/>
      <c r="F80" s="80"/>
      <c r="G80" s="80"/>
      <c r="H80" s="80"/>
      <c r="I80" s="66"/>
      <c r="J80" s="76"/>
      <c r="K80" s="64"/>
      <c r="L80" s="66">
        <f>SUM(AT53:AT71)</f>
        <v>0</v>
      </c>
    </row>
    <row r="81" spans="1:12" ht="13.8" hidden="1" x14ac:dyDescent="0.25">
      <c r="A81" s="76"/>
      <c r="B81" s="79"/>
      <c r="C81" s="80" t="s">
        <v>850</v>
      </c>
      <c r="D81" s="80"/>
      <c r="E81" s="80"/>
      <c r="F81" s="80"/>
      <c r="G81" s="80"/>
      <c r="H81" s="80"/>
      <c r="I81" s="66"/>
      <c r="J81" s="76"/>
      <c r="K81" s="64"/>
      <c r="L81" s="66">
        <f>SUM(AV53:AV71)</f>
        <v>0</v>
      </c>
    </row>
    <row r="82" spans="1:12" ht="13.8" hidden="1" x14ac:dyDescent="0.25">
      <c r="A82" s="76"/>
      <c r="B82" s="79"/>
      <c r="C82" s="80" t="s">
        <v>851</v>
      </c>
      <c r="D82" s="80"/>
      <c r="E82" s="80"/>
      <c r="F82" s="80"/>
      <c r="G82" s="80"/>
      <c r="H82" s="80"/>
      <c r="I82" s="66"/>
      <c r="J82" s="76"/>
      <c r="K82" s="64"/>
      <c r="L82" s="66">
        <f>L84+L85</f>
        <v>0</v>
      </c>
    </row>
    <row r="83" spans="1:12" ht="13.8" hidden="1" x14ac:dyDescent="0.25">
      <c r="A83" s="76"/>
      <c r="B83" s="79"/>
      <c r="C83" s="85" t="s">
        <v>848</v>
      </c>
      <c r="D83" s="80"/>
      <c r="E83" s="80"/>
      <c r="F83" s="80"/>
      <c r="G83" s="80"/>
      <c r="H83" s="80"/>
      <c r="I83" s="66"/>
      <c r="J83" s="76"/>
      <c r="K83" s="64"/>
      <c r="L83" s="66"/>
    </row>
    <row r="84" spans="1:12" ht="13.8" hidden="1" x14ac:dyDescent="0.25">
      <c r="A84" s="76"/>
      <c r="B84" s="79"/>
      <c r="C84" s="80" t="s">
        <v>852</v>
      </c>
      <c r="D84" s="80"/>
      <c r="E84" s="80"/>
      <c r="F84" s="80"/>
      <c r="G84" s="80"/>
      <c r="H84" s="80"/>
      <c r="I84" s="66"/>
      <c r="J84" s="76"/>
      <c r="K84" s="64"/>
      <c r="L84" s="66">
        <f>SUM(AW53:AW71)-SUM(BK53:BK71)</f>
        <v>0</v>
      </c>
    </row>
    <row r="85" spans="1:12" ht="13.8" hidden="1" x14ac:dyDescent="0.25">
      <c r="A85" s="76"/>
      <c r="B85" s="79"/>
      <c r="C85" s="80" t="s">
        <v>853</v>
      </c>
      <c r="D85" s="80"/>
      <c r="E85" s="80"/>
      <c r="F85" s="80"/>
      <c r="G85" s="80"/>
      <c r="H85" s="80"/>
      <c r="I85" s="66"/>
      <c r="J85" s="76"/>
      <c r="K85" s="64"/>
      <c r="L85" s="66">
        <f>SUM(BC53:BC71)</f>
        <v>0</v>
      </c>
    </row>
    <row r="86" spans="1:12" ht="13.8" hidden="1" x14ac:dyDescent="0.25">
      <c r="A86" s="76"/>
      <c r="B86" s="79"/>
      <c r="C86" s="80" t="s">
        <v>854</v>
      </c>
      <c r="D86" s="80"/>
      <c r="E86" s="80"/>
      <c r="F86" s="80"/>
      <c r="G86" s="80"/>
      <c r="H86" s="80"/>
      <c r="I86" s="66"/>
      <c r="J86" s="76"/>
      <c r="K86" s="64"/>
      <c r="L86" s="66">
        <f>SUM(BB53:BB71)</f>
        <v>0</v>
      </c>
    </row>
    <row r="87" spans="1:12" ht="13.8" x14ac:dyDescent="0.25">
      <c r="A87" s="76"/>
      <c r="B87" s="79"/>
      <c r="C87" s="80" t="s">
        <v>855</v>
      </c>
      <c r="D87" s="80"/>
      <c r="E87" s="80"/>
      <c r="F87" s="80"/>
      <c r="G87" s="80"/>
      <c r="H87" s="80"/>
      <c r="I87" s="66"/>
      <c r="J87" s="76"/>
      <c r="K87" s="64"/>
      <c r="L87" s="66">
        <f>SUM(AR53:AR71)+SUM(AT53:AT71)+SUM(AV53:AV71)</f>
        <v>4143.8099999999995</v>
      </c>
    </row>
    <row r="88" spans="1:12" ht="13.8" x14ac:dyDescent="0.25">
      <c r="A88" s="76"/>
      <c r="B88" s="79"/>
      <c r="C88" s="80" t="s">
        <v>856</v>
      </c>
      <c r="D88" s="80"/>
      <c r="E88" s="80"/>
      <c r="F88" s="80"/>
      <c r="G88" s="80"/>
      <c r="H88" s="80"/>
      <c r="I88" s="66"/>
      <c r="J88" s="76"/>
      <c r="K88" s="64"/>
      <c r="L88" s="66">
        <f>SUM(AZ53:AZ71)</f>
        <v>3066.4199999999996</v>
      </c>
    </row>
    <row r="89" spans="1:12" ht="13.8" x14ac:dyDescent="0.25">
      <c r="A89" s="76"/>
      <c r="B89" s="79"/>
      <c r="C89" s="80" t="s">
        <v>857</v>
      </c>
      <c r="D89" s="80"/>
      <c r="E89" s="80"/>
      <c r="F89" s="80"/>
      <c r="G89" s="80"/>
      <c r="H89" s="80"/>
      <c r="I89" s="66"/>
      <c r="J89" s="76"/>
      <c r="K89" s="64"/>
      <c r="L89" s="66">
        <f>SUM(BA53:BA71)</f>
        <v>1491.77</v>
      </c>
    </row>
    <row r="90" spans="1:12" ht="13.8" hidden="1" x14ac:dyDescent="0.25">
      <c r="A90" s="76"/>
      <c r="B90" s="79"/>
      <c r="C90" s="80" t="s">
        <v>858</v>
      </c>
      <c r="D90" s="80"/>
      <c r="E90" s="80"/>
      <c r="F90" s="80"/>
      <c r="G90" s="80"/>
      <c r="H90" s="80"/>
      <c r="I90" s="66"/>
      <c r="J90" s="76"/>
      <c r="K90" s="64"/>
      <c r="L90" s="66">
        <f>L92+L93</f>
        <v>0</v>
      </c>
    </row>
    <row r="91" spans="1:12" ht="13.8" hidden="1" x14ac:dyDescent="0.25">
      <c r="A91" s="76"/>
      <c r="B91" s="79"/>
      <c r="C91" s="85" t="s">
        <v>845</v>
      </c>
      <c r="D91" s="80"/>
      <c r="E91" s="80"/>
      <c r="F91" s="80"/>
      <c r="G91" s="80"/>
      <c r="H91" s="80"/>
      <c r="I91" s="66"/>
      <c r="J91" s="76"/>
      <c r="K91" s="64"/>
      <c r="L91" s="66"/>
    </row>
    <row r="92" spans="1:12" ht="13.8" hidden="1" x14ac:dyDescent="0.25">
      <c r="A92" s="76"/>
      <c r="B92" s="79"/>
      <c r="C92" s="80" t="s">
        <v>859</v>
      </c>
      <c r="D92" s="80"/>
      <c r="E92" s="80"/>
      <c r="F92" s="80"/>
      <c r="G92" s="80"/>
      <c r="H92" s="80"/>
      <c r="I92" s="66"/>
      <c r="J92" s="76"/>
      <c r="K92" s="64"/>
      <c r="L92" s="66">
        <f>SUM(BK53:BK71)</f>
        <v>0</v>
      </c>
    </row>
    <row r="93" spans="1:12" ht="13.8" hidden="1" x14ac:dyDescent="0.25">
      <c r="A93" s="76"/>
      <c r="B93" s="79"/>
      <c r="C93" s="80" t="s">
        <v>860</v>
      </c>
      <c r="D93" s="80"/>
      <c r="E93" s="80"/>
      <c r="F93" s="80"/>
      <c r="G93" s="80"/>
      <c r="H93" s="80"/>
      <c r="I93" s="66"/>
      <c r="J93" s="76"/>
      <c r="K93" s="64"/>
      <c r="L93" s="66">
        <f>SUM(BD53:BD71)</f>
        <v>0</v>
      </c>
    </row>
    <row r="94" spans="1:12" ht="13.8" hidden="1" x14ac:dyDescent="0.25">
      <c r="A94" s="76"/>
      <c r="B94" s="79"/>
      <c r="C94" s="80" t="s">
        <v>861</v>
      </c>
      <c r="D94" s="80"/>
      <c r="E94" s="80"/>
      <c r="F94" s="80"/>
      <c r="G94" s="80"/>
      <c r="H94" s="80"/>
      <c r="I94" s="66"/>
      <c r="J94" s="76"/>
      <c r="K94" s="64"/>
      <c r="L94" s="66"/>
    </row>
    <row r="95" spans="1:12" ht="13.8" hidden="1" x14ac:dyDescent="0.25">
      <c r="A95" s="76"/>
      <c r="B95" s="79"/>
      <c r="C95" s="80" t="s">
        <v>862</v>
      </c>
      <c r="D95" s="80"/>
      <c r="E95" s="80"/>
      <c r="F95" s="80"/>
      <c r="G95" s="80"/>
      <c r="H95" s="80"/>
      <c r="I95" s="66"/>
      <c r="J95" s="76"/>
      <c r="K95" s="64"/>
      <c r="L95" s="66">
        <f>SUM(BO53:BO71)</f>
        <v>0</v>
      </c>
    </row>
    <row r="96" spans="1:12" ht="13.8" x14ac:dyDescent="0.25">
      <c r="A96" s="81"/>
      <c r="B96" s="82"/>
      <c r="C96" s="83" t="s">
        <v>863</v>
      </c>
      <c r="D96" s="83"/>
      <c r="E96" s="83"/>
      <c r="F96" s="83"/>
      <c r="G96" s="83"/>
      <c r="H96" s="83"/>
      <c r="I96" s="68"/>
      <c r="J96" s="81"/>
      <c r="K96" s="84"/>
      <c r="L96" s="68">
        <f>L73+L88+L89+L90+L94+L95</f>
        <v>8702</v>
      </c>
    </row>
    <row r="97" spans="1:12" ht="13.8" x14ac:dyDescent="0.25">
      <c r="A97" s="76"/>
      <c r="B97" s="79"/>
      <c r="C97" s="85" t="s">
        <v>864</v>
      </c>
      <c r="D97" s="80"/>
      <c r="E97" s="80"/>
      <c r="F97" s="80"/>
      <c r="G97" s="80"/>
      <c r="H97" s="80"/>
      <c r="I97" s="66"/>
      <c r="J97" s="76"/>
      <c r="K97" s="64"/>
      <c r="L97" s="66"/>
    </row>
    <row r="98" spans="1:12" ht="13.8" hidden="1" x14ac:dyDescent="0.25">
      <c r="A98" s="76"/>
      <c r="B98" s="79"/>
      <c r="C98" s="80" t="s">
        <v>865</v>
      </c>
      <c r="D98" s="80"/>
      <c r="E98" s="80"/>
      <c r="F98" s="80"/>
      <c r="G98" s="80"/>
      <c r="H98" s="80"/>
      <c r="I98" s="66"/>
      <c r="J98" s="76"/>
      <c r="K98" s="64"/>
      <c r="L98" s="66">
        <f>SUM(AX53:AX71)</f>
        <v>0</v>
      </c>
    </row>
    <row r="99" spans="1:12" ht="13.8" hidden="1" x14ac:dyDescent="0.25">
      <c r="A99" s="76"/>
      <c r="B99" s="79"/>
      <c r="C99" s="80" t="s">
        <v>866</v>
      </c>
      <c r="D99" s="80"/>
      <c r="E99" s="80"/>
      <c r="F99" s="80"/>
      <c r="G99" s="80"/>
      <c r="H99" s="80"/>
      <c r="I99" s="66"/>
      <c r="J99" s="76"/>
      <c r="K99" s="64"/>
      <c r="L99" s="66">
        <f>SUM(AY53:AY71)</f>
        <v>0</v>
      </c>
    </row>
    <row r="100" spans="1:12" ht="13.8" x14ac:dyDescent="0.25">
      <c r="A100" s="76"/>
      <c r="B100" s="79"/>
      <c r="C100" s="80" t="s">
        <v>867</v>
      </c>
      <c r="D100" s="80"/>
      <c r="E100" s="80"/>
      <c r="F100" s="86"/>
      <c r="G100" s="67">
        <f>Source!F1194</f>
        <v>6.48</v>
      </c>
      <c r="H100" s="76"/>
      <c r="I100" s="76"/>
      <c r="J100" s="76"/>
      <c r="K100" s="76"/>
      <c r="L100" s="76"/>
    </row>
    <row r="101" spans="1:12" ht="13.8" hidden="1" customHeight="1" x14ac:dyDescent="0.25">
      <c r="A101" s="76"/>
      <c r="B101" s="79"/>
      <c r="C101" s="80" t="s">
        <v>868</v>
      </c>
      <c r="D101" s="80"/>
      <c r="E101" s="80"/>
      <c r="F101" s="86"/>
      <c r="G101" s="67">
        <f>Source!F1195</f>
        <v>0</v>
      </c>
      <c r="H101" s="76"/>
      <c r="I101" s="76"/>
      <c r="J101" s="76"/>
      <c r="K101" s="76"/>
      <c r="L101" s="76"/>
    </row>
    <row r="104" spans="1:12" ht="13.8" x14ac:dyDescent="0.25">
      <c r="A104" s="88"/>
      <c r="B104" s="89"/>
      <c r="C104" s="90" t="s">
        <v>894</v>
      </c>
      <c r="D104" s="90"/>
      <c r="E104" s="90"/>
      <c r="F104" s="90"/>
      <c r="G104" s="90"/>
      <c r="H104" s="90"/>
      <c r="I104" s="91"/>
      <c r="J104" s="88"/>
      <c r="K104" s="92"/>
      <c r="L104" s="91"/>
    </row>
    <row r="106" spans="1:12" ht="13.8" hidden="1" x14ac:dyDescent="0.25">
      <c r="A106" s="81"/>
      <c r="B106" s="82"/>
      <c r="C106" s="83" t="s">
        <v>895</v>
      </c>
      <c r="D106" s="83"/>
      <c r="E106" s="83"/>
      <c r="F106" s="83"/>
      <c r="G106" s="83"/>
      <c r="H106" s="83"/>
      <c r="I106" s="68"/>
      <c r="J106" s="81"/>
      <c r="K106" s="84"/>
      <c r="L106" s="68">
        <f>L108+L123+L124</f>
        <v>0</v>
      </c>
    </row>
    <row r="107" spans="1:12" ht="13.8" hidden="1" x14ac:dyDescent="0.25">
      <c r="A107" s="76"/>
      <c r="B107" s="79"/>
      <c r="C107" s="85" t="s">
        <v>845</v>
      </c>
      <c r="D107" s="80"/>
      <c r="E107" s="80"/>
      <c r="F107" s="80"/>
      <c r="G107" s="80"/>
      <c r="H107" s="80"/>
      <c r="I107" s="66"/>
      <c r="J107" s="76"/>
      <c r="K107" s="64"/>
      <c r="L107" s="66"/>
    </row>
    <row r="108" spans="1:12" ht="13.8" hidden="1" x14ac:dyDescent="0.25">
      <c r="A108" s="76"/>
      <c r="B108" s="79"/>
      <c r="C108" s="80" t="s">
        <v>896</v>
      </c>
      <c r="D108" s="80"/>
      <c r="E108" s="80"/>
      <c r="F108" s="80"/>
      <c r="G108" s="80"/>
      <c r="H108" s="80"/>
      <c r="I108" s="66"/>
      <c r="J108" s="76"/>
      <c r="K108" s="64"/>
      <c r="L108" s="66">
        <f>L110+L111+L117+L121</f>
        <v>0</v>
      </c>
    </row>
    <row r="109" spans="1:12" ht="13.8" hidden="1" x14ac:dyDescent="0.25">
      <c r="A109" s="76"/>
      <c r="B109" s="79"/>
      <c r="C109" s="85" t="s">
        <v>845</v>
      </c>
      <c r="D109" s="80"/>
      <c r="E109" s="80"/>
      <c r="F109" s="80"/>
      <c r="G109" s="80"/>
      <c r="H109" s="80"/>
      <c r="I109" s="66"/>
      <c r="J109" s="76"/>
      <c r="K109" s="64"/>
      <c r="L109" s="66"/>
    </row>
    <row r="110" spans="1:12" ht="13.8" hidden="1" x14ac:dyDescent="0.25">
      <c r="A110" s="76"/>
      <c r="B110" s="79"/>
      <c r="C110" s="80" t="s">
        <v>897</v>
      </c>
      <c r="D110" s="80"/>
      <c r="E110" s="80"/>
      <c r="F110" s="80"/>
      <c r="G110" s="80"/>
      <c r="H110" s="80"/>
      <c r="I110" s="66"/>
      <c r="J110" s="76"/>
      <c r="K110" s="64"/>
      <c r="L110" s="66">
        <f>SUMIF(CD52:CD102, 1, AR52:AR102)</f>
        <v>0</v>
      </c>
    </row>
    <row r="111" spans="1:12" ht="13.8" hidden="1" x14ac:dyDescent="0.25">
      <c r="A111" s="76"/>
      <c r="B111" s="79"/>
      <c r="C111" s="80" t="s">
        <v>847</v>
      </c>
      <c r="D111" s="80"/>
      <c r="E111" s="80"/>
      <c r="F111" s="80"/>
      <c r="G111" s="80"/>
      <c r="H111" s="80"/>
      <c r="I111" s="66"/>
      <c r="J111" s="76"/>
      <c r="K111" s="64"/>
      <c r="L111" s="66">
        <f>L113+L116+L115</f>
        <v>0</v>
      </c>
    </row>
    <row r="112" spans="1:12" ht="13.8" hidden="1" x14ac:dyDescent="0.25">
      <c r="A112" s="76"/>
      <c r="B112" s="79"/>
      <c r="C112" s="85" t="s">
        <v>848</v>
      </c>
      <c r="D112" s="80"/>
      <c r="E112" s="80"/>
      <c r="F112" s="80"/>
      <c r="G112" s="80"/>
      <c r="H112" s="80"/>
      <c r="I112" s="66"/>
      <c r="J112" s="76"/>
      <c r="K112" s="64"/>
      <c r="L112" s="66"/>
    </row>
    <row r="113" spans="1:12" ht="13.8" hidden="1" x14ac:dyDescent="0.25">
      <c r="A113" s="76"/>
      <c r="B113" s="79"/>
      <c r="C113" s="80" t="s">
        <v>847</v>
      </c>
      <c r="D113" s="80"/>
      <c r="E113" s="80"/>
      <c r="F113" s="80"/>
      <c r="G113" s="80"/>
      <c r="H113" s="80"/>
      <c r="I113" s="66"/>
      <c r="J113" s="76"/>
      <c r="K113" s="64"/>
      <c r="L113" s="66">
        <f>SUMIF(CD52:CD102, 1, AO52:AO102)</f>
        <v>0</v>
      </c>
    </row>
    <row r="114" spans="1:12" ht="13.8" hidden="1" x14ac:dyDescent="0.25">
      <c r="A114" s="76"/>
      <c r="B114" s="79"/>
      <c r="C114" s="85" t="s">
        <v>849</v>
      </c>
      <c r="D114" s="80"/>
      <c r="E114" s="80"/>
      <c r="F114" s="80"/>
      <c r="G114" s="80"/>
      <c r="H114" s="80"/>
      <c r="I114" s="66"/>
      <c r="J114" s="76"/>
      <c r="K114" s="64"/>
      <c r="L114" s="66"/>
    </row>
    <row r="115" spans="1:12" ht="13.8" hidden="1" x14ac:dyDescent="0.25">
      <c r="A115" s="76"/>
      <c r="B115" s="79"/>
      <c r="C115" s="80" t="s">
        <v>869</v>
      </c>
      <c r="D115" s="80"/>
      <c r="E115" s="80"/>
      <c r="F115" s="80"/>
      <c r="G115" s="80"/>
      <c r="H115" s="80"/>
      <c r="I115" s="66"/>
      <c r="J115" s="76"/>
      <c r="K115" s="64"/>
      <c r="L115" s="66">
        <f>SUMIF(CD52:CD102, 1, AT52:AT102)</f>
        <v>0</v>
      </c>
    </row>
    <row r="116" spans="1:12" ht="13.8" hidden="1" x14ac:dyDescent="0.25">
      <c r="A116" s="76"/>
      <c r="B116" s="79"/>
      <c r="C116" s="80" t="s">
        <v>850</v>
      </c>
      <c r="D116" s="80"/>
      <c r="E116" s="80"/>
      <c r="F116" s="80"/>
      <c r="G116" s="80"/>
      <c r="H116" s="80"/>
      <c r="I116" s="66"/>
      <c r="J116" s="76"/>
      <c r="K116" s="64"/>
      <c r="L116" s="66">
        <f>SUMIF(CD52:CD102, 1, AV52:AV102)</f>
        <v>0</v>
      </c>
    </row>
    <row r="117" spans="1:12" ht="13.8" hidden="1" x14ac:dyDescent="0.25">
      <c r="A117" s="76"/>
      <c r="B117" s="79"/>
      <c r="C117" s="80" t="s">
        <v>851</v>
      </c>
      <c r="D117" s="80"/>
      <c r="E117" s="80"/>
      <c r="F117" s="80"/>
      <c r="G117" s="80"/>
      <c r="H117" s="80"/>
      <c r="I117" s="66"/>
      <c r="J117" s="76"/>
      <c r="K117" s="64"/>
      <c r="L117" s="66">
        <f>L119+L120</f>
        <v>0</v>
      </c>
    </row>
    <row r="118" spans="1:12" ht="13.8" hidden="1" x14ac:dyDescent="0.25">
      <c r="A118" s="76"/>
      <c r="B118" s="79"/>
      <c r="C118" s="85" t="s">
        <v>848</v>
      </c>
      <c r="D118" s="80"/>
      <c r="E118" s="80"/>
      <c r="F118" s="80"/>
      <c r="G118" s="80"/>
      <c r="H118" s="80"/>
      <c r="I118" s="66"/>
      <c r="J118" s="76"/>
      <c r="K118" s="64"/>
      <c r="L118" s="66"/>
    </row>
    <row r="119" spans="1:12" ht="13.8" hidden="1" x14ac:dyDescent="0.25">
      <c r="A119" s="76"/>
      <c r="B119" s="79"/>
      <c r="C119" s="80" t="s">
        <v>852</v>
      </c>
      <c r="D119" s="80"/>
      <c r="E119" s="80"/>
      <c r="F119" s="80"/>
      <c r="G119" s="80"/>
      <c r="H119" s="80"/>
      <c r="I119" s="66"/>
      <c r="J119" s="76"/>
      <c r="K119" s="64"/>
      <c r="L119" s="66">
        <f>SUMIF(CD52:CD102, 1, AW52:AW102)-SUMIF(CD52:CD102, 1, BK52:BK102)</f>
        <v>0</v>
      </c>
    </row>
    <row r="120" spans="1:12" ht="13.8" hidden="1" x14ac:dyDescent="0.25">
      <c r="A120" s="76"/>
      <c r="B120" s="79"/>
      <c r="C120" s="80" t="s">
        <v>853</v>
      </c>
      <c r="D120" s="80"/>
      <c r="E120" s="80"/>
      <c r="F120" s="80"/>
      <c r="G120" s="80"/>
      <c r="H120" s="80"/>
      <c r="I120" s="66"/>
      <c r="J120" s="76"/>
      <c r="K120" s="64"/>
      <c r="L120" s="66">
        <f>SUMIF(CD52:CD102, 1, BC52:BC102)</f>
        <v>0</v>
      </c>
    </row>
    <row r="121" spans="1:12" ht="13.8" hidden="1" x14ac:dyDescent="0.25">
      <c r="A121" s="76"/>
      <c r="B121" s="79"/>
      <c r="C121" s="80" t="s">
        <v>854</v>
      </c>
      <c r="D121" s="80"/>
      <c r="E121" s="80"/>
      <c r="F121" s="80"/>
      <c r="G121" s="80"/>
      <c r="H121" s="80"/>
      <c r="I121" s="66"/>
      <c r="J121" s="76"/>
      <c r="K121" s="64"/>
      <c r="L121" s="66">
        <f>SUMIF(CD52:CD102, 1, BB52:BB102)</f>
        <v>0</v>
      </c>
    </row>
    <row r="122" spans="1:12" ht="13.8" hidden="1" x14ac:dyDescent="0.25">
      <c r="A122" s="76"/>
      <c r="B122" s="79"/>
      <c r="C122" s="80" t="s">
        <v>898</v>
      </c>
      <c r="D122" s="80"/>
      <c r="E122" s="80"/>
      <c r="F122" s="80"/>
      <c r="G122" s="80"/>
      <c r="H122" s="80"/>
      <c r="I122" s="66"/>
      <c r="J122" s="76"/>
      <c r="K122" s="64"/>
      <c r="L122" s="66">
        <f>SUMIF(CD52:CD102, 1, AR52:AR102)+SUMIF(CD52:CD102, 1, AT52:AT102)+SUMIF(CD52:CD102, 1, AV52:AV102)</f>
        <v>0</v>
      </c>
    </row>
    <row r="123" spans="1:12" ht="13.8" hidden="1" x14ac:dyDescent="0.25">
      <c r="A123" s="76"/>
      <c r="B123" s="79"/>
      <c r="C123" s="80" t="s">
        <v>899</v>
      </c>
      <c r="D123" s="80"/>
      <c r="E123" s="80"/>
      <c r="F123" s="80"/>
      <c r="G123" s="80"/>
      <c r="H123" s="80"/>
      <c r="I123" s="66"/>
      <c r="J123" s="76"/>
      <c r="K123" s="64"/>
      <c r="L123" s="66">
        <f>SUMIF(CD52:CD102, 1, AZ52:AZ102)</f>
        <v>0</v>
      </c>
    </row>
    <row r="124" spans="1:12" ht="13.8" hidden="1" x14ac:dyDescent="0.25">
      <c r="A124" s="76"/>
      <c r="B124" s="79"/>
      <c r="C124" s="80" t="s">
        <v>900</v>
      </c>
      <c r="D124" s="80"/>
      <c r="E124" s="80"/>
      <c r="F124" s="80"/>
      <c r="G124" s="80"/>
      <c r="H124" s="80"/>
      <c r="I124" s="66"/>
      <c r="J124" s="76"/>
      <c r="K124" s="64"/>
      <c r="L124" s="66">
        <f>SUMIF(CD52:CD102, 1, BA52:BA102)</f>
        <v>0</v>
      </c>
    </row>
    <row r="125" spans="1:12" hidden="1" x14ac:dyDescent="0.25"/>
    <row r="126" spans="1:12" ht="13.8" hidden="1" x14ac:dyDescent="0.25">
      <c r="A126" s="81"/>
      <c r="B126" s="82"/>
      <c r="C126" s="83" t="s">
        <v>901</v>
      </c>
      <c r="D126" s="83"/>
      <c r="E126" s="83"/>
      <c r="F126" s="83"/>
      <c r="G126" s="83"/>
      <c r="H126" s="83"/>
      <c r="I126" s="68"/>
      <c r="J126" s="81"/>
      <c r="K126" s="84"/>
      <c r="L126" s="68">
        <f>L128+L143+L144</f>
        <v>0</v>
      </c>
    </row>
    <row r="127" spans="1:12" ht="13.8" hidden="1" x14ac:dyDescent="0.25">
      <c r="A127" s="76"/>
      <c r="B127" s="79"/>
      <c r="C127" s="85" t="s">
        <v>845</v>
      </c>
      <c r="D127" s="80"/>
      <c r="E127" s="80"/>
      <c r="F127" s="80"/>
      <c r="G127" s="80"/>
      <c r="H127" s="80"/>
      <c r="I127" s="66"/>
      <c r="J127" s="76"/>
      <c r="K127" s="64"/>
      <c r="L127" s="66"/>
    </row>
    <row r="128" spans="1:12" ht="13.8" hidden="1" x14ac:dyDescent="0.25">
      <c r="A128" s="76"/>
      <c r="B128" s="79"/>
      <c r="C128" s="80" t="s">
        <v>896</v>
      </c>
      <c r="D128" s="80"/>
      <c r="E128" s="80"/>
      <c r="F128" s="80"/>
      <c r="G128" s="80"/>
      <c r="H128" s="80"/>
      <c r="I128" s="66"/>
      <c r="J128" s="76"/>
      <c r="K128" s="64"/>
      <c r="L128" s="66">
        <f>L130+L131+L137+L141</f>
        <v>0</v>
      </c>
    </row>
    <row r="129" spans="1:12" ht="13.8" hidden="1" x14ac:dyDescent="0.25">
      <c r="A129" s="76"/>
      <c r="B129" s="79"/>
      <c r="C129" s="85" t="s">
        <v>845</v>
      </c>
      <c r="D129" s="80"/>
      <c r="E129" s="80"/>
      <c r="F129" s="80"/>
      <c r="G129" s="80"/>
      <c r="H129" s="80"/>
      <c r="I129" s="66"/>
      <c r="J129" s="76"/>
      <c r="K129" s="64"/>
      <c r="L129" s="66"/>
    </row>
    <row r="130" spans="1:12" ht="13.8" hidden="1" x14ac:dyDescent="0.25">
      <c r="A130" s="76"/>
      <c r="B130" s="79"/>
      <c r="C130" s="80" t="s">
        <v>897</v>
      </c>
      <c r="D130" s="80"/>
      <c r="E130" s="80"/>
      <c r="F130" s="80"/>
      <c r="G130" s="80"/>
      <c r="H130" s="80"/>
      <c r="I130" s="66"/>
      <c r="J130" s="76"/>
      <c r="K130" s="64"/>
      <c r="L130" s="66">
        <f>SUMIF(CD52:CD124, 2, AR52:AR124)</f>
        <v>0</v>
      </c>
    </row>
    <row r="131" spans="1:12" ht="13.8" hidden="1" x14ac:dyDescent="0.25">
      <c r="A131" s="76"/>
      <c r="B131" s="79"/>
      <c r="C131" s="80" t="s">
        <v>847</v>
      </c>
      <c r="D131" s="80"/>
      <c r="E131" s="80"/>
      <c r="F131" s="80"/>
      <c r="G131" s="80"/>
      <c r="H131" s="80"/>
      <c r="I131" s="66"/>
      <c r="J131" s="76"/>
      <c r="K131" s="64"/>
      <c r="L131" s="66">
        <f>L133+L136+L135</f>
        <v>0</v>
      </c>
    </row>
    <row r="132" spans="1:12" ht="13.8" hidden="1" x14ac:dyDescent="0.25">
      <c r="A132" s="76"/>
      <c r="B132" s="79"/>
      <c r="C132" s="85" t="s">
        <v>848</v>
      </c>
      <c r="D132" s="80"/>
      <c r="E132" s="80"/>
      <c r="F132" s="80"/>
      <c r="G132" s="80"/>
      <c r="H132" s="80"/>
      <c r="I132" s="66"/>
      <c r="J132" s="76"/>
      <c r="K132" s="64"/>
      <c r="L132" s="66"/>
    </row>
    <row r="133" spans="1:12" ht="13.8" hidden="1" x14ac:dyDescent="0.25">
      <c r="A133" s="76"/>
      <c r="B133" s="79"/>
      <c r="C133" s="80" t="s">
        <v>847</v>
      </c>
      <c r="D133" s="80"/>
      <c r="E133" s="80"/>
      <c r="F133" s="80"/>
      <c r="G133" s="80"/>
      <c r="H133" s="80"/>
      <c r="I133" s="66"/>
      <c r="J133" s="76"/>
      <c r="K133" s="64"/>
      <c r="L133" s="66">
        <f>SUMIF(CD52:CD124, 2, AO52:AO124)</f>
        <v>0</v>
      </c>
    </row>
    <row r="134" spans="1:12" ht="13.8" hidden="1" x14ac:dyDescent="0.25">
      <c r="A134" s="76"/>
      <c r="B134" s="79"/>
      <c r="C134" s="85" t="s">
        <v>849</v>
      </c>
      <c r="D134" s="80"/>
      <c r="E134" s="80"/>
      <c r="F134" s="80"/>
      <c r="G134" s="80"/>
      <c r="H134" s="80"/>
      <c r="I134" s="66"/>
      <c r="J134" s="76"/>
      <c r="K134" s="64"/>
      <c r="L134" s="66"/>
    </row>
    <row r="135" spans="1:12" ht="13.8" hidden="1" x14ac:dyDescent="0.25">
      <c r="A135" s="76"/>
      <c r="B135" s="79"/>
      <c r="C135" s="80" t="s">
        <v>869</v>
      </c>
      <c r="D135" s="80"/>
      <c r="E135" s="80"/>
      <c r="F135" s="80"/>
      <c r="G135" s="80"/>
      <c r="H135" s="80"/>
      <c r="I135" s="66"/>
      <c r="J135" s="76"/>
      <c r="K135" s="64"/>
      <c r="L135" s="66">
        <f>SUMIF(CD52:CD124, 2, AT52:AT124)</f>
        <v>0</v>
      </c>
    </row>
    <row r="136" spans="1:12" ht="13.8" hidden="1" x14ac:dyDescent="0.25">
      <c r="A136" s="76"/>
      <c r="B136" s="79"/>
      <c r="C136" s="80" t="s">
        <v>850</v>
      </c>
      <c r="D136" s="80"/>
      <c r="E136" s="80"/>
      <c r="F136" s="80"/>
      <c r="G136" s="80"/>
      <c r="H136" s="80"/>
      <c r="I136" s="66"/>
      <c r="J136" s="76"/>
      <c r="K136" s="64"/>
      <c r="L136" s="66">
        <f>SUMIF(CD52:CD124, 2, AV52:AV124)</f>
        <v>0</v>
      </c>
    </row>
    <row r="137" spans="1:12" ht="13.8" hidden="1" x14ac:dyDescent="0.25">
      <c r="A137" s="76"/>
      <c r="B137" s="79"/>
      <c r="C137" s="80" t="s">
        <v>851</v>
      </c>
      <c r="D137" s="80"/>
      <c r="E137" s="80"/>
      <c r="F137" s="80"/>
      <c r="G137" s="80"/>
      <c r="H137" s="80"/>
      <c r="I137" s="66"/>
      <c r="J137" s="76"/>
      <c r="K137" s="64"/>
      <c r="L137" s="66">
        <f>L139+L140</f>
        <v>0</v>
      </c>
    </row>
    <row r="138" spans="1:12" ht="13.8" hidden="1" x14ac:dyDescent="0.25">
      <c r="A138" s="76"/>
      <c r="B138" s="79"/>
      <c r="C138" s="85" t="s">
        <v>848</v>
      </c>
      <c r="D138" s="80"/>
      <c r="E138" s="80"/>
      <c r="F138" s="80"/>
      <c r="G138" s="80"/>
      <c r="H138" s="80"/>
      <c r="I138" s="66"/>
      <c r="J138" s="76"/>
      <c r="K138" s="64"/>
      <c r="L138" s="66"/>
    </row>
    <row r="139" spans="1:12" ht="13.8" hidden="1" x14ac:dyDescent="0.25">
      <c r="A139" s="76"/>
      <c r="B139" s="79"/>
      <c r="C139" s="80" t="s">
        <v>852</v>
      </c>
      <c r="D139" s="80"/>
      <c r="E139" s="80"/>
      <c r="F139" s="80"/>
      <c r="G139" s="80"/>
      <c r="H139" s="80"/>
      <c r="I139" s="66"/>
      <c r="J139" s="76"/>
      <c r="K139" s="64"/>
      <c r="L139" s="66">
        <f>SUMIF(CD52:CD124, 2, AW52:AW124)-SUMIF(CD52:CD124, 2, BK52:BK124)</f>
        <v>0</v>
      </c>
    </row>
    <row r="140" spans="1:12" ht="13.8" hidden="1" x14ac:dyDescent="0.25">
      <c r="A140" s="76"/>
      <c r="B140" s="79"/>
      <c r="C140" s="80" t="s">
        <v>853</v>
      </c>
      <c r="D140" s="80"/>
      <c r="E140" s="80"/>
      <c r="F140" s="80"/>
      <c r="G140" s="80"/>
      <c r="H140" s="80"/>
      <c r="I140" s="66"/>
      <c r="J140" s="76"/>
      <c r="K140" s="64"/>
      <c r="L140" s="66">
        <f>SUMIF(CD52:CD124, 2, BC52:BC124)</f>
        <v>0</v>
      </c>
    </row>
    <row r="141" spans="1:12" ht="13.8" hidden="1" x14ac:dyDescent="0.25">
      <c r="A141" s="76"/>
      <c r="B141" s="79"/>
      <c r="C141" s="80" t="s">
        <v>854</v>
      </c>
      <c r="D141" s="80"/>
      <c r="E141" s="80"/>
      <c r="F141" s="80"/>
      <c r="G141" s="80"/>
      <c r="H141" s="80"/>
      <c r="I141" s="66"/>
      <c r="J141" s="76"/>
      <c r="K141" s="64"/>
      <c r="L141" s="66">
        <f>SUMIF(CD52:CD124, 2, BB52:BB124)</f>
        <v>0</v>
      </c>
    </row>
    <row r="142" spans="1:12" ht="13.8" hidden="1" x14ac:dyDescent="0.25">
      <c r="A142" s="76"/>
      <c r="B142" s="79"/>
      <c r="C142" s="80" t="s">
        <v>898</v>
      </c>
      <c r="D142" s="80"/>
      <c r="E142" s="80"/>
      <c r="F142" s="80"/>
      <c r="G142" s="80"/>
      <c r="H142" s="80"/>
      <c r="I142" s="66"/>
      <c r="J142" s="76"/>
      <c r="K142" s="64"/>
      <c r="L142" s="66">
        <f>SUMIF(CD52:CD124, 2, AR52:AR124)+SUMIF(CD52:CD124, 2, AT52:AT124)+SUMIF(CD52:CD124, 2, AV52:AV124)</f>
        <v>0</v>
      </c>
    </row>
    <row r="143" spans="1:12" ht="13.8" hidden="1" x14ac:dyDescent="0.25">
      <c r="A143" s="76"/>
      <c r="B143" s="79"/>
      <c r="C143" s="80" t="s">
        <v>899</v>
      </c>
      <c r="D143" s="80"/>
      <c r="E143" s="80"/>
      <c r="F143" s="80"/>
      <c r="G143" s="80"/>
      <c r="H143" s="80"/>
      <c r="I143" s="66"/>
      <c r="J143" s="76"/>
      <c r="K143" s="64"/>
      <c r="L143" s="66">
        <f>SUMIF(CD52:CD124, 2, AZ52:AZ124)</f>
        <v>0</v>
      </c>
    </row>
    <row r="144" spans="1:12" ht="13.8" hidden="1" x14ac:dyDescent="0.25">
      <c r="A144" s="76"/>
      <c r="B144" s="79"/>
      <c r="C144" s="80" t="s">
        <v>900</v>
      </c>
      <c r="D144" s="80"/>
      <c r="E144" s="80"/>
      <c r="F144" s="80"/>
      <c r="G144" s="80"/>
      <c r="H144" s="80"/>
      <c r="I144" s="66"/>
      <c r="J144" s="76"/>
      <c r="K144" s="64"/>
      <c r="L144" s="66">
        <f>SUMIF(CD52:CD124, 2, BA52:BA124)</f>
        <v>0</v>
      </c>
    </row>
    <row r="145" spans="1:12" hidden="1" x14ac:dyDescent="0.25"/>
    <row r="146" spans="1:12" ht="13.8" hidden="1" x14ac:dyDescent="0.25">
      <c r="A146" s="81"/>
      <c r="B146" s="82"/>
      <c r="C146" s="83" t="s">
        <v>902</v>
      </c>
      <c r="D146" s="83"/>
      <c r="E146" s="83"/>
      <c r="F146" s="83"/>
      <c r="G146" s="83"/>
      <c r="H146" s="83"/>
      <c r="I146" s="68"/>
      <c r="J146" s="81"/>
      <c r="K146" s="84"/>
      <c r="L146" s="68">
        <f>L148+L149</f>
        <v>0</v>
      </c>
    </row>
    <row r="147" spans="1:12" ht="13.8" hidden="1" x14ac:dyDescent="0.25">
      <c r="A147" s="76"/>
      <c r="B147" s="79"/>
      <c r="C147" s="85" t="s">
        <v>845</v>
      </c>
      <c r="D147" s="80"/>
      <c r="E147" s="80"/>
      <c r="F147" s="80"/>
      <c r="G147" s="80"/>
      <c r="H147" s="80"/>
      <c r="I147" s="66"/>
      <c r="J147" s="76"/>
      <c r="K147" s="64"/>
      <c r="L147" s="66"/>
    </row>
    <row r="148" spans="1:12" ht="13.8" hidden="1" x14ac:dyDescent="0.25">
      <c r="A148" s="76"/>
      <c r="B148" s="79"/>
      <c r="C148" s="80" t="s">
        <v>859</v>
      </c>
      <c r="D148" s="80"/>
      <c r="E148" s="80"/>
      <c r="F148" s="80"/>
      <c r="G148" s="80"/>
      <c r="H148" s="80"/>
      <c r="I148" s="66"/>
      <c r="J148" s="76"/>
      <c r="K148" s="64"/>
      <c r="L148" s="66">
        <f>SUMIF(CD52:CD144, 3, BK52:BK144)</f>
        <v>0</v>
      </c>
    </row>
    <row r="149" spans="1:12" ht="13.8" hidden="1" x14ac:dyDescent="0.25">
      <c r="A149" s="76"/>
      <c r="B149" s="79"/>
      <c r="C149" s="80" t="s">
        <v>860</v>
      </c>
      <c r="D149" s="80"/>
      <c r="E149" s="80"/>
      <c r="F149" s="80"/>
      <c r="G149" s="80"/>
      <c r="H149" s="80"/>
      <c r="I149" s="66"/>
      <c r="J149" s="76"/>
      <c r="K149" s="64"/>
      <c r="L149" s="66">
        <f>SUMIF(CD52:CD144, 3, BD52:BD144)</f>
        <v>0</v>
      </c>
    </row>
    <row r="151" spans="1:12" ht="13.8" x14ac:dyDescent="0.25">
      <c r="A151" s="81"/>
      <c r="B151" s="82"/>
      <c r="C151" s="83" t="s">
        <v>903</v>
      </c>
      <c r="D151" s="83"/>
      <c r="E151" s="83"/>
      <c r="F151" s="83"/>
      <c r="G151" s="83"/>
      <c r="H151" s="83"/>
      <c r="I151" s="68"/>
      <c r="J151" s="81"/>
      <c r="K151" s="84"/>
      <c r="L151" s="68">
        <f>L157+L172+L173+L153+L154</f>
        <v>8702</v>
      </c>
    </row>
    <row r="152" spans="1:12" ht="13.8" x14ac:dyDescent="0.25">
      <c r="A152" s="76"/>
      <c r="B152" s="79"/>
      <c r="C152" s="85" t="s">
        <v>845</v>
      </c>
      <c r="D152" s="80"/>
      <c r="E152" s="80"/>
      <c r="F152" s="80"/>
      <c r="G152" s="80"/>
      <c r="H152" s="80"/>
      <c r="I152" s="66"/>
      <c r="J152" s="76"/>
      <c r="K152" s="64"/>
      <c r="L152" s="66"/>
    </row>
    <row r="153" spans="1:12" ht="13.8" hidden="1" x14ac:dyDescent="0.25">
      <c r="A153" s="76"/>
      <c r="B153" s="79"/>
      <c r="C153" s="80" t="s">
        <v>904</v>
      </c>
      <c r="D153" s="80"/>
      <c r="E153" s="80"/>
      <c r="F153" s="80"/>
      <c r="G153" s="80"/>
      <c r="H153" s="80"/>
      <c r="I153" s="66"/>
      <c r="J153" s="76"/>
      <c r="K153" s="64"/>
      <c r="L153" s="66"/>
    </row>
    <row r="154" spans="1:12" ht="13.8" hidden="1" x14ac:dyDescent="0.25">
      <c r="A154" s="76"/>
      <c r="B154" s="79"/>
      <c r="C154" s="80" t="s">
        <v>905</v>
      </c>
      <c r="D154" s="80"/>
      <c r="E154" s="80"/>
      <c r="F154" s="80"/>
      <c r="G154" s="80"/>
      <c r="H154" s="80"/>
      <c r="I154" s="66"/>
      <c r="J154" s="76"/>
      <c r="K154" s="64"/>
      <c r="L154" s="66">
        <f>SUM(BO52:BO149)</f>
        <v>0</v>
      </c>
    </row>
    <row r="155" spans="1:12" ht="13.8" x14ac:dyDescent="0.25">
      <c r="A155" s="76"/>
      <c r="B155" s="79"/>
      <c r="C155" s="80" t="s">
        <v>306</v>
      </c>
      <c r="D155" s="80"/>
      <c r="E155" s="80"/>
      <c r="F155" s="80"/>
      <c r="G155" s="80"/>
      <c r="H155" s="80"/>
      <c r="I155" s="66"/>
      <c r="J155" s="76"/>
      <c r="K155" s="64"/>
      <c r="L155" s="66">
        <f>L157+L172+L173</f>
        <v>8702</v>
      </c>
    </row>
    <row r="156" spans="1:12" ht="13.8" x14ac:dyDescent="0.25">
      <c r="A156" s="76"/>
      <c r="B156" s="79"/>
      <c r="C156" s="85" t="s">
        <v>845</v>
      </c>
      <c r="D156" s="80"/>
      <c r="E156" s="80"/>
      <c r="F156" s="80"/>
      <c r="G156" s="80"/>
      <c r="H156" s="80"/>
      <c r="I156" s="66"/>
      <c r="J156" s="76"/>
      <c r="K156" s="64"/>
      <c r="L156" s="66"/>
    </row>
    <row r="157" spans="1:12" ht="13.8" x14ac:dyDescent="0.25">
      <c r="A157" s="76"/>
      <c r="B157" s="79"/>
      <c r="C157" s="80" t="s">
        <v>896</v>
      </c>
      <c r="D157" s="80"/>
      <c r="E157" s="80"/>
      <c r="F157" s="80"/>
      <c r="G157" s="80"/>
      <c r="H157" s="80"/>
      <c r="I157" s="66"/>
      <c r="J157" s="76"/>
      <c r="K157" s="64"/>
      <c r="L157" s="66">
        <f>L159+L160+L166+L170</f>
        <v>4143.8099999999995</v>
      </c>
    </row>
    <row r="158" spans="1:12" ht="13.8" x14ac:dyDescent="0.25">
      <c r="A158" s="76"/>
      <c r="B158" s="79"/>
      <c r="C158" s="85" t="s">
        <v>845</v>
      </c>
      <c r="D158" s="80"/>
      <c r="E158" s="80"/>
      <c r="F158" s="80"/>
      <c r="G158" s="80"/>
      <c r="H158" s="80"/>
      <c r="I158" s="66"/>
      <c r="J158" s="76"/>
      <c r="K158" s="64"/>
      <c r="L158" s="66"/>
    </row>
    <row r="159" spans="1:12" ht="13.8" x14ac:dyDescent="0.25">
      <c r="A159" s="76"/>
      <c r="B159" s="79"/>
      <c r="C159" s="80" t="s">
        <v>897</v>
      </c>
      <c r="D159" s="80"/>
      <c r="E159" s="80"/>
      <c r="F159" s="80"/>
      <c r="G159" s="80"/>
      <c r="H159" s="80"/>
      <c r="I159" s="66"/>
      <c r="J159" s="76"/>
      <c r="K159" s="64"/>
      <c r="L159" s="66">
        <f>SUMIF(CD52:CD149, 4, AR52:AR149)</f>
        <v>4143.8099999999995</v>
      </c>
    </row>
    <row r="160" spans="1:12" ht="13.8" hidden="1" x14ac:dyDescent="0.25">
      <c r="A160" s="76"/>
      <c r="B160" s="79"/>
      <c r="C160" s="80" t="s">
        <v>847</v>
      </c>
      <c r="D160" s="80"/>
      <c r="E160" s="80"/>
      <c r="F160" s="80"/>
      <c r="G160" s="80"/>
      <c r="H160" s="80"/>
      <c r="I160" s="66"/>
      <c r="J160" s="76"/>
      <c r="K160" s="64"/>
      <c r="L160" s="66">
        <f>L162+L165+L164</f>
        <v>0</v>
      </c>
    </row>
    <row r="161" spans="1:12" ht="13.8" hidden="1" x14ac:dyDescent="0.25">
      <c r="A161" s="76"/>
      <c r="B161" s="79"/>
      <c r="C161" s="85" t="s">
        <v>848</v>
      </c>
      <c r="D161" s="80"/>
      <c r="E161" s="80"/>
      <c r="F161" s="80"/>
      <c r="G161" s="80"/>
      <c r="H161" s="80"/>
      <c r="I161" s="66"/>
      <c r="J161" s="76"/>
      <c r="K161" s="64"/>
      <c r="L161" s="66"/>
    </row>
    <row r="162" spans="1:12" ht="13.8" hidden="1" x14ac:dyDescent="0.25">
      <c r="A162" s="76"/>
      <c r="B162" s="79"/>
      <c r="C162" s="80" t="s">
        <v>847</v>
      </c>
      <c r="D162" s="80"/>
      <c r="E162" s="80"/>
      <c r="F162" s="80"/>
      <c r="G162" s="80"/>
      <c r="H162" s="80"/>
      <c r="I162" s="66"/>
      <c r="J162" s="76"/>
      <c r="K162" s="64"/>
      <c r="L162" s="66">
        <f>SUMIF(CD52:CD149, 4, AO52:AO149)</f>
        <v>0</v>
      </c>
    </row>
    <row r="163" spans="1:12" ht="13.8" hidden="1" x14ac:dyDescent="0.25">
      <c r="A163" s="76"/>
      <c r="B163" s="79"/>
      <c r="C163" s="85" t="s">
        <v>849</v>
      </c>
      <c r="D163" s="80"/>
      <c r="E163" s="80"/>
      <c r="F163" s="80"/>
      <c r="G163" s="80"/>
      <c r="H163" s="80"/>
      <c r="I163" s="66"/>
      <c r="J163" s="76"/>
      <c r="K163" s="64"/>
      <c r="L163" s="66"/>
    </row>
    <row r="164" spans="1:12" ht="13.8" hidden="1" x14ac:dyDescent="0.25">
      <c r="A164" s="76"/>
      <c r="B164" s="79"/>
      <c r="C164" s="80" t="s">
        <v>869</v>
      </c>
      <c r="D164" s="80"/>
      <c r="E164" s="80"/>
      <c r="F164" s="80"/>
      <c r="G164" s="80"/>
      <c r="H164" s="80"/>
      <c r="I164" s="66"/>
      <c r="J164" s="76"/>
      <c r="K164" s="64"/>
      <c r="L164" s="66">
        <f>SUMIF(CD52:CD149, 4, AT52:AT149)</f>
        <v>0</v>
      </c>
    </row>
    <row r="165" spans="1:12" ht="13.8" hidden="1" x14ac:dyDescent="0.25">
      <c r="A165" s="76"/>
      <c r="B165" s="79"/>
      <c r="C165" s="80" t="s">
        <v>850</v>
      </c>
      <c r="D165" s="80"/>
      <c r="E165" s="80"/>
      <c r="F165" s="80"/>
      <c r="G165" s="80"/>
      <c r="H165" s="80"/>
      <c r="I165" s="66"/>
      <c r="J165" s="76"/>
      <c r="K165" s="64"/>
      <c r="L165" s="66">
        <f>SUMIF(CD52:CD149, 4, AV52:AV149)</f>
        <v>0</v>
      </c>
    </row>
    <row r="166" spans="1:12" ht="13.8" hidden="1" x14ac:dyDescent="0.25">
      <c r="A166" s="76"/>
      <c r="B166" s="79"/>
      <c r="C166" s="80" t="s">
        <v>851</v>
      </c>
      <c r="D166" s="80"/>
      <c r="E166" s="80"/>
      <c r="F166" s="80"/>
      <c r="G166" s="80"/>
      <c r="H166" s="80"/>
      <c r="I166" s="66"/>
      <c r="J166" s="76"/>
      <c r="K166" s="64"/>
      <c r="L166" s="66">
        <f>L168+L169</f>
        <v>0</v>
      </c>
    </row>
    <row r="167" spans="1:12" ht="13.8" hidden="1" x14ac:dyDescent="0.25">
      <c r="A167" s="76"/>
      <c r="B167" s="79"/>
      <c r="C167" s="85" t="s">
        <v>848</v>
      </c>
      <c r="D167" s="80"/>
      <c r="E167" s="80"/>
      <c r="F167" s="80"/>
      <c r="G167" s="80"/>
      <c r="H167" s="80"/>
      <c r="I167" s="66"/>
      <c r="J167" s="76"/>
      <c r="K167" s="64"/>
      <c r="L167" s="66"/>
    </row>
    <row r="168" spans="1:12" ht="13.8" hidden="1" x14ac:dyDescent="0.25">
      <c r="A168" s="76"/>
      <c r="B168" s="79"/>
      <c r="C168" s="80" t="s">
        <v>852</v>
      </c>
      <c r="D168" s="80"/>
      <c r="E168" s="80"/>
      <c r="F168" s="80"/>
      <c r="G168" s="80"/>
      <c r="H168" s="80"/>
      <c r="I168" s="66"/>
      <c r="J168" s="76"/>
      <c r="K168" s="64"/>
      <c r="L168" s="66">
        <f>SUMIF(CD52:CD149, 4, AW52:AW149)-SUMIF(CD52:CD149, 4, BK52:BK149)</f>
        <v>0</v>
      </c>
    </row>
    <row r="169" spans="1:12" ht="13.8" hidden="1" x14ac:dyDescent="0.25">
      <c r="A169" s="76"/>
      <c r="B169" s="79"/>
      <c r="C169" s="80" t="s">
        <v>853</v>
      </c>
      <c r="D169" s="80"/>
      <c r="E169" s="80"/>
      <c r="F169" s="80"/>
      <c r="G169" s="80"/>
      <c r="H169" s="80"/>
      <c r="I169" s="66"/>
      <c r="J169" s="76"/>
      <c r="K169" s="64"/>
      <c r="L169" s="66">
        <f>SUMIF(CD52:CD149, 4, BC52:BC149)</f>
        <v>0</v>
      </c>
    </row>
    <row r="170" spans="1:12" ht="13.8" hidden="1" x14ac:dyDescent="0.25">
      <c r="A170" s="76"/>
      <c r="B170" s="79"/>
      <c r="C170" s="80" t="s">
        <v>854</v>
      </c>
      <c r="D170" s="80"/>
      <c r="E170" s="80"/>
      <c r="F170" s="80"/>
      <c r="G170" s="80"/>
      <c r="H170" s="80"/>
      <c r="I170" s="66"/>
      <c r="J170" s="76"/>
      <c r="K170" s="64"/>
      <c r="L170" s="66">
        <f>SUMIF(CD52:CD149, 4, BB52:BB149)</f>
        <v>0</v>
      </c>
    </row>
    <row r="171" spans="1:12" ht="13.8" x14ac:dyDescent="0.25">
      <c r="A171" s="76"/>
      <c r="B171" s="79"/>
      <c r="C171" s="80" t="s">
        <v>898</v>
      </c>
      <c r="D171" s="80"/>
      <c r="E171" s="80"/>
      <c r="F171" s="80"/>
      <c r="G171" s="80"/>
      <c r="H171" s="80"/>
      <c r="I171" s="66"/>
      <c r="J171" s="76"/>
      <c r="K171" s="64"/>
      <c r="L171" s="66">
        <f>SUMIF(CD52:CD149, 4, AR52:AR149)+SUMIF(CD52:CD149, 4, AT52:AT149)+SUMIF(CD52:CD149, 4, AV52:AV149)</f>
        <v>4143.8099999999995</v>
      </c>
    </row>
    <row r="172" spans="1:12" ht="13.8" x14ac:dyDescent="0.25">
      <c r="A172" s="76"/>
      <c r="B172" s="79"/>
      <c r="C172" s="80" t="s">
        <v>899</v>
      </c>
      <c r="D172" s="80"/>
      <c r="E172" s="80"/>
      <c r="F172" s="80"/>
      <c r="G172" s="80"/>
      <c r="H172" s="80"/>
      <c r="I172" s="66"/>
      <c r="J172" s="76"/>
      <c r="K172" s="64"/>
      <c r="L172" s="66">
        <f>SUMIF(CD52:CD149, 4, AZ52:AZ149)</f>
        <v>3066.4199999999996</v>
      </c>
    </row>
    <row r="173" spans="1:12" ht="13.8" x14ac:dyDescent="0.25">
      <c r="A173" s="76"/>
      <c r="B173" s="79"/>
      <c r="C173" s="80" t="s">
        <v>900</v>
      </c>
      <c r="D173" s="80"/>
      <c r="E173" s="80"/>
      <c r="F173" s="80"/>
      <c r="G173" s="80"/>
      <c r="H173" s="80"/>
      <c r="I173" s="66"/>
      <c r="J173" s="76"/>
      <c r="K173" s="64"/>
      <c r="L173" s="66">
        <f>SUMIF(CD52:CD149, 4, BA52:BA149)</f>
        <v>1491.77</v>
      </c>
    </row>
    <row r="175" spans="1:12" ht="13.8" x14ac:dyDescent="0.25">
      <c r="A175" s="81"/>
      <c r="B175" s="82"/>
      <c r="C175" s="83" t="s">
        <v>906</v>
      </c>
      <c r="D175" s="83"/>
      <c r="E175" s="83"/>
      <c r="F175" s="83"/>
      <c r="G175" s="83"/>
      <c r="H175" s="83"/>
      <c r="I175" s="68"/>
      <c r="J175" s="81"/>
      <c r="K175" s="84"/>
      <c r="L175" s="68">
        <f>L106+L126+L146+L151</f>
        <v>8702</v>
      </c>
    </row>
    <row r="176" spans="1:12" ht="13.8" x14ac:dyDescent="0.25">
      <c r="A176" s="76"/>
      <c r="B176" s="79"/>
      <c r="C176" s="85" t="s">
        <v>845</v>
      </c>
      <c r="D176" s="80"/>
      <c r="E176" s="80"/>
      <c r="F176" s="80"/>
      <c r="G176" s="80"/>
      <c r="H176" s="80"/>
      <c r="I176" s="66"/>
      <c r="J176" s="76"/>
      <c r="K176" s="64"/>
      <c r="L176" s="66"/>
    </row>
    <row r="177" spans="1:12" ht="13.8" x14ac:dyDescent="0.25">
      <c r="A177" s="76"/>
      <c r="B177" s="79"/>
      <c r="C177" s="80" t="s">
        <v>896</v>
      </c>
      <c r="D177" s="80"/>
      <c r="E177" s="80"/>
      <c r="F177" s="80"/>
      <c r="G177" s="80"/>
      <c r="H177" s="80"/>
      <c r="I177" s="66"/>
      <c r="J177" s="76"/>
      <c r="K177" s="64"/>
      <c r="L177" s="66">
        <f>L179+L180+L186+L190</f>
        <v>4143.8099999999995</v>
      </c>
    </row>
    <row r="178" spans="1:12" ht="13.8" x14ac:dyDescent="0.25">
      <c r="A178" s="76"/>
      <c r="B178" s="79"/>
      <c r="C178" s="85" t="s">
        <v>845</v>
      </c>
      <c r="D178" s="80"/>
      <c r="E178" s="80"/>
      <c r="F178" s="80"/>
      <c r="G178" s="80"/>
      <c r="H178" s="80"/>
      <c r="I178" s="66"/>
      <c r="J178" s="76"/>
      <c r="K178" s="64"/>
      <c r="L178" s="66"/>
    </row>
    <row r="179" spans="1:12" ht="13.8" x14ac:dyDescent="0.25">
      <c r="A179" s="76"/>
      <c r="B179" s="79"/>
      <c r="C179" s="80" t="s">
        <v>897</v>
      </c>
      <c r="D179" s="80"/>
      <c r="E179" s="80"/>
      <c r="F179" s="80"/>
      <c r="G179" s="80"/>
      <c r="H179" s="80"/>
      <c r="I179" s="66"/>
      <c r="J179" s="76"/>
      <c r="K179" s="64"/>
      <c r="L179" s="66">
        <f>SUM(AR52:AR173)</f>
        <v>4143.8099999999995</v>
      </c>
    </row>
    <row r="180" spans="1:12" ht="13.8" hidden="1" x14ac:dyDescent="0.25">
      <c r="A180" s="76"/>
      <c r="B180" s="79"/>
      <c r="C180" s="80" t="s">
        <v>847</v>
      </c>
      <c r="D180" s="80"/>
      <c r="E180" s="80"/>
      <c r="F180" s="80"/>
      <c r="G180" s="80"/>
      <c r="H180" s="80"/>
      <c r="I180" s="66"/>
      <c r="J180" s="76"/>
      <c r="K180" s="64"/>
      <c r="L180" s="66">
        <f>L182+L185+L184</f>
        <v>0</v>
      </c>
    </row>
    <row r="181" spans="1:12" ht="13.8" hidden="1" x14ac:dyDescent="0.25">
      <c r="A181" s="76"/>
      <c r="B181" s="79"/>
      <c r="C181" s="85" t="s">
        <v>848</v>
      </c>
      <c r="D181" s="80"/>
      <c r="E181" s="80"/>
      <c r="F181" s="80"/>
      <c r="G181" s="80"/>
      <c r="H181" s="80"/>
      <c r="I181" s="66"/>
      <c r="J181" s="76"/>
      <c r="K181" s="64"/>
      <c r="L181" s="66"/>
    </row>
    <row r="182" spans="1:12" ht="13.8" hidden="1" x14ac:dyDescent="0.25">
      <c r="A182" s="76"/>
      <c r="B182" s="79"/>
      <c r="C182" s="80" t="s">
        <v>847</v>
      </c>
      <c r="D182" s="80"/>
      <c r="E182" s="80"/>
      <c r="F182" s="80"/>
      <c r="G182" s="80"/>
      <c r="H182" s="80"/>
      <c r="I182" s="66"/>
      <c r="J182" s="76"/>
      <c r="K182" s="64"/>
      <c r="L182" s="66">
        <f>SUM(AO52:AO173)</f>
        <v>0</v>
      </c>
    </row>
    <row r="183" spans="1:12" ht="13.8" hidden="1" x14ac:dyDescent="0.25">
      <c r="A183" s="76"/>
      <c r="B183" s="79"/>
      <c r="C183" s="85" t="s">
        <v>849</v>
      </c>
      <c r="D183" s="80"/>
      <c r="E183" s="80"/>
      <c r="F183" s="80"/>
      <c r="G183" s="80"/>
      <c r="H183" s="80"/>
      <c r="I183" s="66"/>
      <c r="J183" s="76"/>
      <c r="K183" s="64"/>
      <c r="L183" s="66"/>
    </row>
    <row r="184" spans="1:12" ht="13.8" hidden="1" x14ac:dyDescent="0.25">
      <c r="A184" s="76"/>
      <c r="B184" s="79"/>
      <c r="C184" s="80" t="s">
        <v>869</v>
      </c>
      <c r="D184" s="80"/>
      <c r="E184" s="80"/>
      <c r="F184" s="80"/>
      <c r="G184" s="80"/>
      <c r="H184" s="80"/>
      <c r="I184" s="66"/>
      <c r="J184" s="76"/>
      <c r="K184" s="64"/>
      <c r="L184" s="66">
        <f>SUM(AT52:AT173)</f>
        <v>0</v>
      </c>
    </row>
    <row r="185" spans="1:12" ht="13.8" hidden="1" x14ac:dyDescent="0.25">
      <c r="A185" s="76"/>
      <c r="B185" s="79"/>
      <c r="C185" s="80" t="s">
        <v>850</v>
      </c>
      <c r="D185" s="80"/>
      <c r="E185" s="80"/>
      <c r="F185" s="80"/>
      <c r="G185" s="80"/>
      <c r="H185" s="80"/>
      <c r="I185" s="66"/>
      <c r="J185" s="76"/>
      <c r="K185" s="64"/>
      <c r="L185" s="66">
        <f>SUM(AV52:AV173)</f>
        <v>0</v>
      </c>
    </row>
    <row r="186" spans="1:12" ht="13.8" hidden="1" x14ac:dyDescent="0.25">
      <c r="A186" s="76"/>
      <c r="B186" s="79"/>
      <c r="C186" s="80" t="s">
        <v>851</v>
      </c>
      <c r="D186" s="80"/>
      <c r="E186" s="80"/>
      <c r="F186" s="80"/>
      <c r="G186" s="80"/>
      <c r="H186" s="80"/>
      <c r="I186" s="66"/>
      <c r="J186" s="76"/>
      <c r="K186" s="64"/>
      <c r="L186" s="66">
        <f>L188+L189</f>
        <v>0</v>
      </c>
    </row>
    <row r="187" spans="1:12" ht="13.8" hidden="1" x14ac:dyDescent="0.25">
      <c r="A187" s="76"/>
      <c r="B187" s="79"/>
      <c r="C187" s="85" t="s">
        <v>848</v>
      </c>
      <c r="D187" s="80"/>
      <c r="E187" s="80"/>
      <c r="F187" s="80"/>
      <c r="G187" s="80"/>
      <c r="H187" s="80"/>
      <c r="I187" s="66"/>
      <c r="J187" s="76"/>
      <c r="K187" s="64"/>
      <c r="L187" s="66"/>
    </row>
    <row r="188" spans="1:12" ht="13.8" hidden="1" x14ac:dyDescent="0.25">
      <c r="A188" s="76"/>
      <c r="B188" s="79"/>
      <c r="C188" s="80" t="s">
        <v>852</v>
      </c>
      <c r="D188" s="80"/>
      <c r="E188" s="80"/>
      <c r="F188" s="80"/>
      <c r="G188" s="80"/>
      <c r="H188" s="80"/>
      <c r="I188" s="66"/>
      <c r="J188" s="76"/>
      <c r="K188" s="64"/>
      <c r="L188" s="66">
        <f>SUM(AW52:AW173)-SUM(BK52:BK173)</f>
        <v>0</v>
      </c>
    </row>
    <row r="189" spans="1:12" ht="13.8" hidden="1" x14ac:dyDescent="0.25">
      <c r="A189" s="76"/>
      <c r="B189" s="79"/>
      <c r="C189" s="80" t="s">
        <v>853</v>
      </c>
      <c r="D189" s="80"/>
      <c r="E189" s="80"/>
      <c r="F189" s="80"/>
      <c r="G189" s="80"/>
      <c r="H189" s="80"/>
      <c r="I189" s="66"/>
      <c r="J189" s="76"/>
      <c r="K189" s="64"/>
      <c r="L189" s="66">
        <f>SUM(BC52:BC173)</f>
        <v>0</v>
      </c>
    </row>
    <row r="190" spans="1:12" ht="13.8" hidden="1" x14ac:dyDescent="0.25">
      <c r="A190" s="76"/>
      <c r="B190" s="79"/>
      <c r="C190" s="80" t="s">
        <v>854</v>
      </c>
      <c r="D190" s="80"/>
      <c r="E190" s="80"/>
      <c r="F190" s="80"/>
      <c r="G190" s="80"/>
      <c r="H190" s="80"/>
      <c r="I190" s="66"/>
      <c r="J190" s="76"/>
      <c r="K190" s="64"/>
      <c r="L190" s="66">
        <f>SUM(BB52:BB173)</f>
        <v>0</v>
      </c>
    </row>
    <row r="191" spans="1:12" ht="13.8" x14ac:dyDescent="0.25">
      <c r="A191" s="76"/>
      <c r="B191" s="79"/>
      <c r="C191" s="80" t="s">
        <v>855</v>
      </c>
      <c r="D191" s="80"/>
      <c r="E191" s="80"/>
      <c r="F191" s="80"/>
      <c r="G191" s="80"/>
      <c r="H191" s="80"/>
      <c r="I191" s="66"/>
      <c r="J191" s="76"/>
      <c r="K191" s="64"/>
      <c r="L191" s="66">
        <f>SUM(AR52:AR173)+SUM(AT52:AT173)+SUM(AV52:AV173)</f>
        <v>4143.8099999999995</v>
      </c>
    </row>
    <row r="192" spans="1:12" ht="13.8" x14ac:dyDescent="0.25">
      <c r="A192" s="76"/>
      <c r="B192" s="79"/>
      <c r="C192" s="80" t="s">
        <v>856</v>
      </c>
      <c r="D192" s="80"/>
      <c r="E192" s="80"/>
      <c r="F192" s="80"/>
      <c r="G192" s="80"/>
      <c r="H192" s="80"/>
      <c r="I192" s="66"/>
      <c r="J192" s="76"/>
      <c r="K192" s="64"/>
      <c r="L192" s="66">
        <f>SUM(AZ52:AZ173)</f>
        <v>3066.4199999999996</v>
      </c>
    </row>
    <row r="193" spans="1:12" ht="13.8" x14ac:dyDescent="0.25">
      <c r="A193" s="76"/>
      <c r="B193" s="79"/>
      <c r="C193" s="80" t="s">
        <v>857</v>
      </c>
      <c r="D193" s="80"/>
      <c r="E193" s="80"/>
      <c r="F193" s="80"/>
      <c r="G193" s="80"/>
      <c r="H193" s="80"/>
      <c r="I193" s="66"/>
      <c r="J193" s="76"/>
      <c r="K193" s="64"/>
      <c r="L193" s="66">
        <f>SUM(BA52:BA173)</f>
        <v>1491.77</v>
      </c>
    </row>
    <row r="194" spans="1:12" ht="13.8" hidden="1" x14ac:dyDescent="0.25">
      <c r="A194" s="76"/>
      <c r="B194" s="79"/>
      <c r="C194" s="80" t="s">
        <v>907</v>
      </c>
      <c r="D194" s="80"/>
      <c r="E194" s="80"/>
      <c r="F194" s="80"/>
      <c r="G194" s="80"/>
      <c r="H194" s="80"/>
      <c r="I194" s="66"/>
      <c r="J194" s="76"/>
      <c r="K194" s="64"/>
      <c r="L194" s="66">
        <f>L196+L197</f>
        <v>0</v>
      </c>
    </row>
    <row r="195" spans="1:12" ht="13.8" hidden="1" x14ac:dyDescent="0.25">
      <c r="A195" s="76"/>
      <c r="B195" s="79"/>
      <c r="C195" s="85" t="s">
        <v>845</v>
      </c>
      <c r="D195" s="80"/>
      <c r="E195" s="80"/>
      <c r="F195" s="80"/>
      <c r="G195" s="80"/>
      <c r="H195" s="80"/>
      <c r="I195" s="66"/>
      <c r="J195" s="76"/>
      <c r="K195" s="64"/>
      <c r="L195" s="66"/>
    </row>
    <row r="196" spans="1:12" ht="13.8" hidden="1" x14ac:dyDescent="0.25">
      <c r="A196" s="76"/>
      <c r="B196" s="79"/>
      <c r="C196" s="80" t="s">
        <v>859</v>
      </c>
      <c r="D196" s="80"/>
      <c r="E196" s="80"/>
      <c r="F196" s="80"/>
      <c r="G196" s="80"/>
      <c r="H196" s="80"/>
      <c r="I196" s="66"/>
      <c r="J196" s="76"/>
      <c r="K196" s="64"/>
      <c r="L196" s="66">
        <f>SUM(BK52:BK173)</f>
        <v>0</v>
      </c>
    </row>
    <row r="197" spans="1:12" ht="13.8" hidden="1" x14ac:dyDescent="0.25">
      <c r="A197" s="76"/>
      <c r="B197" s="79"/>
      <c r="C197" s="80" t="s">
        <v>860</v>
      </c>
      <c r="D197" s="80"/>
      <c r="E197" s="80"/>
      <c r="F197" s="80"/>
      <c r="G197" s="80"/>
      <c r="H197" s="80"/>
      <c r="I197" s="66"/>
      <c r="J197" s="76"/>
      <c r="K197" s="64"/>
      <c r="L197" s="66">
        <f>SUM(BD52:BD173)</f>
        <v>0</v>
      </c>
    </row>
    <row r="198" spans="1:12" ht="13.8" x14ac:dyDescent="0.25">
      <c r="A198" s="76"/>
      <c r="B198" s="79"/>
      <c r="C198" s="80" t="s">
        <v>908</v>
      </c>
      <c r="D198" s="80"/>
      <c r="E198" s="80"/>
      <c r="F198" s="80"/>
      <c r="G198" s="80"/>
      <c r="H198" s="80"/>
      <c r="I198" s="66"/>
      <c r="J198" s="76"/>
      <c r="K198" s="64"/>
      <c r="L198" s="66">
        <f>L151</f>
        <v>8702</v>
      </c>
    </row>
    <row r="199" spans="1:12" ht="13.8" x14ac:dyDescent="0.25">
      <c r="A199" s="76"/>
      <c r="B199" s="79"/>
      <c r="C199" s="83" t="s">
        <v>864</v>
      </c>
      <c r="D199" s="80"/>
      <c r="E199" s="80"/>
      <c r="F199" s="80"/>
      <c r="G199" s="80"/>
      <c r="H199" s="80"/>
      <c r="I199" s="66"/>
      <c r="J199" s="76"/>
      <c r="K199" s="64"/>
      <c r="L199" s="66"/>
    </row>
    <row r="200" spans="1:12" ht="13.8" hidden="1" x14ac:dyDescent="0.25">
      <c r="A200" s="76"/>
      <c r="B200" s="79"/>
      <c r="C200" s="80" t="s">
        <v>865</v>
      </c>
      <c r="D200" s="80"/>
      <c r="E200" s="80"/>
      <c r="F200" s="80"/>
      <c r="G200" s="80"/>
      <c r="H200" s="80"/>
      <c r="I200" s="66"/>
      <c r="J200" s="76"/>
      <c r="K200" s="64"/>
      <c r="L200" s="66">
        <f>SUM(AX52:AX173)</f>
        <v>0</v>
      </c>
    </row>
    <row r="201" spans="1:12" ht="13.8" hidden="1" x14ac:dyDescent="0.25">
      <c r="A201" s="76"/>
      <c r="B201" s="79"/>
      <c r="C201" s="80" t="s">
        <v>866</v>
      </c>
      <c r="D201" s="80"/>
      <c r="E201" s="80"/>
      <c r="F201" s="80"/>
      <c r="G201" s="80"/>
      <c r="H201" s="80"/>
      <c r="I201" s="66"/>
      <c r="J201" s="76"/>
      <c r="K201" s="64"/>
      <c r="L201" s="66">
        <f>SUM(AY52:AY173)</f>
        <v>0</v>
      </c>
    </row>
    <row r="202" spans="1:12" ht="13.8" x14ac:dyDescent="0.25">
      <c r="A202" s="76"/>
      <c r="B202" s="79"/>
      <c r="C202" s="80" t="s">
        <v>867</v>
      </c>
      <c r="D202" s="80"/>
      <c r="E202" s="80"/>
      <c r="F202" s="86"/>
      <c r="G202" s="67">
        <f>Source!F1224</f>
        <v>6.48</v>
      </c>
      <c r="H202" s="76"/>
      <c r="I202" s="76"/>
      <c r="J202" s="76"/>
      <c r="K202" s="76"/>
      <c r="L202" s="76"/>
    </row>
    <row r="203" spans="1:12" ht="13.8" hidden="1" customHeight="1" x14ac:dyDescent="0.25">
      <c r="A203" s="76"/>
      <c r="B203" s="79"/>
      <c r="C203" s="80" t="s">
        <v>868</v>
      </c>
      <c r="D203" s="80"/>
      <c r="E203" s="80"/>
      <c r="F203" s="86"/>
      <c r="G203" s="67">
        <f>Source!F1225</f>
        <v>0</v>
      </c>
      <c r="H203" s="76"/>
      <c r="I203" s="76"/>
      <c r="J203" s="76"/>
      <c r="K203" s="76"/>
      <c r="L203" s="76"/>
    </row>
    <row r="207" spans="1:12" ht="13.8" customHeight="1" x14ac:dyDescent="0.25">
      <c r="A207" s="98"/>
      <c r="B207" s="99" t="s">
        <v>909</v>
      </c>
      <c r="C207" s="101" t="str">
        <f>IF(Source!AC15&lt;&gt;"", Source!AC15," ")</f>
        <v xml:space="preserve"> </v>
      </c>
      <c r="D207" s="40"/>
      <c r="E207" s="40"/>
      <c r="F207" s="40"/>
      <c r="G207" s="40"/>
      <c r="H207" s="100" t="str">
        <f>IF(Source!AB15&lt;&gt;"", Source!AB15," ")</f>
        <v xml:space="preserve"> </v>
      </c>
      <c r="I207" s="28"/>
      <c r="J207" s="28"/>
      <c r="K207" s="56"/>
      <c r="L207" s="56"/>
    </row>
    <row r="208" spans="1:12" ht="13.8" customHeight="1" x14ac:dyDescent="0.25">
      <c r="A208" s="98"/>
      <c r="B208" s="102"/>
      <c r="C208" s="103" t="s">
        <v>910</v>
      </c>
      <c r="D208" s="103"/>
      <c r="E208" s="103"/>
      <c r="F208" s="103"/>
      <c r="G208" s="103"/>
      <c r="H208" s="28"/>
      <c r="I208" s="28"/>
      <c r="J208" s="28"/>
      <c r="K208" s="56"/>
      <c r="L208" s="56"/>
    </row>
    <row r="209" spans="1:12" ht="13.8" customHeight="1" x14ac:dyDescent="0.25">
      <c r="A209" s="98"/>
      <c r="B209" s="102"/>
      <c r="C209" s="23"/>
      <c r="D209" s="23"/>
      <c r="E209" s="23"/>
      <c r="F209" s="23"/>
      <c r="G209" s="23"/>
      <c r="H209" s="28"/>
      <c r="I209" s="28"/>
      <c r="J209" s="28"/>
      <c r="K209" s="56"/>
      <c r="L209" s="56"/>
    </row>
    <row r="210" spans="1:12" ht="13.8" customHeight="1" x14ac:dyDescent="0.25">
      <c r="A210" s="98"/>
      <c r="B210" s="99" t="s">
        <v>911</v>
      </c>
      <c r="C210" s="101" t="str">
        <f>IF(Source!AE15&lt;&gt;"", Source!AE15," ")</f>
        <v xml:space="preserve"> </v>
      </c>
      <c r="D210" s="40"/>
      <c r="E210" s="40"/>
      <c r="F210" s="40"/>
      <c r="G210" s="40"/>
      <c r="H210" s="100" t="str">
        <f>IF(Source!AD15&lt;&gt;"", Source!AD15," ")</f>
        <v xml:space="preserve"> </v>
      </c>
      <c r="I210" s="28"/>
      <c r="J210" s="28"/>
      <c r="K210" s="56"/>
      <c r="L210" s="56"/>
    </row>
    <row r="211" spans="1:12" ht="13.8" customHeight="1" x14ac:dyDescent="0.25">
      <c r="A211" s="23"/>
      <c r="B211" s="23"/>
      <c r="C211" s="103" t="s">
        <v>910</v>
      </c>
      <c r="D211" s="103"/>
      <c r="E211" s="103"/>
      <c r="F211" s="103"/>
      <c r="G211" s="103"/>
      <c r="H211" s="28"/>
      <c r="I211" s="28"/>
      <c r="J211" s="28"/>
      <c r="K211" s="56"/>
      <c r="L211" s="56"/>
    </row>
  </sheetData>
  <mergeCells count="169">
    <mergeCell ref="C200:H200"/>
    <mergeCell ref="C201:H201"/>
    <mergeCell ref="C202:F202"/>
    <mergeCell ref="C203:F203"/>
    <mergeCell ref="C208:G208"/>
    <mergeCell ref="C211:G21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5:H175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3:H143"/>
    <mergeCell ref="C144:H144"/>
    <mergeCell ref="C146:H146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6:H126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F100"/>
    <mergeCell ref="C101:F101"/>
    <mergeCell ref="C104:H104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0" fitToHeight="0" orientation="landscape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2DF34-03A1-48F7-8992-55D944183354}">
  <dimension ref="A1:IU1300"/>
  <sheetViews>
    <sheetView workbookViewId="0">
      <selection activeCell="A1296" sqref="A1296:AX129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1291</v>
      </c>
      <c r="C12" s="1">
        <v>0</v>
      </c>
      <c r="D12" s="1">
        <f>ROW(A1232)</f>
        <v>1232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770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87930832</v>
      </c>
      <c r="B15" s="1">
        <v>1</v>
      </c>
      <c r="C15" s="1">
        <v>2025</v>
      </c>
      <c r="D15" s="1">
        <v>8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487555080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45870</v>
      </c>
      <c r="CW15" s="1">
        <v>45900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5">
      <c r="A18" s="3">
        <v>52</v>
      </c>
      <c r="B18" s="3">
        <f t="shared" ref="B18:G18" si="0">B1232</f>
        <v>1291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объект_(Копия)_(Копия)_(Копия)_(Копия)_(Копия)_(Копия) (ФСНБ-2022) (ФСНБ-2022) (ФСНБ-2022) (ФСНБ-2022) (ФСНБ-2022) (ФСНБ-2022)</v>
      </c>
      <c r="G18" s="3" t="str">
        <f t="shared" si="0"/>
        <v>Строительство  МТП 3 кв</v>
      </c>
      <c r="H18" s="3"/>
      <c r="I18" s="3"/>
      <c r="J18" s="3"/>
      <c r="K18" s="3"/>
      <c r="L18" s="3"/>
      <c r="M18" s="3"/>
      <c r="N18" s="3"/>
      <c r="O18" s="3">
        <f t="shared" ref="O18:AT18" si="1">O1232</f>
        <v>263053.64</v>
      </c>
      <c r="P18" s="3">
        <f t="shared" si="1"/>
        <v>161866.96</v>
      </c>
      <c r="Q18" s="3">
        <f t="shared" si="1"/>
        <v>7997.98</v>
      </c>
      <c r="R18" s="3">
        <f t="shared" si="1"/>
        <v>3980.44</v>
      </c>
      <c r="S18" s="3">
        <f t="shared" si="1"/>
        <v>89208.26</v>
      </c>
      <c r="T18" s="3">
        <f t="shared" si="1"/>
        <v>0</v>
      </c>
      <c r="U18" s="3">
        <f t="shared" si="1"/>
        <v>150.67755439999996</v>
      </c>
      <c r="V18" s="3">
        <f t="shared" si="1"/>
        <v>7.0111609000000001</v>
      </c>
      <c r="W18" s="3">
        <f t="shared" si="1"/>
        <v>0</v>
      </c>
      <c r="X18" s="3">
        <f t="shared" si="1"/>
        <v>75884.95</v>
      </c>
      <c r="Y18" s="3">
        <f t="shared" si="1"/>
        <v>38385.24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19262.82</v>
      </c>
      <c r="AQ18" s="3">
        <f t="shared" si="1"/>
        <v>0</v>
      </c>
      <c r="AR18" s="3">
        <f t="shared" si="1"/>
        <v>377323.83</v>
      </c>
      <c r="AS18" s="3">
        <f t="shared" si="1"/>
        <v>149710.49</v>
      </c>
      <c r="AT18" s="3">
        <f t="shared" si="1"/>
        <v>73157.75</v>
      </c>
      <c r="AU18" s="3">
        <f t="shared" ref="AU18:BZ18" si="2">AU1232</f>
        <v>135192.76999999999</v>
      </c>
      <c r="AV18" s="3">
        <f t="shared" si="2"/>
        <v>161866.96</v>
      </c>
      <c r="AW18" s="3">
        <f t="shared" si="2"/>
        <v>142604.14000000001</v>
      </c>
      <c r="AX18" s="3">
        <f t="shared" si="2"/>
        <v>0</v>
      </c>
      <c r="AY18" s="3">
        <f t="shared" si="2"/>
        <v>142604.14000000001</v>
      </c>
      <c r="AZ18" s="3">
        <f t="shared" si="2"/>
        <v>19262.82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CA1232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DG1232</f>
        <v>263053.64</v>
      </c>
      <c r="DH18" s="4">
        <f t="shared" si="4"/>
        <v>161866.96</v>
      </c>
      <c r="DI18" s="4">
        <f t="shared" si="4"/>
        <v>7997.98</v>
      </c>
      <c r="DJ18" s="4">
        <f t="shared" si="4"/>
        <v>3980.44</v>
      </c>
      <c r="DK18" s="4">
        <f t="shared" si="4"/>
        <v>89208.26</v>
      </c>
      <c r="DL18" s="4">
        <f t="shared" si="4"/>
        <v>0</v>
      </c>
      <c r="DM18" s="4">
        <f t="shared" si="4"/>
        <v>150.67755439999996</v>
      </c>
      <c r="DN18" s="4">
        <f t="shared" si="4"/>
        <v>7.0111609000000001</v>
      </c>
      <c r="DO18" s="4">
        <f t="shared" si="4"/>
        <v>0</v>
      </c>
      <c r="DP18" s="4">
        <f t="shared" si="4"/>
        <v>75884.95</v>
      </c>
      <c r="DQ18" s="4">
        <f t="shared" si="4"/>
        <v>38385.24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19262.82</v>
      </c>
      <c r="EI18" s="4">
        <f t="shared" si="4"/>
        <v>0</v>
      </c>
      <c r="EJ18" s="4">
        <f t="shared" si="4"/>
        <v>377323.83</v>
      </c>
      <c r="EK18" s="4">
        <f t="shared" si="4"/>
        <v>149710.49</v>
      </c>
      <c r="EL18" s="4">
        <f t="shared" si="4"/>
        <v>73157.75</v>
      </c>
      <c r="EM18" s="4">
        <f t="shared" ref="EM18:FR18" si="5">EM1232</f>
        <v>135192.76999999999</v>
      </c>
      <c r="EN18" s="4">
        <f t="shared" si="5"/>
        <v>161866.96</v>
      </c>
      <c r="EO18" s="4">
        <f t="shared" si="5"/>
        <v>142604.14000000001</v>
      </c>
      <c r="EP18" s="4">
        <f t="shared" si="5"/>
        <v>0</v>
      </c>
      <c r="EQ18" s="4">
        <f t="shared" si="5"/>
        <v>142604.14000000001</v>
      </c>
      <c r="ER18" s="4">
        <f t="shared" si="5"/>
        <v>19262.82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FS1232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ROW(A255)</f>
        <v>255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B255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ВЛИ</v>
      </c>
      <c r="H22" s="3"/>
      <c r="I22" s="3"/>
      <c r="J22" s="3"/>
      <c r="K22" s="3"/>
      <c r="L22" s="3"/>
      <c r="M22" s="3"/>
      <c r="N22" s="3"/>
      <c r="O22" s="3">
        <f t="shared" ref="O22:AT22" si="8">O255</f>
        <v>57852.12</v>
      </c>
      <c r="P22" s="3">
        <f t="shared" si="8"/>
        <v>43191.3</v>
      </c>
      <c r="Q22" s="3">
        <f t="shared" si="8"/>
        <v>5482.28</v>
      </c>
      <c r="R22" s="3">
        <f t="shared" si="8"/>
        <v>1976.35</v>
      </c>
      <c r="S22" s="3">
        <f t="shared" si="8"/>
        <v>7202.19</v>
      </c>
      <c r="T22" s="3">
        <f t="shared" si="8"/>
        <v>0</v>
      </c>
      <c r="U22" s="3">
        <f t="shared" si="8"/>
        <v>14.691650000000001</v>
      </c>
      <c r="V22" s="3">
        <f t="shared" si="8"/>
        <v>3.3568900000000004</v>
      </c>
      <c r="W22" s="3">
        <f t="shared" si="8"/>
        <v>0</v>
      </c>
      <c r="X22" s="3">
        <f t="shared" si="8"/>
        <v>9222.8700000000008</v>
      </c>
      <c r="Y22" s="3">
        <f t="shared" si="8"/>
        <v>5148.82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72223.81</v>
      </c>
      <c r="AS22" s="3">
        <f t="shared" si="8"/>
        <v>61537.01</v>
      </c>
      <c r="AT22" s="3">
        <f t="shared" si="8"/>
        <v>10686.8</v>
      </c>
      <c r="AU22" s="3">
        <f t="shared" ref="AU22:BZ22" si="9">AU255</f>
        <v>0</v>
      </c>
      <c r="AV22" s="3">
        <f t="shared" si="9"/>
        <v>43191.3</v>
      </c>
      <c r="AW22" s="3">
        <f t="shared" si="9"/>
        <v>43191.3</v>
      </c>
      <c r="AX22" s="3">
        <f t="shared" si="9"/>
        <v>0</v>
      </c>
      <c r="AY22" s="3">
        <f t="shared" si="9"/>
        <v>43191.3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DG255</f>
        <v>57852.12</v>
      </c>
      <c r="DH22" s="4">
        <f t="shared" si="11"/>
        <v>43191.3</v>
      </c>
      <c r="DI22" s="4">
        <f t="shared" si="11"/>
        <v>5482.28</v>
      </c>
      <c r="DJ22" s="4">
        <f t="shared" si="11"/>
        <v>1976.35</v>
      </c>
      <c r="DK22" s="4">
        <f t="shared" si="11"/>
        <v>7202.19</v>
      </c>
      <c r="DL22" s="4">
        <f t="shared" si="11"/>
        <v>0</v>
      </c>
      <c r="DM22" s="4">
        <f t="shared" si="11"/>
        <v>14.691650000000001</v>
      </c>
      <c r="DN22" s="4">
        <f t="shared" si="11"/>
        <v>3.3568900000000004</v>
      </c>
      <c r="DO22" s="4">
        <f t="shared" si="11"/>
        <v>0</v>
      </c>
      <c r="DP22" s="4">
        <f t="shared" si="11"/>
        <v>9222.8700000000008</v>
      </c>
      <c r="DQ22" s="4">
        <f t="shared" si="11"/>
        <v>5148.82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72223.81</v>
      </c>
      <c r="EK22" s="4">
        <f t="shared" si="11"/>
        <v>61537.01</v>
      </c>
      <c r="EL22" s="4">
        <f t="shared" si="11"/>
        <v>10686.8</v>
      </c>
      <c r="EM22" s="4">
        <f t="shared" ref="EM22:FR22" si="12">EM255</f>
        <v>0</v>
      </c>
      <c r="EN22" s="4">
        <f t="shared" si="12"/>
        <v>43191.3</v>
      </c>
      <c r="EO22" s="4">
        <f t="shared" si="12"/>
        <v>43191.3</v>
      </c>
      <c r="EP22" s="4">
        <f t="shared" si="12"/>
        <v>0</v>
      </c>
      <c r="EQ22" s="4">
        <f t="shared" si="12"/>
        <v>43191.3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ROW(A109)</f>
        <v>109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B109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O109</f>
        <v>13704.1</v>
      </c>
      <c r="P26" s="3">
        <f t="shared" si="15"/>
        <v>840.65</v>
      </c>
      <c r="Q26" s="3">
        <f t="shared" si="15"/>
        <v>5399.6</v>
      </c>
      <c r="R26" s="3">
        <f t="shared" si="15"/>
        <v>1934.69</v>
      </c>
      <c r="S26" s="3">
        <f t="shared" si="15"/>
        <v>5529.16</v>
      </c>
      <c r="T26" s="3">
        <f t="shared" si="15"/>
        <v>0</v>
      </c>
      <c r="U26" s="3">
        <f t="shared" si="15"/>
        <v>11.308400000000001</v>
      </c>
      <c r="V26" s="3">
        <f t="shared" si="15"/>
        <v>3.2888900000000003</v>
      </c>
      <c r="W26" s="3">
        <f t="shared" si="15"/>
        <v>0</v>
      </c>
      <c r="X26" s="3">
        <f t="shared" si="15"/>
        <v>7579.94</v>
      </c>
      <c r="Y26" s="3">
        <f t="shared" si="15"/>
        <v>4302.26</v>
      </c>
      <c r="Z26" s="3">
        <f t="shared" si="15"/>
        <v>0</v>
      </c>
      <c r="AA26" s="3">
        <f t="shared" si="15"/>
        <v>0</v>
      </c>
      <c r="AB26" s="3">
        <f t="shared" si="15"/>
        <v>13704.1</v>
      </c>
      <c r="AC26" s="3">
        <f t="shared" si="15"/>
        <v>840.65</v>
      </c>
      <c r="AD26" s="3">
        <f t="shared" si="15"/>
        <v>5399.6</v>
      </c>
      <c r="AE26" s="3">
        <f t="shared" si="15"/>
        <v>1934.69</v>
      </c>
      <c r="AF26" s="3">
        <f t="shared" si="15"/>
        <v>5529.16</v>
      </c>
      <c r="AG26" s="3">
        <f t="shared" si="15"/>
        <v>0</v>
      </c>
      <c r="AH26" s="3">
        <f t="shared" si="15"/>
        <v>11.308400000000001</v>
      </c>
      <c r="AI26" s="3">
        <f t="shared" si="15"/>
        <v>3.2888900000000003</v>
      </c>
      <c r="AJ26" s="3">
        <f t="shared" si="15"/>
        <v>0</v>
      </c>
      <c r="AK26" s="3">
        <f t="shared" si="15"/>
        <v>7579.94</v>
      </c>
      <c r="AL26" s="3">
        <f t="shared" si="15"/>
        <v>4302.26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25586.3</v>
      </c>
      <c r="AS26" s="3">
        <f t="shared" si="15"/>
        <v>20784.96</v>
      </c>
      <c r="AT26" s="3">
        <f t="shared" si="15"/>
        <v>4801.34</v>
      </c>
      <c r="AU26" s="3">
        <f t="shared" ref="AU26:BZ26" si="16">AU109</f>
        <v>0</v>
      </c>
      <c r="AV26" s="3">
        <f t="shared" si="16"/>
        <v>840.65</v>
      </c>
      <c r="AW26" s="3">
        <f t="shared" si="16"/>
        <v>840.65</v>
      </c>
      <c r="AX26" s="3">
        <f t="shared" si="16"/>
        <v>0</v>
      </c>
      <c r="AY26" s="3">
        <f t="shared" si="16"/>
        <v>840.65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CA109</f>
        <v>25586.3</v>
      </c>
      <c r="CB26" s="3">
        <f t="shared" si="17"/>
        <v>20784.96</v>
      </c>
      <c r="CC26" s="3">
        <f t="shared" si="17"/>
        <v>4801.34</v>
      </c>
      <c r="CD26" s="3">
        <f t="shared" si="17"/>
        <v>0</v>
      </c>
      <c r="CE26" s="3">
        <f t="shared" si="17"/>
        <v>840.65</v>
      </c>
      <c r="CF26" s="3">
        <f t="shared" si="17"/>
        <v>840.65</v>
      </c>
      <c r="CG26" s="3">
        <f t="shared" si="17"/>
        <v>0</v>
      </c>
      <c r="CH26" s="3">
        <f t="shared" si="17"/>
        <v>840.65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DG109</f>
        <v>13704.1</v>
      </c>
      <c r="DH26" s="4">
        <f t="shared" si="18"/>
        <v>840.65</v>
      </c>
      <c r="DI26" s="4">
        <f t="shared" si="18"/>
        <v>5399.6</v>
      </c>
      <c r="DJ26" s="4">
        <f t="shared" si="18"/>
        <v>1934.69</v>
      </c>
      <c r="DK26" s="4">
        <f t="shared" si="18"/>
        <v>5529.16</v>
      </c>
      <c r="DL26" s="4">
        <f t="shared" si="18"/>
        <v>0</v>
      </c>
      <c r="DM26" s="4">
        <f t="shared" si="18"/>
        <v>11.308400000000001</v>
      </c>
      <c r="DN26" s="4">
        <f t="shared" si="18"/>
        <v>3.2888900000000003</v>
      </c>
      <c r="DO26" s="4">
        <f t="shared" si="18"/>
        <v>0</v>
      </c>
      <c r="DP26" s="4">
        <f t="shared" si="18"/>
        <v>7579.94</v>
      </c>
      <c r="DQ26" s="4">
        <f t="shared" si="18"/>
        <v>4302.26</v>
      </c>
      <c r="DR26" s="4">
        <f t="shared" si="18"/>
        <v>0</v>
      </c>
      <c r="DS26" s="4">
        <f t="shared" si="18"/>
        <v>0</v>
      </c>
      <c r="DT26" s="4">
        <f t="shared" si="18"/>
        <v>13704.1</v>
      </c>
      <c r="DU26" s="4">
        <f t="shared" si="18"/>
        <v>840.65</v>
      </c>
      <c r="DV26" s="4">
        <f t="shared" si="18"/>
        <v>5399.6</v>
      </c>
      <c r="DW26" s="4">
        <f t="shared" si="18"/>
        <v>1934.69</v>
      </c>
      <c r="DX26" s="4">
        <f t="shared" si="18"/>
        <v>5529.16</v>
      </c>
      <c r="DY26" s="4">
        <f t="shared" si="18"/>
        <v>0</v>
      </c>
      <c r="DZ26" s="4">
        <f t="shared" si="18"/>
        <v>11.308400000000001</v>
      </c>
      <c r="EA26" s="4">
        <f t="shared" si="18"/>
        <v>3.2888900000000003</v>
      </c>
      <c r="EB26" s="4">
        <f t="shared" si="18"/>
        <v>0</v>
      </c>
      <c r="EC26" s="4">
        <f t="shared" si="18"/>
        <v>7579.94</v>
      </c>
      <c r="ED26" s="4">
        <f t="shared" si="18"/>
        <v>4302.26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25586.3</v>
      </c>
      <c r="EK26" s="4">
        <f t="shared" si="18"/>
        <v>20784.96</v>
      </c>
      <c r="EL26" s="4">
        <f t="shared" si="18"/>
        <v>4801.34</v>
      </c>
      <c r="EM26" s="4">
        <f t="shared" ref="EM26:FR26" si="19">EM109</f>
        <v>0</v>
      </c>
      <c r="EN26" s="4">
        <f t="shared" si="19"/>
        <v>840.65</v>
      </c>
      <c r="EO26" s="4">
        <f t="shared" si="19"/>
        <v>840.65</v>
      </c>
      <c r="EP26" s="4">
        <f t="shared" si="19"/>
        <v>0</v>
      </c>
      <c r="EQ26" s="4">
        <f t="shared" si="19"/>
        <v>840.65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FS109</f>
        <v>25586.3</v>
      </c>
      <c r="FT26" s="4">
        <f t="shared" si="20"/>
        <v>20784.96</v>
      </c>
      <c r="FU26" s="4">
        <f t="shared" si="20"/>
        <v>4801.34</v>
      </c>
      <c r="FV26" s="4">
        <f t="shared" si="20"/>
        <v>0</v>
      </c>
      <c r="FW26" s="4">
        <f t="shared" si="20"/>
        <v>840.65</v>
      </c>
      <c r="FX26" s="4">
        <f t="shared" si="20"/>
        <v>840.65</v>
      </c>
      <c r="FY26" s="4">
        <f t="shared" si="20"/>
        <v>0</v>
      </c>
      <c r="FZ26" s="4">
        <f t="shared" si="20"/>
        <v>840.65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ROUND(ROUND(2,6),7)</f>
        <v>2</v>
      </c>
      <c r="J28" s="2">
        <v>0</v>
      </c>
      <c r="K28" s="2">
        <f>ROUND(ROUND(2,6),7)</f>
        <v>2</v>
      </c>
      <c r="L28" s="2">
        <v>2</v>
      </c>
      <c r="M28" s="2">
        <v>0</v>
      </c>
      <c r="N28" s="2">
        <f t="shared" ref="N28:N59" si="21">ROUND(L28-M28,4)</f>
        <v>2</v>
      </c>
      <c r="O28" s="2">
        <f t="shared" ref="O28:O59" si="22">ROUND(CP28,2)</f>
        <v>1967.94</v>
      </c>
      <c r="P28" s="2">
        <f>SUMIF(SmtRes!AQ1:'SmtRes'!AQ5,"=1",SmtRes!DF1:'SmtRes'!DF5)</f>
        <v>0</v>
      </c>
      <c r="Q28" s="2">
        <f>SUMIF(SmtRes!AQ1:'SmtRes'!AQ5,"=1",SmtRes!DG1:'SmtRes'!DG5)</f>
        <v>988.64</v>
      </c>
      <c r="R28" s="2">
        <f>SUMIF(SmtRes!AQ1:'SmtRes'!AQ5,"=1",SmtRes!DH1:'SmtRes'!DH5)</f>
        <v>587.96</v>
      </c>
      <c r="S28" s="2">
        <f>SUMIF(SmtRes!AQ1:'SmtRes'!AQ5,"=1",SmtRes!DI1:'SmtRes'!DI5)</f>
        <v>391.34</v>
      </c>
      <c r="T28" s="2">
        <f t="shared" ref="T28:T59" si="23">ROUND(CU28*I28,2)</f>
        <v>0</v>
      </c>
      <c r="U28" s="2">
        <f>SUMIF(SmtRes!AQ1:'SmtRes'!AQ5,"=1",SmtRes!CV1:'SmtRes'!CV5)</f>
        <v>0.88</v>
      </c>
      <c r="V28" s="2">
        <f>SUMIF(SmtRes!AQ1:'SmtRes'!AQ5,"=1",SmtRes!CW1:'SmtRes'!CW5)</f>
        <v>0.96</v>
      </c>
      <c r="W28" s="2">
        <f t="shared" ref="W28:W59" si="24">ROUND(CX28*I28,2)</f>
        <v>0</v>
      </c>
      <c r="X28" s="2">
        <f t="shared" ref="X28:X59" si="25">ROUND(CY28,2)</f>
        <v>1008.68</v>
      </c>
      <c r="Y28" s="2">
        <f t="shared" ref="Y28:Y59" si="26">ROUND(CZ28,2)</f>
        <v>587.58000000000004</v>
      </c>
      <c r="Z28" s="2"/>
      <c r="AA28" s="2">
        <v>87915632</v>
      </c>
      <c r="AB28" s="2">
        <f t="shared" ref="AB28:AB59" si="27">ROUND((AC28+AD28+AF28),2)</f>
        <v>673.6</v>
      </c>
      <c r="AC28" s="2">
        <f t="shared" ref="AC28:AC33" si="28">ROUND((0),2)</f>
        <v>0</v>
      </c>
      <c r="AD28" s="2">
        <f>ROUND((((SUM(SmtRes!BR1:'SmtRes'!BR5))-(SUM(SmtRes!BS1:'SmtRes'!BS5)))+AE28),2)</f>
        <v>477.93</v>
      </c>
      <c r="AE28" s="2">
        <f>ROUND((SUM(SmtRes!BS1:'SmtRes'!BS5)),2)</f>
        <v>293.98</v>
      </c>
      <c r="AF28" s="2">
        <f>ROUND((SUM(SmtRes!BT1:'SmtRes'!BT5)),2)</f>
        <v>195.67</v>
      </c>
      <c r="AG28" s="2">
        <f t="shared" ref="AG28:AG59" si="29">ROUND((AP28),2)</f>
        <v>0</v>
      </c>
      <c r="AH28" s="2">
        <f>(SUM(SmtRes!BU1:'SmtRes'!BU5))</f>
        <v>0.44</v>
      </c>
      <c r="AI28" s="2">
        <f>(SUM(SmtRes!BV1:'SmtRes'!BV5))</f>
        <v>0.48</v>
      </c>
      <c r="AJ28" s="2">
        <f t="shared" ref="AJ28:AJ59" si="30">(AS28)</f>
        <v>0</v>
      </c>
      <c r="AK28" s="2">
        <v>967.57719999999995</v>
      </c>
      <c r="AL28" s="2">
        <v>0</v>
      </c>
      <c r="AM28" s="2">
        <v>477.92639999999994</v>
      </c>
      <c r="AN28" s="2">
        <v>293.97839999999997</v>
      </c>
      <c r="AO28" s="2">
        <v>195.67239999999998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33001</v>
      </c>
      <c r="BN28" s="2">
        <v>86975146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31">(P28+Q28+S28+R28)</f>
        <v>1967.94</v>
      </c>
      <c r="CQ28" s="2">
        <f>SUMIF(SmtRes!AQ1:'SmtRes'!AQ5,"=1",SmtRes!AA1:'SmtRes'!AA5)</f>
        <v>0</v>
      </c>
      <c r="CR28" s="2">
        <f>SUMIF(SmtRes!AQ1:'SmtRes'!AQ5,"=1",SmtRes!AB1:'SmtRes'!AB5)</f>
        <v>2059.67</v>
      </c>
      <c r="CS28" s="2">
        <f>SUMIF(SmtRes!AQ1:'SmtRes'!AQ5,"=1",SmtRes!AC1:'SmtRes'!AC5)</f>
        <v>1224.9099999999999</v>
      </c>
      <c r="CT28" s="2">
        <f>SUMIF(SmtRes!AQ1:'SmtRes'!AQ5,"=1",SmtRes!AD1:'SmtRes'!AD5)</f>
        <v>444.71</v>
      </c>
      <c r="CU28" s="2">
        <f t="shared" ref="CU28:CU59" si="32">AG28</f>
        <v>0</v>
      </c>
      <c r="CV28" s="2">
        <f>SUMIF(SmtRes!AQ1:'SmtRes'!AQ5,"=1",SmtRes!BU1:'SmtRes'!BU5)</f>
        <v>0.44</v>
      </c>
      <c r="CW28" s="2">
        <f>SUMIF(SmtRes!AQ1:'SmtRes'!AQ5,"=1",SmtRes!BV1:'SmtRes'!BV5)</f>
        <v>0.48</v>
      </c>
      <c r="CX28" s="2">
        <f t="shared" ref="CX28:CX59" si="33">AJ28</f>
        <v>0</v>
      </c>
      <c r="CY28" s="2">
        <f t="shared" ref="CY28:CY59" si="34">(((S28+R28)*AT28)/100)</f>
        <v>1008.679</v>
      </c>
      <c r="CZ28" s="2">
        <f t="shared" ref="CZ28:CZ59" si="35">(((S28+R28)*AU28)/100)</f>
        <v>587.58000000000004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86975602</v>
      </c>
      <c r="EF28" s="2">
        <v>2</v>
      </c>
      <c r="EG28" s="2" t="s">
        <v>23</v>
      </c>
      <c r="EH28" s="2">
        <v>27</v>
      </c>
      <c r="EI28" s="2" t="s">
        <v>24</v>
      </c>
      <c r="EJ28" s="2">
        <v>1</v>
      </c>
      <c r="EK28" s="2">
        <v>33001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0.44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1171890076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36">ROUND(IF(AND(BH28=3,BI28=3,FS28&lt;&gt;0),P28,0),2)</f>
        <v>0</v>
      </c>
      <c r="GM28" s="2">
        <f t="shared" ref="GM28:GM59" si="37">ROUND(O28+X28+Y28,2)+GX28</f>
        <v>3564.2</v>
      </c>
      <c r="GN28" s="2">
        <f t="shared" ref="GN28:GN59" si="38">IF(OR(BI28=0,BI28=1),GM28-GX28,0)</f>
        <v>3564.2</v>
      </c>
      <c r="GO28" s="2">
        <f t="shared" ref="GO28:GO59" si="39">IF(BI28=2,GM28-GX28,0)</f>
        <v>0</v>
      </c>
      <c r="GP28" s="2">
        <f t="shared" ref="GP28:GP59" si="4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1">ROUND((GT28),2)</f>
        <v>0</v>
      </c>
      <c r="GW28" s="2">
        <v>1</v>
      </c>
      <c r="GX28" s="2">
        <f t="shared" ref="GX28:GX59" si="42">ROUND(HC28*I28,2)</f>
        <v>0</v>
      </c>
      <c r="GY28" s="2"/>
      <c r="GZ28" s="2"/>
      <c r="HA28" s="2">
        <v>0</v>
      </c>
      <c r="HB28" s="2">
        <v>0</v>
      </c>
      <c r="HC28" s="2">
        <f t="shared" ref="HC28:HC59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26</v>
      </c>
      <c r="HO28" s="2" t="s">
        <v>27</v>
      </c>
      <c r="HP28" s="2" t="s">
        <v>24</v>
      </c>
      <c r="HQ28" s="2" t="s">
        <v>24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18</v>
      </c>
      <c r="F29" t="s">
        <v>19</v>
      </c>
      <c r="G29" t="s">
        <v>20</v>
      </c>
      <c r="H29" t="s">
        <v>21</v>
      </c>
      <c r="I29">
        <f>ROUND(ROUND(2,6),7)</f>
        <v>2</v>
      </c>
      <c r="J29">
        <v>0</v>
      </c>
      <c r="K29">
        <f>ROUND(ROUND(2,6),7)</f>
        <v>2</v>
      </c>
      <c r="L29">
        <v>2</v>
      </c>
      <c r="M29">
        <v>0</v>
      </c>
      <c r="N29">
        <f t="shared" si="21"/>
        <v>2</v>
      </c>
      <c r="O29">
        <f t="shared" si="22"/>
        <v>1967.94</v>
      </c>
      <c r="P29">
        <f>SUMIF(SmtRes!AQ6:'SmtRes'!AQ10,"=1",SmtRes!DF6:'SmtRes'!DF10)</f>
        <v>0</v>
      </c>
      <c r="Q29">
        <f>SUMIF(SmtRes!AQ6:'SmtRes'!AQ10,"=1",SmtRes!DG6:'SmtRes'!DG10)</f>
        <v>988.64</v>
      </c>
      <c r="R29">
        <f>SUMIF(SmtRes!AQ6:'SmtRes'!AQ10,"=1",SmtRes!DH6:'SmtRes'!DH10)</f>
        <v>587.96</v>
      </c>
      <c r="S29">
        <f>SUMIF(SmtRes!AQ6:'SmtRes'!AQ10,"=1",SmtRes!DI6:'SmtRes'!DI10)</f>
        <v>391.34</v>
      </c>
      <c r="T29">
        <f t="shared" si="23"/>
        <v>0</v>
      </c>
      <c r="U29">
        <f>SUMIF(SmtRes!AQ6:'SmtRes'!AQ10,"=1",SmtRes!CV6:'SmtRes'!CV10)</f>
        <v>0.88</v>
      </c>
      <c r="V29">
        <f>SUMIF(SmtRes!AQ6:'SmtRes'!AQ10,"=1",SmtRes!CW6:'SmtRes'!CW10)</f>
        <v>0.96</v>
      </c>
      <c r="W29">
        <f t="shared" si="24"/>
        <v>0</v>
      </c>
      <c r="X29">
        <f t="shared" si="25"/>
        <v>1008.68</v>
      </c>
      <c r="Y29">
        <f t="shared" si="26"/>
        <v>587.58000000000004</v>
      </c>
      <c r="AA29">
        <v>87915577</v>
      </c>
      <c r="AB29">
        <f t="shared" si="27"/>
        <v>673.6</v>
      </c>
      <c r="AC29">
        <f t="shared" si="28"/>
        <v>0</v>
      </c>
      <c r="AD29">
        <f>ROUND((((SUM(SmtRes!BR6:'SmtRes'!BR10))-(SUM(SmtRes!BS6:'SmtRes'!BS10)))+AE29),2)</f>
        <v>477.93</v>
      </c>
      <c r="AE29">
        <f>ROUND((SUM(SmtRes!BS6:'SmtRes'!BS10)),2)</f>
        <v>293.98</v>
      </c>
      <c r="AF29">
        <f>ROUND((SUM(SmtRes!BT6:'SmtRes'!BT10)),2)</f>
        <v>195.67</v>
      </c>
      <c r="AG29">
        <f t="shared" si="29"/>
        <v>0</v>
      </c>
      <c r="AH29">
        <f>(SUM(SmtRes!BU6:'SmtRes'!BU10))</f>
        <v>0.44</v>
      </c>
      <c r="AI29">
        <f>(SUM(SmtRes!BV6:'SmtRes'!BV10))</f>
        <v>0.48</v>
      </c>
      <c r="AJ29">
        <f t="shared" si="30"/>
        <v>0</v>
      </c>
      <c r="AK29">
        <v>967.57719999999995</v>
      </c>
      <c r="AL29">
        <v>0</v>
      </c>
      <c r="AM29">
        <v>477.92639999999994</v>
      </c>
      <c r="AN29">
        <v>293.97839999999997</v>
      </c>
      <c r="AO29">
        <v>195.67239999999998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33001</v>
      </c>
      <c r="BN29">
        <v>86975146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31"/>
        <v>1967.94</v>
      </c>
      <c r="CQ29">
        <f>SUMIF(SmtRes!AQ6:'SmtRes'!AQ10,"=1",SmtRes!AA6:'SmtRes'!AA10)</f>
        <v>0</v>
      </c>
      <c r="CR29">
        <f>SUMIF(SmtRes!AQ6:'SmtRes'!AQ10,"=1",SmtRes!AB6:'SmtRes'!AB10)</f>
        <v>2059.67</v>
      </c>
      <c r="CS29">
        <f>SUMIF(SmtRes!AQ6:'SmtRes'!AQ10,"=1",SmtRes!AC6:'SmtRes'!AC10)</f>
        <v>1224.9099999999999</v>
      </c>
      <c r="CT29">
        <f>SUMIF(SmtRes!AQ6:'SmtRes'!AQ10,"=1",SmtRes!AD6:'SmtRes'!AD10)</f>
        <v>444.71</v>
      </c>
      <c r="CU29">
        <f t="shared" si="32"/>
        <v>0</v>
      </c>
      <c r="CV29">
        <f>SUMIF(SmtRes!AQ6:'SmtRes'!AQ10,"=1",SmtRes!BU6:'SmtRes'!BU10)</f>
        <v>0.44</v>
      </c>
      <c r="CW29">
        <f>SUMIF(SmtRes!AQ6:'SmtRes'!AQ10,"=1",SmtRes!BV6:'SmtRes'!BV10)</f>
        <v>0.48</v>
      </c>
      <c r="CX29">
        <f t="shared" si="33"/>
        <v>0</v>
      </c>
      <c r="CY29">
        <f t="shared" si="34"/>
        <v>1008.679</v>
      </c>
      <c r="CZ29">
        <f t="shared" si="35"/>
        <v>587.58000000000004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86975602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1171890076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3564.2</v>
      </c>
      <c r="GN29">
        <f t="shared" si="38"/>
        <v>3564.2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ROW(SmtRes!A14)</f>
        <v>14</v>
      </c>
      <c r="D30" s="2">
        <f>ROW(EtalonRes!A14)</f>
        <v>14</v>
      </c>
      <c r="E30" s="2" t="s">
        <v>28</v>
      </c>
      <c r="F30" s="2" t="s">
        <v>29</v>
      </c>
      <c r="G30" s="2" t="s">
        <v>30</v>
      </c>
      <c r="H30" s="2" t="s">
        <v>21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f t="shared" si="21"/>
        <v>0</v>
      </c>
      <c r="O30" s="2">
        <f t="shared" si="22"/>
        <v>0</v>
      </c>
      <c r="P30" s="2">
        <f>SUMIF(SmtRes!AQ11:'SmtRes'!AQ14,"=1",SmtRes!DF11:'SmtRes'!DF14)</f>
        <v>0</v>
      </c>
      <c r="Q30" s="2">
        <f>SUMIF(SmtRes!AQ11:'SmtRes'!AQ14,"=1",SmtRes!DG11:'SmtRes'!DG14)</f>
        <v>0</v>
      </c>
      <c r="R30" s="2">
        <f>SUMIF(SmtRes!AQ11:'SmtRes'!AQ14,"=1",SmtRes!DH11:'SmtRes'!DH14)</f>
        <v>0</v>
      </c>
      <c r="S30" s="2">
        <f>SUMIF(SmtRes!AQ11:'SmtRes'!AQ14,"=1",SmtRes!DI11:'SmtRes'!DI14)</f>
        <v>0</v>
      </c>
      <c r="T30" s="2">
        <f t="shared" si="23"/>
        <v>0</v>
      </c>
      <c r="U30" s="2">
        <f>SUMIF(SmtRes!AQ11:'SmtRes'!AQ14,"=1",SmtRes!CV11:'SmtRes'!CV14)</f>
        <v>0</v>
      </c>
      <c r="V30" s="2">
        <f>SUMIF(SmtRes!AQ11:'SmtRes'!AQ14,"=1",SmtRes!CW11:'SmtRes'!CW14)</f>
        <v>0</v>
      </c>
      <c r="W30" s="2">
        <f t="shared" si="24"/>
        <v>0</v>
      </c>
      <c r="X30" s="2">
        <f t="shared" si="25"/>
        <v>0</v>
      </c>
      <c r="Y30" s="2">
        <f t="shared" si="26"/>
        <v>0</v>
      </c>
      <c r="Z30" s="2"/>
      <c r="AA30" s="2">
        <v>87915632</v>
      </c>
      <c r="AB30" s="2">
        <f t="shared" si="27"/>
        <v>181.54</v>
      </c>
      <c r="AC30" s="2">
        <f t="shared" si="28"/>
        <v>0</v>
      </c>
      <c r="AD30" s="2">
        <f>ROUND((((SUM(SmtRes!BR11:'SmtRes'!BR14))-(SUM(SmtRes!BS11:'SmtRes'!BS14)))+AE30),2)</f>
        <v>70.36</v>
      </c>
      <c r="AE30" s="2">
        <f>ROUND((SUM(SmtRes!BS11:'SmtRes'!BS14)),2)</f>
        <v>73.180000000000007</v>
      </c>
      <c r="AF30" s="2">
        <f>ROUND((SUM(SmtRes!BT11:'SmtRes'!BT14)),2)</f>
        <v>111.18</v>
      </c>
      <c r="AG30" s="2">
        <f t="shared" si="29"/>
        <v>0</v>
      </c>
      <c r="AH30" s="2">
        <f>(SUM(SmtRes!BU11:'SmtRes'!BU14))</f>
        <v>0.25</v>
      </c>
      <c r="AI30" s="2">
        <f>(SUM(SmtRes!BV11:'SmtRes'!BV14))</f>
        <v>0.14000000000000001</v>
      </c>
      <c r="AJ30" s="2">
        <f t="shared" si="30"/>
        <v>0</v>
      </c>
      <c r="AK30" s="2">
        <v>254.72090000000003</v>
      </c>
      <c r="AL30" s="2">
        <v>0</v>
      </c>
      <c r="AM30" s="2">
        <v>70.361200000000011</v>
      </c>
      <c r="AN30" s="2">
        <v>73.182200000000009</v>
      </c>
      <c r="AO30" s="2">
        <v>111.17749999999999</v>
      </c>
      <c r="AP30" s="2">
        <v>0</v>
      </c>
      <c r="AQ30" s="2">
        <v>0.25</v>
      </c>
      <c r="AR30" s="2">
        <v>0.14000000000000001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31</v>
      </c>
      <c r="BK30" s="2"/>
      <c r="BL30" s="2"/>
      <c r="BM30" s="2">
        <v>33001</v>
      </c>
      <c r="BN30" s="2">
        <v>86975146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1"/>
        <v>0</v>
      </c>
      <c r="CQ30" s="2">
        <f>SUMIF(SmtRes!AQ11:'SmtRes'!AQ14,"=1",SmtRes!AA11:'SmtRes'!AA14)</f>
        <v>0</v>
      </c>
      <c r="CR30" s="2">
        <f>SUMIF(SmtRes!AQ11:'SmtRes'!AQ14,"=1",SmtRes!AB11:'SmtRes'!AB14)</f>
        <v>570.89</v>
      </c>
      <c r="CS30" s="2">
        <f>SUMIF(SmtRes!AQ11:'SmtRes'!AQ14,"=1",SmtRes!AC11:'SmtRes'!AC14)</f>
        <v>522.73</v>
      </c>
      <c r="CT30" s="2">
        <f>SUMIF(SmtRes!AQ11:'SmtRes'!AQ14,"=1",SmtRes!AD11:'SmtRes'!AD14)</f>
        <v>444.71</v>
      </c>
      <c r="CU30" s="2">
        <f t="shared" si="32"/>
        <v>0</v>
      </c>
      <c r="CV30" s="2">
        <f>SUMIF(SmtRes!AQ11:'SmtRes'!AQ14,"=1",SmtRes!BU11:'SmtRes'!BU14)</f>
        <v>0.25</v>
      </c>
      <c r="CW30" s="2">
        <f>SUMIF(SmtRes!AQ11:'SmtRes'!AQ14,"=1",SmtRes!BV11:'SmtRes'!BV14)</f>
        <v>0.14000000000000001</v>
      </c>
      <c r="CX30" s="2">
        <f t="shared" si="33"/>
        <v>0</v>
      </c>
      <c r="CY30" s="2">
        <f t="shared" si="34"/>
        <v>0</v>
      </c>
      <c r="CZ30" s="2">
        <f t="shared" si="35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86975602</v>
      </c>
      <c r="EF30" s="2">
        <v>2</v>
      </c>
      <c r="EG30" s="2" t="s">
        <v>23</v>
      </c>
      <c r="EH30" s="2">
        <v>27</v>
      </c>
      <c r="EI30" s="2" t="s">
        <v>24</v>
      </c>
      <c r="EJ30" s="2">
        <v>1</v>
      </c>
      <c r="EK30" s="2">
        <v>33001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0.25</v>
      </c>
      <c r="EX30" s="2">
        <v>0.14000000000000001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502154248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6"/>
        <v>0</v>
      </c>
      <c r="GM30" s="2">
        <f t="shared" si="37"/>
        <v>0</v>
      </c>
      <c r="GN30" s="2">
        <f t="shared" si="38"/>
        <v>0</v>
      </c>
      <c r="GO30" s="2">
        <f t="shared" si="39"/>
        <v>0</v>
      </c>
      <c r="GP30" s="2">
        <f t="shared" si="4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1"/>
        <v>0</v>
      </c>
      <c r="GW30" s="2">
        <v>1</v>
      </c>
      <c r="GX30" s="2">
        <f t="shared" si="42"/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26</v>
      </c>
      <c r="HO30" s="2" t="s">
        <v>27</v>
      </c>
      <c r="HP30" s="2" t="s">
        <v>24</v>
      </c>
      <c r="HQ30" s="2" t="s">
        <v>24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28</v>
      </c>
      <c r="F31" t="s">
        <v>29</v>
      </c>
      <c r="G31" t="s">
        <v>30</v>
      </c>
      <c r="H31" t="s">
        <v>21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21"/>
        <v>0</v>
      </c>
      <c r="O31">
        <f t="shared" si="22"/>
        <v>0</v>
      </c>
      <c r="P31">
        <f>SUMIF(SmtRes!AQ15:'SmtRes'!AQ18,"=1",SmtRes!DF15:'SmtRes'!DF18)</f>
        <v>0</v>
      </c>
      <c r="Q31">
        <f>SUMIF(SmtRes!AQ15:'SmtRes'!AQ18,"=1",SmtRes!DG15:'SmtRes'!DG18)</f>
        <v>0</v>
      </c>
      <c r="R31">
        <f>SUMIF(SmtRes!AQ15:'SmtRes'!AQ18,"=1",SmtRes!DH15:'SmtRes'!DH18)</f>
        <v>0</v>
      </c>
      <c r="S31">
        <f>SUMIF(SmtRes!AQ15:'SmtRes'!AQ18,"=1",SmtRes!DI15:'SmtRes'!DI18)</f>
        <v>0</v>
      </c>
      <c r="T31">
        <f t="shared" si="23"/>
        <v>0</v>
      </c>
      <c r="U31">
        <f>SUMIF(SmtRes!AQ15:'SmtRes'!AQ18,"=1",SmtRes!CV15:'SmtRes'!CV18)</f>
        <v>0</v>
      </c>
      <c r="V31">
        <f>SUMIF(SmtRes!AQ15:'SmtRes'!AQ18,"=1",SmtRes!CW15:'SmtRes'!CW18)</f>
        <v>0</v>
      </c>
      <c r="W31">
        <f t="shared" si="24"/>
        <v>0</v>
      </c>
      <c r="X31">
        <f t="shared" si="25"/>
        <v>0</v>
      </c>
      <c r="Y31">
        <f t="shared" si="26"/>
        <v>0</v>
      </c>
      <c r="AA31">
        <v>87915577</v>
      </c>
      <c r="AB31">
        <f t="shared" si="27"/>
        <v>181.54</v>
      </c>
      <c r="AC31">
        <f t="shared" si="28"/>
        <v>0</v>
      </c>
      <c r="AD31">
        <f>ROUND((((SUM(SmtRes!BR15:'SmtRes'!BR18))-(SUM(SmtRes!BS15:'SmtRes'!BS18)))+AE31),2)</f>
        <v>70.36</v>
      </c>
      <c r="AE31">
        <f>ROUND((SUM(SmtRes!BS15:'SmtRes'!BS18)),2)</f>
        <v>73.180000000000007</v>
      </c>
      <c r="AF31">
        <f>ROUND((SUM(SmtRes!BT15:'SmtRes'!BT18)),2)</f>
        <v>111.18</v>
      </c>
      <c r="AG31">
        <f t="shared" si="29"/>
        <v>0</v>
      </c>
      <c r="AH31">
        <f>(SUM(SmtRes!BU15:'SmtRes'!BU18))</f>
        <v>0.25</v>
      </c>
      <c r="AI31">
        <f>(SUM(SmtRes!BV15:'SmtRes'!BV18))</f>
        <v>0.14000000000000001</v>
      </c>
      <c r="AJ31">
        <f t="shared" si="30"/>
        <v>0</v>
      </c>
      <c r="AK31">
        <v>254.72090000000003</v>
      </c>
      <c r="AL31">
        <v>0</v>
      </c>
      <c r="AM31">
        <v>70.361200000000011</v>
      </c>
      <c r="AN31">
        <v>73.182200000000009</v>
      </c>
      <c r="AO31">
        <v>111.17749999999999</v>
      </c>
      <c r="AP31">
        <v>0</v>
      </c>
      <c r="AQ31">
        <v>0.25</v>
      </c>
      <c r="AR31">
        <v>0.14000000000000001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33001</v>
      </c>
      <c r="BN31">
        <v>86975146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31"/>
        <v>0</v>
      </c>
      <c r="CQ31">
        <f>SUMIF(SmtRes!AQ15:'SmtRes'!AQ18,"=1",SmtRes!AA15:'SmtRes'!AA18)</f>
        <v>0</v>
      </c>
      <c r="CR31">
        <f>SUMIF(SmtRes!AQ15:'SmtRes'!AQ18,"=1",SmtRes!AB15:'SmtRes'!AB18)</f>
        <v>570.89</v>
      </c>
      <c r="CS31">
        <f>SUMIF(SmtRes!AQ15:'SmtRes'!AQ18,"=1",SmtRes!AC15:'SmtRes'!AC18)</f>
        <v>522.73</v>
      </c>
      <c r="CT31">
        <f>SUMIF(SmtRes!AQ15:'SmtRes'!AQ18,"=1",SmtRes!AD15:'SmtRes'!AD18)</f>
        <v>444.71</v>
      </c>
      <c r="CU31">
        <f t="shared" si="32"/>
        <v>0</v>
      </c>
      <c r="CV31">
        <f>SUMIF(SmtRes!AQ15:'SmtRes'!AQ18,"=1",SmtRes!BU15:'SmtRes'!BU18)</f>
        <v>0.25</v>
      </c>
      <c r="CW31">
        <f>SUMIF(SmtRes!AQ15:'SmtRes'!AQ18,"=1",SmtRes!BV15:'SmtRes'!BV18)</f>
        <v>0.14000000000000001</v>
      </c>
      <c r="CX31">
        <f t="shared" si="33"/>
        <v>0</v>
      </c>
      <c r="CY31">
        <f t="shared" si="34"/>
        <v>0</v>
      </c>
      <c r="CZ31">
        <f t="shared" si="35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86975602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0.25</v>
      </c>
      <c r="EX31">
        <v>0.14000000000000001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502154248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0</v>
      </c>
      <c r="GN31">
        <f t="shared" si="38"/>
        <v>0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32</v>
      </c>
      <c r="F32" s="2" t="s">
        <v>33</v>
      </c>
      <c r="G32" s="2" t="s">
        <v>34</v>
      </c>
      <c r="H32" s="2" t="s">
        <v>21</v>
      </c>
      <c r="I32" s="2">
        <f>ROUND(ROUND(1,6),7)</f>
        <v>1</v>
      </c>
      <c r="J32" s="2">
        <v>0</v>
      </c>
      <c r="K32" s="2">
        <f>ROUND(ROUND(1,6),7)</f>
        <v>1</v>
      </c>
      <c r="L32" s="2">
        <v>1</v>
      </c>
      <c r="M32" s="2">
        <v>0</v>
      </c>
      <c r="N32" s="2">
        <f t="shared" si="21"/>
        <v>1</v>
      </c>
      <c r="O32" s="2">
        <f t="shared" si="22"/>
        <v>308.39</v>
      </c>
      <c r="P32" s="2">
        <f>SUMIF(SmtRes!AQ19:'SmtRes'!AQ22,"=1",SmtRes!DF19:'SmtRes'!DF22)</f>
        <v>0</v>
      </c>
      <c r="Q32" s="2">
        <f>SUMIF(SmtRes!AQ19:'SmtRes'!AQ22,"=1",SmtRes!DG19:'SmtRes'!DG22)</f>
        <v>91.34</v>
      </c>
      <c r="R32" s="2">
        <f>SUMIF(SmtRes!AQ19:'SmtRes'!AQ22,"=1",SmtRes!DH19:'SmtRes'!DH22)</f>
        <v>83.64</v>
      </c>
      <c r="S32" s="2">
        <f>SUMIF(SmtRes!AQ19:'SmtRes'!AQ22,"=1",SmtRes!DI19:'SmtRes'!DI22)</f>
        <v>133.41</v>
      </c>
      <c r="T32" s="2">
        <f t="shared" si="23"/>
        <v>0</v>
      </c>
      <c r="U32" s="2">
        <f>SUMIF(SmtRes!AQ19:'SmtRes'!AQ22,"=1",SmtRes!CV19:'SmtRes'!CV22)</f>
        <v>0.3</v>
      </c>
      <c r="V32" s="2">
        <f>SUMIF(SmtRes!AQ19:'SmtRes'!AQ22,"=1",SmtRes!CW19:'SmtRes'!CW22)</f>
        <v>0.16</v>
      </c>
      <c r="W32" s="2">
        <f t="shared" si="24"/>
        <v>0</v>
      </c>
      <c r="X32" s="2">
        <f t="shared" si="25"/>
        <v>223.56</v>
      </c>
      <c r="Y32" s="2">
        <f t="shared" si="26"/>
        <v>130.22999999999999</v>
      </c>
      <c r="Z32" s="2"/>
      <c r="AA32" s="2">
        <v>87915632</v>
      </c>
      <c r="AB32" s="2">
        <f t="shared" si="27"/>
        <v>213.83</v>
      </c>
      <c r="AC32" s="2">
        <f t="shared" si="28"/>
        <v>0</v>
      </c>
      <c r="AD32" s="2">
        <f>ROUND((((SUM(SmtRes!BR19:'SmtRes'!BR22))-(SUM(SmtRes!BS19:'SmtRes'!BS22)))+AE32),2)</f>
        <v>80.42</v>
      </c>
      <c r="AE32" s="2">
        <f>ROUND((SUM(SmtRes!BS19:'SmtRes'!BS22)),2)</f>
        <v>83.64</v>
      </c>
      <c r="AF32" s="2">
        <f>ROUND((SUM(SmtRes!BT19:'SmtRes'!BT22)),2)</f>
        <v>133.41</v>
      </c>
      <c r="AG32" s="2">
        <f t="shared" si="29"/>
        <v>0</v>
      </c>
      <c r="AH32" s="2">
        <f>(SUM(SmtRes!BU19:'SmtRes'!BU22))</f>
        <v>0.3</v>
      </c>
      <c r="AI32" s="2">
        <f>(SUM(SmtRes!BV19:'SmtRes'!BV22))</f>
        <v>0.16</v>
      </c>
      <c r="AJ32" s="2">
        <f t="shared" si="30"/>
        <v>0</v>
      </c>
      <c r="AK32" s="2">
        <v>297.46260000000001</v>
      </c>
      <c r="AL32" s="2">
        <v>0</v>
      </c>
      <c r="AM32" s="2">
        <v>80.412800000000004</v>
      </c>
      <c r="AN32" s="2">
        <v>83.636800000000008</v>
      </c>
      <c r="AO32" s="2">
        <v>133.41299999999998</v>
      </c>
      <c r="AP32" s="2">
        <v>0</v>
      </c>
      <c r="AQ32" s="2">
        <v>0.3</v>
      </c>
      <c r="AR32" s="2">
        <v>0.16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33001</v>
      </c>
      <c r="BN32" s="2">
        <v>86975146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1"/>
        <v>308.39</v>
      </c>
      <c r="CQ32" s="2">
        <f>SUMIF(SmtRes!AQ19:'SmtRes'!AQ22,"=1",SmtRes!AA19:'SmtRes'!AA22)</f>
        <v>0</v>
      </c>
      <c r="CR32" s="2">
        <f>SUMIF(SmtRes!AQ19:'SmtRes'!AQ22,"=1",SmtRes!AB19:'SmtRes'!AB22)</f>
        <v>570.89</v>
      </c>
      <c r="CS32" s="2">
        <f>SUMIF(SmtRes!AQ19:'SmtRes'!AQ22,"=1",SmtRes!AC19:'SmtRes'!AC22)</f>
        <v>522.73</v>
      </c>
      <c r="CT32" s="2">
        <f>SUMIF(SmtRes!AQ19:'SmtRes'!AQ22,"=1",SmtRes!AD19:'SmtRes'!AD22)</f>
        <v>444.71</v>
      </c>
      <c r="CU32" s="2">
        <f t="shared" si="32"/>
        <v>0</v>
      </c>
      <c r="CV32" s="2">
        <f>SUMIF(SmtRes!AQ19:'SmtRes'!AQ22,"=1",SmtRes!BU19:'SmtRes'!BU22)</f>
        <v>0.3</v>
      </c>
      <c r="CW32" s="2">
        <f>SUMIF(SmtRes!AQ19:'SmtRes'!AQ22,"=1",SmtRes!BV19:'SmtRes'!BV22)</f>
        <v>0.16</v>
      </c>
      <c r="CX32" s="2">
        <f t="shared" si="33"/>
        <v>0</v>
      </c>
      <c r="CY32" s="2">
        <f t="shared" si="34"/>
        <v>223.56150000000002</v>
      </c>
      <c r="CZ32" s="2">
        <f t="shared" si="35"/>
        <v>130.22999999999999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86975602</v>
      </c>
      <c r="EF32" s="2">
        <v>2</v>
      </c>
      <c r="EG32" s="2" t="s">
        <v>23</v>
      </c>
      <c r="EH32" s="2">
        <v>27</v>
      </c>
      <c r="EI32" s="2" t="s">
        <v>24</v>
      </c>
      <c r="EJ32" s="2">
        <v>1</v>
      </c>
      <c r="EK32" s="2">
        <v>33001</v>
      </c>
      <c r="EL32" s="2" t="s">
        <v>24</v>
      </c>
      <c r="EM32" s="2" t="s">
        <v>25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0.3</v>
      </c>
      <c r="EX32" s="2">
        <v>0.16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-1222388637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6"/>
        <v>0</v>
      </c>
      <c r="GM32" s="2">
        <f t="shared" si="37"/>
        <v>662.18</v>
      </c>
      <c r="GN32" s="2">
        <f t="shared" si="38"/>
        <v>662.18</v>
      </c>
      <c r="GO32" s="2">
        <f t="shared" si="39"/>
        <v>0</v>
      </c>
      <c r="GP32" s="2">
        <f t="shared" si="4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1"/>
        <v>0</v>
      </c>
      <c r="GW32" s="2">
        <v>1</v>
      </c>
      <c r="GX32" s="2">
        <f t="shared" si="42"/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26</v>
      </c>
      <c r="HO32" s="2" t="s">
        <v>27</v>
      </c>
      <c r="HP32" s="2" t="s">
        <v>24</v>
      </c>
      <c r="HQ32" s="2" t="s">
        <v>24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32</v>
      </c>
      <c r="F33" t="s">
        <v>33</v>
      </c>
      <c r="G33" t="s">
        <v>34</v>
      </c>
      <c r="H33" t="s">
        <v>21</v>
      </c>
      <c r="I33">
        <f>ROUND(ROUND(1,6),7)</f>
        <v>1</v>
      </c>
      <c r="J33">
        <v>0</v>
      </c>
      <c r="K33">
        <f>ROUND(ROUND(1,6),7)</f>
        <v>1</v>
      </c>
      <c r="L33">
        <v>1</v>
      </c>
      <c r="M33">
        <v>0</v>
      </c>
      <c r="N33">
        <f t="shared" si="21"/>
        <v>1</v>
      </c>
      <c r="O33">
        <f t="shared" si="22"/>
        <v>308.39</v>
      </c>
      <c r="P33">
        <f>SUMIF(SmtRes!AQ23:'SmtRes'!AQ26,"=1",SmtRes!DF23:'SmtRes'!DF26)</f>
        <v>0</v>
      </c>
      <c r="Q33">
        <f>SUMIF(SmtRes!AQ23:'SmtRes'!AQ26,"=1",SmtRes!DG23:'SmtRes'!DG26)</f>
        <v>91.34</v>
      </c>
      <c r="R33">
        <f>SUMIF(SmtRes!AQ23:'SmtRes'!AQ26,"=1",SmtRes!DH23:'SmtRes'!DH26)</f>
        <v>83.64</v>
      </c>
      <c r="S33">
        <f>SUMIF(SmtRes!AQ23:'SmtRes'!AQ26,"=1",SmtRes!DI23:'SmtRes'!DI26)</f>
        <v>133.41</v>
      </c>
      <c r="T33">
        <f t="shared" si="23"/>
        <v>0</v>
      </c>
      <c r="U33">
        <f>SUMIF(SmtRes!AQ23:'SmtRes'!AQ26,"=1",SmtRes!CV23:'SmtRes'!CV26)</f>
        <v>0.3</v>
      </c>
      <c r="V33">
        <f>SUMIF(SmtRes!AQ23:'SmtRes'!AQ26,"=1",SmtRes!CW23:'SmtRes'!CW26)</f>
        <v>0.16</v>
      </c>
      <c r="W33">
        <f t="shared" si="24"/>
        <v>0</v>
      </c>
      <c r="X33">
        <f t="shared" si="25"/>
        <v>223.56</v>
      </c>
      <c r="Y33">
        <f t="shared" si="26"/>
        <v>130.22999999999999</v>
      </c>
      <c r="AA33">
        <v>87915577</v>
      </c>
      <c r="AB33">
        <f t="shared" si="27"/>
        <v>213.83</v>
      </c>
      <c r="AC33">
        <f t="shared" si="28"/>
        <v>0</v>
      </c>
      <c r="AD33">
        <f>ROUND((((SUM(SmtRes!BR23:'SmtRes'!BR26))-(SUM(SmtRes!BS23:'SmtRes'!BS26)))+AE33),2)</f>
        <v>80.42</v>
      </c>
      <c r="AE33">
        <f>ROUND((SUM(SmtRes!BS23:'SmtRes'!BS26)),2)</f>
        <v>83.64</v>
      </c>
      <c r="AF33">
        <f>ROUND((SUM(SmtRes!BT23:'SmtRes'!BT26)),2)</f>
        <v>133.41</v>
      </c>
      <c r="AG33">
        <f t="shared" si="29"/>
        <v>0</v>
      </c>
      <c r="AH33">
        <f>(SUM(SmtRes!BU23:'SmtRes'!BU26))</f>
        <v>0.3</v>
      </c>
      <c r="AI33">
        <f>(SUM(SmtRes!BV23:'SmtRes'!BV26))</f>
        <v>0.16</v>
      </c>
      <c r="AJ33">
        <f t="shared" si="30"/>
        <v>0</v>
      </c>
      <c r="AK33">
        <v>297.46260000000001</v>
      </c>
      <c r="AL33">
        <v>0</v>
      </c>
      <c r="AM33">
        <v>80.412800000000004</v>
      </c>
      <c r="AN33">
        <v>83.636800000000008</v>
      </c>
      <c r="AO33">
        <v>133.41299999999998</v>
      </c>
      <c r="AP33">
        <v>0</v>
      </c>
      <c r="AQ33">
        <v>0.3</v>
      </c>
      <c r="AR33">
        <v>0.16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33001</v>
      </c>
      <c r="BN33">
        <v>86975146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31"/>
        <v>308.39</v>
      </c>
      <c r="CQ33">
        <f>SUMIF(SmtRes!AQ23:'SmtRes'!AQ26,"=1",SmtRes!AA23:'SmtRes'!AA26)</f>
        <v>0</v>
      </c>
      <c r="CR33">
        <f>SUMIF(SmtRes!AQ23:'SmtRes'!AQ26,"=1",SmtRes!AB23:'SmtRes'!AB26)</f>
        <v>570.89</v>
      </c>
      <c r="CS33">
        <f>SUMIF(SmtRes!AQ23:'SmtRes'!AQ26,"=1",SmtRes!AC23:'SmtRes'!AC26)</f>
        <v>522.73</v>
      </c>
      <c r="CT33">
        <f>SUMIF(SmtRes!AQ23:'SmtRes'!AQ26,"=1",SmtRes!AD23:'SmtRes'!AD26)</f>
        <v>444.71</v>
      </c>
      <c r="CU33">
        <f t="shared" si="32"/>
        <v>0</v>
      </c>
      <c r="CV33">
        <f>SUMIF(SmtRes!AQ23:'SmtRes'!AQ26,"=1",SmtRes!BU23:'SmtRes'!BU26)</f>
        <v>0.3</v>
      </c>
      <c r="CW33">
        <f>SUMIF(SmtRes!AQ23:'SmtRes'!AQ26,"=1",SmtRes!BV23:'SmtRes'!BV26)</f>
        <v>0.16</v>
      </c>
      <c r="CX33">
        <f t="shared" si="33"/>
        <v>0</v>
      </c>
      <c r="CY33">
        <f t="shared" si="34"/>
        <v>223.56150000000002</v>
      </c>
      <c r="CZ33">
        <f t="shared" si="35"/>
        <v>130.22999999999999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86975602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0.3</v>
      </c>
      <c r="EX33">
        <v>0.16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-1222388637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662.18</v>
      </c>
      <c r="GN33">
        <f t="shared" si="38"/>
        <v>662.18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</row>
    <row r="34" spans="1:255" x14ac:dyDescent="0.25">
      <c r="A34" s="2">
        <v>17</v>
      </c>
      <c r="B34" s="2">
        <v>1</v>
      </c>
      <c r="C34" s="2">
        <f>ROW(SmtRes!A44)</f>
        <v>44</v>
      </c>
      <c r="D34" s="2">
        <f>ROW(EtalonRes!A44)</f>
        <v>44</v>
      </c>
      <c r="E34" s="2" t="s">
        <v>36</v>
      </c>
      <c r="F34" s="2" t="s">
        <v>37</v>
      </c>
      <c r="G34" s="2" t="s">
        <v>38</v>
      </c>
      <c r="H34" s="2" t="s">
        <v>21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>SUMIF(SmtRes!AQ27:'SmtRes'!AQ44,"=1",SmtRes!DF27:'SmtRes'!DF44)</f>
        <v>0</v>
      </c>
      <c r="Q34" s="2">
        <f>SUMIF(SmtRes!AQ27:'SmtRes'!AQ44,"=1",SmtRes!DG27:'SmtRes'!DG44)</f>
        <v>0</v>
      </c>
      <c r="R34" s="2">
        <f>SUMIF(SmtRes!AQ27:'SmtRes'!AQ44,"=1",SmtRes!DH27:'SmtRes'!DH44)</f>
        <v>0</v>
      </c>
      <c r="S34" s="2">
        <f>SUMIF(SmtRes!AQ27:'SmtRes'!AQ44,"=1",SmtRes!DI27:'SmtRes'!DI44)</f>
        <v>0</v>
      </c>
      <c r="T34" s="2">
        <f t="shared" si="23"/>
        <v>0</v>
      </c>
      <c r="U34" s="2">
        <f>SUMIF(SmtRes!AQ27:'SmtRes'!AQ44,"=1",SmtRes!CV27:'SmtRes'!CV44)</f>
        <v>0</v>
      </c>
      <c r="V34" s="2">
        <f>SUMIF(SmtRes!AQ27:'SmtRes'!AQ44,"=1",SmtRes!CW27:'SmtRes'!CW44)</f>
        <v>0</v>
      </c>
      <c r="W34" s="2">
        <f t="shared" si="24"/>
        <v>0</v>
      </c>
      <c r="X34" s="2">
        <f t="shared" si="25"/>
        <v>0</v>
      </c>
      <c r="Y34" s="2">
        <f t="shared" si="26"/>
        <v>0</v>
      </c>
      <c r="Z34" s="2"/>
      <c r="AA34" s="2">
        <v>87915632</v>
      </c>
      <c r="AB34" s="2">
        <f t="shared" si="27"/>
        <v>3124.53</v>
      </c>
      <c r="AC34" s="2">
        <f>ROUND((SUM(SmtRes!BQ27:'SmtRes'!BQ44)),2)</f>
        <v>121.12</v>
      </c>
      <c r="AD34" s="2">
        <f>ROUND((((SUM(SmtRes!BR27:'SmtRes'!BR44))-(SUM(SmtRes!BS27:'SmtRes'!BS44)))+AE34),2)</f>
        <v>1529.19</v>
      </c>
      <c r="AE34" s="2">
        <f>ROUND((SUM(SmtRes!BS27:'SmtRes'!BS44)),2)</f>
        <v>507.83</v>
      </c>
      <c r="AF34" s="2">
        <f>ROUND((SUM(SmtRes!BT27:'SmtRes'!BT44)),2)</f>
        <v>1474.22</v>
      </c>
      <c r="AG34" s="2">
        <f t="shared" si="29"/>
        <v>0</v>
      </c>
      <c r="AH34" s="2">
        <f>(SUM(SmtRes!BU27:'SmtRes'!BU44))</f>
        <v>3.06</v>
      </c>
      <c r="AI34" s="2">
        <f>(SUM(SmtRes!BV27:'SmtRes'!BV44))</f>
        <v>0.87000000000000011</v>
      </c>
      <c r="AJ34" s="2">
        <f t="shared" si="30"/>
        <v>0</v>
      </c>
      <c r="AK34" s="2">
        <v>3632.3539540000002</v>
      </c>
      <c r="AL34" s="2">
        <v>121.11915400000001</v>
      </c>
      <c r="AM34" s="2">
        <v>1529.1899000000001</v>
      </c>
      <c r="AN34" s="2">
        <v>507.82870000000003</v>
      </c>
      <c r="AO34" s="2">
        <v>1474.2162000000001</v>
      </c>
      <c r="AP34" s="2">
        <v>0</v>
      </c>
      <c r="AQ34" s="2">
        <v>3.06</v>
      </c>
      <c r="AR34" s="2">
        <v>0.87000000000000011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33001</v>
      </c>
      <c r="BN34" s="2">
        <v>86975146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4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31"/>
        <v>0</v>
      </c>
      <c r="CQ34" s="2">
        <f>SUMIF(SmtRes!AQ27:'SmtRes'!AQ44,"=1",SmtRes!AA27:'SmtRes'!AA44)</f>
        <v>193323.55000000002</v>
      </c>
      <c r="CR34" s="2">
        <f>SUMIF(SmtRes!AQ27:'SmtRes'!AQ44,"=1",SmtRes!AB27:'SmtRes'!AB44)</f>
        <v>3058.41</v>
      </c>
      <c r="CS34" s="2">
        <f>SUMIF(SmtRes!AQ27:'SmtRes'!AQ44,"=1",SmtRes!AC27:'SmtRes'!AC44)</f>
        <v>1123.48</v>
      </c>
      <c r="CT34" s="2">
        <f>SUMIF(SmtRes!AQ27:'SmtRes'!AQ44,"=1",SmtRes!AD27:'SmtRes'!AD44)</f>
        <v>481.77</v>
      </c>
      <c r="CU34" s="2">
        <f t="shared" si="32"/>
        <v>0</v>
      </c>
      <c r="CV34" s="2">
        <f>SUMIF(SmtRes!AQ27:'SmtRes'!AQ44,"=1",SmtRes!BU27:'SmtRes'!BU44)</f>
        <v>3.06</v>
      </c>
      <c r="CW34" s="2">
        <f>SUMIF(SmtRes!AQ27:'SmtRes'!AQ44,"=1",SmtRes!BV27:'SmtRes'!BV44)</f>
        <v>0.87000000000000011</v>
      </c>
      <c r="CX34" s="2">
        <f t="shared" si="33"/>
        <v>0</v>
      </c>
      <c r="CY34" s="2">
        <f t="shared" si="34"/>
        <v>0</v>
      </c>
      <c r="CZ34" s="2">
        <f t="shared" si="35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21</v>
      </c>
      <c r="DW34" s="2" t="s">
        <v>21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86975602</v>
      </c>
      <c r="EF34" s="2">
        <v>2</v>
      </c>
      <c r="EG34" s="2" t="s">
        <v>23</v>
      </c>
      <c r="EH34" s="2">
        <v>27</v>
      </c>
      <c r="EI34" s="2" t="s">
        <v>24</v>
      </c>
      <c r="EJ34" s="2">
        <v>1</v>
      </c>
      <c r="EK34" s="2">
        <v>33001</v>
      </c>
      <c r="EL34" s="2" t="s">
        <v>24</v>
      </c>
      <c r="EM34" s="2" t="s">
        <v>25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3.06</v>
      </c>
      <c r="EX34" s="2">
        <v>0.87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1711541283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6"/>
        <v>0</v>
      </c>
      <c r="GM34" s="2">
        <f t="shared" si="37"/>
        <v>0</v>
      </c>
      <c r="GN34" s="2">
        <f t="shared" si="38"/>
        <v>0</v>
      </c>
      <c r="GO34" s="2">
        <f t="shared" si="39"/>
        <v>0</v>
      </c>
      <c r="GP34" s="2">
        <f t="shared" si="4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1"/>
        <v>0</v>
      </c>
      <c r="GW34" s="2">
        <v>1</v>
      </c>
      <c r="GX34" s="2">
        <f t="shared" si="42"/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26</v>
      </c>
      <c r="HO34" s="2" t="s">
        <v>27</v>
      </c>
      <c r="HP34" s="2" t="s">
        <v>24</v>
      </c>
      <c r="HQ34" s="2" t="s">
        <v>24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17</v>
      </c>
      <c r="B35">
        <v>1</v>
      </c>
      <c r="C35">
        <f>ROW(SmtRes!A62)</f>
        <v>62</v>
      </c>
      <c r="D35">
        <f>ROW(EtalonRes!A62)</f>
        <v>62</v>
      </c>
      <c r="E35" t="s">
        <v>36</v>
      </c>
      <c r="F35" t="s">
        <v>37</v>
      </c>
      <c r="G35" t="s">
        <v>38</v>
      </c>
      <c r="H35" t="s">
        <v>21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>SUMIF(SmtRes!AQ45:'SmtRes'!AQ62,"=1",SmtRes!DF45:'SmtRes'!DF62)</f>
        <v>0</v>
      </c>
      <c r="Q35">
        <f>SUMIF(SmtRes!AQ45:'SmtRes'!AQ62,"=1",SmtRes!DG45:'SmtRes'!DG62)</f>
        <v>0</v>
      </c>
      <c r="R35">
        <f>SUMIF(SmtRes!AQ45:'SmtRes'!AQ62,"=1",SmtRes!DH45:'SmtRes'!DH62)</f>
        <v>0</v>
      </c>
      <c r="S35">
        <f>SUMIF(SmtRes!AQ45:'SmtRes'!AQ62,"=1",SmtRes!DI45:'SmtRes'!DI62)</f>
        <v>0</v>
      </c>
      <c r="T35">
        <f t="shared" si="23"/>
        <v>0</v>
      </c>
      <c r="U35">
        <f>SUMIF(SmtRes!AQ45:'SmtRes'!AQ62,"=1",SmtRes!CV45:'SmtRes'!CV62)</f>
        <v>0</v>
      </c>
      <c r="V35">
        <f>SUMIF(SmtRes!AQ45:'SmtRes'!AQ62,"=1",SmtRes!CW45:'SmtRes'!CW62)</f>
        <v>0</v>
      </c>
      <c r="W35">
        <f t="shared" si="24"/>
        <v>0</v>
      </c>
      <c r="X35">
        <f t="shared" si="25"/>
        <v>0</v>
      </c>
      <c r="Y35">
        <f t="shared" si="26"/>
        <v>0</v>
      </c>
      <c r="AA35">
        <v>87915577</v>
      </c>
      <c r="AB35">
        <f t="shared" si="27"/>
        <v>3124.53</v>
      </c>
      <c r="AC35">
        <f>ROUND((SUM(SmtRes!BQ45:'SmtRes'!BQ62)),2)</f>
        <v>121.12</v>
      </c>
      <c r="AD35">
        <f>ROUND((((SUM(SmtRes!BR45:'SmtRes'!BR62))-(SUM(SmtRes!BS45:'SmtRes'!BS62)))+AE35),2)</f>
        <v>1529.19</v>
      </c>
      <c r="AE35">
        <f>ROUND((SUM(SmtRes!BS45:'SmtRes'!BS62)),2)</f>
        <v>507.83</v>
      </c>
      <c r="AF35">
        <f>ROUND((SUM(SmtRes!BT45:'SmtRes'!BT62)),2)</f>
        <v>1474.22</v>
      </c>
      <c r="AG35">
        <f t="shared" si="29"/>
        <v>0</v>
      </c>
      <c r="AH35">
        <f>(SUM(SmtRes!BU45:'SmtRes'!BU62))</f>
        <v>3.06</v>
      </c>
      <c r="AI35">
        <f>(SUM(SmtRes!BV45:'SmtRes'!BV62))</f>
        <v>0.87000000000000011</v>
      </c>
      <c r="AJ35">
        <f t="shared" si="30"/>
        <v>0</v>
      </c>
      <c r="AK35">
        <v>3632.3539540000002</v>
      </c>
      <c r="AL35">
        <v>121.11915400000001</v>
      </c>
      <c r="AM35">
        <v>1529.1899000000001</v>
      </c>
      <c r="AN35">
        <v>507.82870000000003</v>
      </c>
      <c r="AO35">
        <v>1474.2162000000001</v>
      </c>
      <c r="AP35">
        <v>0</v>
      </c>
      <c r="AQ35">
        <v>3.06</v>
      </c>
      <c r="AR35">
        <v>0.87000000000000011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33001</v>
      </c>
      <c r="BN35">
        <v>86975146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31"/>
        <v>0</v>
      </c>
      <c r="CQ35">
        <f>SUMIF(SmtRes!AQ45:'SmtRes'!AQ62,"=1",SmtRes!AA45:'SmtRes'!AA62)</f>
        <v>193323.55000000002</v>
      </c>
      <c r="CR35">
        <f>SUMIF(SmtRes!AQ45:'SmtRes'!AQ62,"=1",SmtRes!AB45:'SmtRes'!AB62)</f>
        <v>3058.41</v>
      </c>
      <c r="CS35">
        <f>SUMIF(SmtRes!AQ45:'SmtRes'!AQ62,"=1",SmtRes!AC45:'SmtRes'!AC62)</f>
        <v>1123.48</v>
      </c>
      <c r="CT35">
        <f>SUMIF(SmtRes!AQ45:'SmtRes'!AQ62,"=1",SmtRes!AD45:'SmtRes'!AD62)</f>
        <v>481.77</v>
      </c>
      <c r="CU35">
        <f t="shared" si="32"/>
        <v>0</v>
      </c>
      <c r="CV35">
        <f>SUMIF(SmtRes!AQ45:'SmtRes'!AQ62,"=1",SmtRes!BU45:'SmtRes'!BU62)</f>
        <v>3.06</v>
      </c>
      <c r="CW35">
        <f>SUMIF(SmtRes!AQ45:'SmtRes'!AQ62,"=1",SmtRes!BV45:'SmtRes'!BV62)</f>
        <v>0.87000000000000011</v>
      </c>
      <c r="CX35">
        <f t="shared" si="33"/>
        <v>0</v>
      </c>
      <c r="CY35">
        <f t="shared" si="34"/>
        <v>0</v>
      </c>
      <c r="CZ35">
        <f t="shared" si="3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86975602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3.06</v>
      </c>
      <c r="EX35">
        <v>0.87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1711541283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0</v>
      </c>
      <c r="GN35">
        <f t="shared" si="38"/>
        <v>0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55" x14ac:dyDescent="0.25">
      <c r="A36" s="2">
        <v>18</v>
      </c>
      <c r="B36" s="2">
        <v>1</v>
      </c>
      <c r="C36" s="2">
        <v>33</v>
      </c>
      <c r="D36" s="2"/>
      <c r="E36" s="2" t="s">
        <v>40</v>
      </c>
      <c r="F36" s="2" t="s">
        <v>41</v>
      </c>
      <c r="G36" s="2" t="s">
        <v>42</v>
      </c>
      <c r="H36" s="2" t="s">
        <v>43</v>
      </c>
      <c r="I36" s="2">
        <f>I34*J36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ref="P36:P51" si="44">ROUND(CQ36*I36,2)</f>
        <v>0</v>
      </c>
      <c r="Q36" s="2">
        <f t="shared" ref="Q36:Q51" si="45">ROUND(CR36*I36,2)</f>
        <v>0</v>
      </c>
      <c r="R36" s="2">
        <f t="shared" ref="R36:R51" si="46">ROUND(CS36*I36,2)</f>
        <v>0</v>
      </c>
      <c r="S36" s="2">
        <f t="shared" ref="S36:S51" si="47">ROUND(CT36*I36,2)</f>
        <v>0</v>
      </c>
      <c r="T36" s="2">
        <f t="shared" si="23"/>
        <v>0</v>
      </c>
      <c r="U36" s="2">
        <f t="shared" ref="U36:U51" si="48">ROUND(CV36*I36,7)</f>
        <v>0</v>
      </c>
      <c r="V36" s="2">
        <f t="shared" ref="V36:V51" si="49">ROUND(CW36*I36,7)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87915632</v>
      </c>
      <c r="AB36" s="2">
        <f t="shared" si="27"/>
        <v>174.93</v>
      </c>
      <c r="AC36" s="2">
        <f t="shared" ref="AC36:AC51" si="50">ROUND((ES36),2)</f>
        <v>174.93</v>
      </c>
      <c r="AD36" s="2">
        <f t="shared" ref="AD36:AD51" si="51">ROUND((((ET36)-(EU36))+AE36),2)</f>
        <v>0</v>
      </c>
      <c r="AE36" s="2">
        <f t="shared" ref="AE36:AE51" si="52">ROUND((EU36),2)</f>
        <v>0</v>
      </c>
      <c r="AF36" s="2">
        <f t="shared" ref="AF36:AF51" si="53">ROUND((EV36),2)</f>
        <v>0</v>
      </c>
      <c r="AG36" s="2">
        <f t="shared" si="29"/>
        <v>0</v>
      </c>
      <c r="AH36" s="2">
        <f t="shared" ref="AH36:AH51" si="54">(EW36)</f>
        <v>0</v>
      </c>
      <c r="AI36" s="2">
        <f t="shared" ref="AI36:AI51" si="55">(EX36)</f>
        <v>0</v>
      </c>
      <c r="AJ36" s="2">
        <f t="shared" si="30"/>
        <v>0</v>
      </c>
      <c r="AK36" s="2">
        <v>174.93</v>
      </c>
      <c r="AL36" s="2">
        <v>174.93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1.1299999999999999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44</v>
      </c>
      <c r="BK36" s="2"/>
      <c r="BL36" s="2"/>
      <c r="BM36" s="2">
        <v>33001</v>
      </c>
      <c r="BN36" s="2">
        <v>86975146</v>
      </c>
      <c r="BO36" s="2" t="s">
        <v>41</v>
      </c>
      <c r="BP36" s="2">
        <v>1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4</v>
      </c>
      <c r="CI36" s="2">
        <v>1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31"/>
        <v>0</v>
      </c>
      <c r="CQ36" s="2">
        <f t="shared" ref="CQ36:CQ51" si="56">ROUND(AL36*BC36,2)</f>
        <v>197.67</v>
      </c>
      <c r="CR36" s="2">
        <f t="shared" ref="CR36:CR51" si="57">ROUND(AM36*BB36,2)</f>
        <v>0</v>
      </c>
      <c r="CS36" s="2">
        <f t="shared" ref="CS36:CS51" si="58">ROUND(AN36*BS36,2)</f>
        <v>0</v>
      </c>
      <c r="CT36" s="2">
        <f t="shared" ref="CT36:CT51" si="59">ROUND(AO36*BA36,2)</f>
        <v>0</v>
      </c>
      <c r="CU36" s="2">
        <f t="shared" si="32"/>
        <v>0</v>
      </c>
      <c r="CV36" s="2">
        <f t="shared" ref="CV36:CV51" si="60">AH36</f>
        <v>0</v>
      </c>
      <c r="CW36" s="2">
        <f t="shared" ref="CW36:CW51" si="61">AI36</f>
        <v>0</v>
      </c>
      <c r="CX36" s="2">
        <f t="shared" si="33"/>
        <v>0</v>
      </c>
      <c r="CY36" s="2">
        <f t="shared" si="34"/>
        <v>0</v>
      </c>
      <c r="CZ36" s="2">
        <f t="shared" si="35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43</v>
      </c>
      <c r="DW36" s="2" t="s">
        <v>43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86975602</v>
      </c>
      <c r="EF36" s="2">
        <v>2</v>
      </c>
      <c r="EG36" s="2" t="s">
        <v>23</v>
      </c>
      <c r="EH36" s="2">
        <v>27</v>
      </c>
      <c r="EI36" s="2" t="s">
        <v>24</v>
      </c>
      <c r="EJ36" s="2">
        <v>1</v>
      </c>
      <c r="EK36" s="2">
        <v>33001</v>
      </c>
      <c r="EL36" s="2" t="s">
        <v>24</v>
      </c>
      <c r="EM36" s="2" t="s">
        <v>25</v>
      </c>
      <c r="EN36" s="2"/>
      <c r="EO36" s="2" t="s">
        <v>3</v>
      </c>
      <c r="EP36" s="2"/>
      <c r="EQ36" s="2">
        <v>0</v>
      </c>
      <c r="ER36" s="2">
        <v>174.93</v>
      </c>
      <c r="ES36" s="2">
        <v>174.93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813299601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36"/>
        <v>0</v>
      </c>
      <c r="GM36" s="2">
        <f t="shared" si="37"/>
        <v>0</v>
      </c>
      <c r="GN36" s="2">
        <f t="shared" si="38"/>
        <v>0</v>
      </c>
      <c r="GO36" s="2">
        <f t="shared" si="39"/>
        <v>0</v>
      </c>
      <c r="GP36" s="2">
        <f t="shared" si="4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1"/>
        <v>0</v>
      </c>
      <c r="GW36" s="2">
        <v>1</v>
      </c>
      <c r="GX36" s="2">
        <f t="shared" si="42"/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26</v>
      </c>
      <c r="HO36" s="2" t="s">
        <v>27</v>
      </c>
      <c r="HP36" s="2" t="s">
        <v>24</v>
      </c>
      <c r="HQ36" s="2" t="s">
        <v>24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18</v>
      </c>
      <c r="B37">
        <v>1</v>
      </c>
      <c r="C37">
        <v>51</v>
      </c>
      <c r="E37" t="s">
        <v>40</v>
      </c>
      <c r="F37" t="s">
        <v>41</v>
      </c>
      <c r="G37" t="s">
        <v>42</v>
      </c>
      <c r="H37" t="s">
        <v>43</v>
      </c>
      <c r="I37">
        <f>I35*J37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44"/>
        <v>0</v>
      </c>
      <c r="Q37">
        <f t="shared" si="45"/>
        <v>0</v>
      </c>
      <c r="R37">
        <f t="shared" si="46"/>
        <v>0</v>
      </c>
      <c r="S37">
        <f t="shared" si="47"/>
        <v>0</v>
      </c>
      <c r="T37">
        <f t="shared" si="23"/>
        <v>0</v>
      </c>
      <c r="U37">
        <f t="shared" si="48"/>
        <v>0</v>
      </c>
      <c r="V37">
        <f t="shared" si="49"/>
        <v>0</v>
      </c>
      <c r="W37">
        <f t="shared" si="24"/>
        <v>0</v>
      </c>
      <c r="X37">
        <f t="shared" si="25"/>
        <v>0</v>
      </c>
      <c r="Y37">
        <f t="shared" si="26"/>
        <v>0</v>
      </c>
      <c r="AA37">
        <v>87915577</v>
      </c>
      <c r="AB37">
        <f t="shared" si="27"/>
        <v>174.93</v>
      </c>
      <c r="AC37">
        <f t="shared" si="50"/>
        <v>174.93</v>
      </c>
      <c r="AD37">
        <f t="shared" si="51"/>
        <v>0</v>
      </c>
      <c r="AE37">
        <f t="shared" si="52"/>
        <v>0</v>
      </c>
      <c r="AF37">
        <f t="shared" si="53"/>
        <v>0</v>
      </c>
      <c r="AG37">
        <f t="shared" si="29"/>
        <v>0</v>
      </c>
      <c r="AH37">
        <f t="shared" si="54"/>
        <v>0</v>
      </c>
      <c r="AI37">
        <f t="shared" si="55"/>
        <v>0</v>
      </c>
      <c r="AJ37">
        <f t="shared" si="30"/>
        <v>0</v>
      </c>
      <c r="AK37">
        <v>174.93</v>
      </c>
      <c r="AL37">
        <v>174.93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1.1299999999999999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44</v>
      </c>
      <c r="BM37">
        <v>33001</v>
      </c>
      <c r="BN37">
        <v>86975146</v>
      </c>
      <c r="BO37" t="s">
        <v>41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4</v>
      </c>
      <c r="CI37">
        <v>1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31"/>
        <v>0</v>
      </c>
      <c r="CQ37">
        <f t="shared" si="56"/>
        <v>197.67</v>
      </c>
      <c r="CR37">
        <f t="shared" si="57"/>
        <v>0</v>
      </c>
      <c r="CS37">
        <f t="shared" si="58"/>
        <v>0</v>
      </c>
      <c r="CT37">
        <f t="shared" si="59"/>
        <v>0</v>
      </c>
      <c r="CU37">
        <f t="shared" si="32"/>
        <v>0</v>
      </c>
      <c r="CV37">
        <f t="shared" si="60"/>
        <v>0</v>
      </c>
      <c r="CW37">
        <f t="shared" si="61"/>
        <v>0</v>
      </c>
      <c r="CX37">
        <f t="shared" si="33"/>
        <v>0</v>
      </c>
      <c r="CY37">
        <f t="shared" si="34"/>
        <v>0</v>
      </c>
      <c r="CZ37">
        <f t="shared" si="3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43</v>
      </c>
      <c r="DW37" t="s">
        <v>43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86975602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</v>
      </c>
      <c r="EQ37">
        <v>0</v>
      </c>
      <c r="ER37">
        <v>174.93</v>
      </c>
      <c r="ES37">
        <v>174.93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813299601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6"/>
        <v>0</v>
      </c>
      <c r="GM37">
        <f t="shared" si="37"/>
        <v>0</v>
      </c>
      <c r="GN37">
        <f t="shared" si="38"/>
        <v>0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55" x14ac:dyDescent="0.25">
      <c r="A38" s="2">
        <v>18</v>
      </c>
      <c r="B38" s="2">
        <v>1</v>
      </c>
      <c r="C38" s="2">
        <v>35</v>
      </c>
      <c r="D38" s="2"/>
      <c r="E38" s="2" t="s">
        <v>45</v>
      </c>
      <c r="F38" s="2" t="s">
        <v>46</v>
      </c>
      <c r="G38" s="2" t="s">
        <v>47</v>
      </c>
      <c r="H38" s="2" t="s">
        <v>21</v>
      </c>
      <c r="I38" s="2">
        <f>I34*J38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44"/>
        <v>0</v>
      </c>
      <c r="Q38" s="2">
        <f t="shared" si="45"/>
        <v>0</v>
      </c>
      <c r="R38" s="2">
        <f t="shared" si="46"/>
        <v>0</v>
      </c>
      <c r="S38" s="2">
        <f t="shared" si="47"/>
        <v>0</v>
      </c>
      <c r="T38" s="2">
        <f t="shared" si="23"/>
        <v>0</v>
      </c>
      <c r="U38" s="2">
        <f t="shared" si="48"/>
        <v>0</v>
      </c>
      <c r="V38" s="2">
        <f t="shared" si="49"/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87915632</v>
      </c>
      <c r="AB38" s="2">
        <f t="shared" si="27"/>
        <v>0</v>
      </c>
      <c r="AC38" s="2">
        <f t="shared" si="50"/>
        <v>0</v>
      </c>
      <c r="AD38" s="2">
        <f t="shared" si="51"/>
        <v>0</v>
      </c>
      <c r="AE38" s="2">
        <f t="shared" si="52"/>
        <v>0</v>
      </c>
      <c r="AF38" s="2">
        <f t="shared" si="53"/>
        <v>0</v>
      </c>
      <c r="AG38" s="2">
        <f t="shared" si="29"/>
        <v>0</v>
      </c>
      <c r="AH38" s="2">
        <f t="shared" si="54"/>
        <v>0</v>
      </c>
      <c r="AI38" s="2">
        <f t="shared" si="55"/>
        <v>0</v>
      </c>
      <c r="AJ38" s="2">
        <f t="shared" si="30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33001</v>
      </c>
      <c r="BN38" s="2">
        <v>86975146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4</v>
      </c>
      <c r="CI38" s="2">
        <v>2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31"/>
        <v>0</v>
      </c>
      <c r="CQ38" s="2">
        <f t="shared" si="56"/>
        <v>0</v>
      </c>
      <c r="CR38" s="2">
        <f t="shared" si="57"/>
        <v>0</v>
      </c>
      <c r="CS38" s="2">
        <f t="shared" si="58"/>
        <v>0</v>
      </c>
      <c r="CT38" s="2">
        <f t="shared" si="59"/>
        <v>0</v>
      </c>
      <c r="CU38" s="2">
        <f t="shared" si="32"/>
        <v>0</v>
      </c>
      <c r="CV38" s="2">
        <f t="shared" si="60"/>
        <v>0</v>
      </c>
      <c r="CW38" s="2">
        <f t="shared" si="61"/>
        <v>0</v>
      </c>
      <c r="CX38" s="2">
        <f t="shared" si="33"/>
        <v>0</v>
      </c>
      <c r="CY38" s="2">
        <f t="shared" si="34"/>
        <v>0</v>
      </c>
      <c r="CZ38" s="2">
        <f t="shared" si="35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21</v>
      </c>
      <c r="DW38" s="2" t="s">
        <v>21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86975602</v>
      </c>
      <c r="EF38" s="2">
        <v>2</v>
      </c>
      <c r="EG38" s="2" t="s">
        <v>23</v>
      </c>
      <c r="EH38" s="2">
        <v>27</v>
      </c>
      <c r="EI38" s="2" t="s">
        <v>24</v>
      </c>
      <c r="EJ38" s="2">
        <v>1</v>
      </c>
      <c r="EK38" s="2">
        <v>33001</v>
      </c>
      <c r="EL38" s="2" t="s">
        <v>24</v>
      </c>
      <c r="EM38" s="2" t="s">
        <v>25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457934895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6"/>
        <v>0</v>
      </c>
      <c r="GM38" s="2">
        <f t="shared" si="37"/>
        <v>0</v>
      </c>
      <c r="GN38" s="2">
        <f t="shared" si="38"/>
        <v>0</v>
      </c>
      <c r="GO38" s="2">
        <f t="shared" si="39"/>
        <v>0</v>
      </c>
      <c r="GP38" s="2">
        <f t="shared" si="4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1"/>
        <v>0</v>
      </c>
      <c r="GW38" s="2">
        <v>1</v>
      </c>
      <c r="GX38" s="2">
        <f t="shared" si="42"/>
        <v>0</v>
      </c>
      <c r="GY38" s="2"/>
      <c r="GZ38" s="2"/>
      <c r="HA38" s="2">
        <v>0</v>
      </c>
      <c r="HB38" s="2">
        <v>0</v>
      </c>
      <c r="HC38" s="2">
        <f t="shared" si="4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26</v>
      </c>
      <c r="HO38" s="2" t="s">
        <v>27</v>
      </c>
      <c r="HP38" s="2" t="s">
        <v>24</v>
      </c>
      <c r="HQ38" s="2" t="s">
        <v>24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18</v>
      </c>
      <c r="B39">
        <v>1</v>
      </c>
      <c r="C39">
        <v>53</v>
      </c>
      <c r="E39" t="s">
        <v>45</v>
      </c>
      <c r="F39" t="s">
        <v>46</v>
      </c>
      <c r="G39" t="s">
        <v>47</v>
      </c>
      <c r="H39" t="s">
        <v>21</v>
      </c>
      <c r="I39">
        <f>I35*J39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44"/>
        <v>0</v>
      </c>
      <c r="Q39">
        <f t="shared" si="45"/>
        <v>0</v>
      </c>
      <c r="R39">
        <f t="shared" si="46"/>
        <v>0</v>
      </c>
      <c r="S39">
        <f t="shared" si="47"/>
        <v>0</v>
      </c>
      <c r="T39">
        <f t="shared" si="23"/>
        <v>0</v>
      </c>
      <c r="U39">
        <f t="shared" si="48"/>
        <v>0</v>
      </c>
      <c r="V39">
        <f t="shared" si="49"/>
        <v>0</v>
      </c>
      <c r="W39">
        <f t="shared" si="24"/>
        <v>0</v>
      </c>
      <c r="X39">
        <f t="shared" si="25"/>
        <v>0</v>
      </c>
      <c r="Y39">
        <f t="shared" si="26"/>
        <v>0</v>
      </c>
      <c r="AA39">
        <v>87915577</v>
      </c>
      <c r="AB39">
        <f t="shared" si="27"/>
        <v>0</v>
      </c>
      <c r="AC39">
        <f t="shared" si="50"/>
        <v>0</v>
      </c>
      <c r="AD39">
        <f t="shared" si="51"/>
        <v>0</v>
      </c>
      <c r="AE39">
        <f t="shared" si="52"/>
        <v>0</v>
      </c>
      <c r="AF39">
        <f t="shared" si="53"/>
        <v>0</v>
      </c>
      <c r="AG39">
        <f t="shared" si="29"/>
        <v>0</v>
      </c>
      <c r="AH39">
        <f t="shared" si="54"/>
        <v>0</v>
      </c>
      <c r="AI39">
        <f t="shared" si="55"/>
        <v>0</v>
      </c>
      <c r="AJ39">
        <f t="shared" si="3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86975146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4</v>
      </c>
      <c r="CI39">
        <v>2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31"/>
        <v>0</v>
      </c>
      <c r="CQ39">
        <f t="shared" si="56"/>
        <v>0</v>
      </c>
      <c r="CR39">
        <f t="shared" si="57"/>
        <v>0</v>
      </c>
      <c r="CS39">
        <f t="shared" si="58"/>
        <v>0</v>
      </c>
      <c r="CT39">
        <f t="shared" si="59"/>
        <v>0</v>
      </c>
      <c r="CU39">
        <f t="shared" si="32"/>
        <v>0</v>
      </c>
      <c r="CV39">
        <f t="shared" si="60"/>
        <v>0</v>
      </c>
      <c r="CW39">
        <f t="shared" si="61"/>
        <v>0</v>
      </c>
      <c r="CX39">
        <f t="shared" si="33"/>
        <v>0</v>
      </c>
      <c r="CY39">
        <f t="shared" si="34"/>
        <v>0</v>
      </c>
      <c r="CZ39">
        <f t="shared" si="3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86975602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457934895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0</v>
      </c>
      <c r="GN39">
        <f t="shared" si="38"/>
        <v>0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55" x14ac:dyDescent="0.25">
      <c r="A40" s="2">
        <v>18</v>
      </c>
      <c r="B40" s="2">
        <v>1</v>
      </c>
      <c r="C40" s="2">
        <v>36</v>
      </c>
      <c r="D40" s="2"/>
      <c r="E40" s="2" t="s">
        <v>48</v>
      </c>
      <c r="F40" s="2" t="s">
        <v>49</v>
      </c>
      <c r="G40" s="2" t="s">
        <v>50</v>
      </c>
      <c r="H40" s="2" t="s">
        <v>51</v>
      </c>
      <c r="I40" s="2">
        <f>I34*J40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44"/>
        <v>0</v>
      </c>
      <c r="Q40" s="2">
        <f t="shared" si="45"/>
        <v>0</v>
      </c>
      <c r="R40" s="2">
        <f t="shared" si="46"/>
        <v>0</v>
      </c>
      <c r="S40" s="2">
        <f t="shared" si="47"/>
        <v>0</v>
      </c>
      <c r="T40" s="2">
        <f t="shared" si="23"/>
        <v>0</v>
      </c>
      <c r="U40" s="2">
        <f t="shared" si="48"/>
        <v>0</v>
      </c>
      <c r="V40" s="2">
        <f t="shared" si="49"/>
        <v>0</v>
      </c>
      <c r="W40" s="2">
        <f t="shared" si="24"/>
        <v>0</v>
      </c>
      <c r="X40" s="2">
        <f t="shared" si="25"/>
        <v>0</v>
      </c>
      <c r="Y40" s="2">
        <f t="shared" si="26"/>
        <v>0</v>
      </c>
      <c r="Z40" s="2"/>
      <c r="AA40" s="2">
        <v>87915632</v>
      </c>
      <c r="AB40" s="2">
        <f t="shared" si="27"/>
        <v>0</v>
      </c>
      <c r="AC40" s="2">
        <f t="shared" si="50"/>
        <v>0</v>
      </c>
      <c r="AD40" s="2">
        <f t="shared" si="51"/>
        <v>0</v>
      </c>
      <c r="AE40" s="2">
        <f t="shared" si="52"/>
        <v>0</v>
      </c>
      <c r="AF40" s="2">
        <f t="shared" si="53"/>
        <v>0</v>
      </c>
      <c r="AG40" s="2">
        <f t="shared" si="29"/>
        <v>0</v>
      </c>
      <c r="AH40" s="2">
        <f t="shared" si="54"/>
        <v>0</v>
      </c>
      <c r="AI40" s="2">
        <f t="shared" si="55"/>
        <v>0</v>
      </c>
      <c r="AJ40" s="2">
        <f t="shared" si="3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33001</v>
      </c>
      <c r="BN40" s="2">
        <v>86975146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3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31"/>
        <v>0</v>
      </c>
      <c r="CQ40" s="2">
        <f t="shared" si="56"/>
        <v>0</v>
      </c>
      <c r="CR40" s="2">
        <f t="shared" si="57"/>
        <v>0</v>
      </c>
      <c r="CS40" s="2">
        <f t="shared" si="58"/>
        <v>0</v>
      </c>
      <c r="CT40" s="2">
        <f t="shared" si="59"/>
        <v>0</v>
      </c>
      <c r="CU40" s="2">
        <f t="shared" si="32"/>
        <v>0</v>
      </c>
      <c r="CV40" s="2">
        <f t="shared" si="60"/>
        <v>0</v>
      </c>
      <c r="CW40" s="2">
        <f t="shared" si="61"/>
        <v>0</v>
      </c>
      <c r="CX40" s="2">
        <f t="shared" si="33"/>
        <v>0</v>
      </c>
      <c r="CY40" s="2">
        <f t="shared" si="34"/>
        <v>0</v>
      </c>
      <c r="CZ40" s="2">
        <f t="shared" si="35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51</v>
      </c>
      <c r="DW40" s="2" t="s">
        <v>51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86975602</v>
      </c>
      <c r="EF40" s="2">
        <v>2</v>
      </c>
      <c r="EG40" s="2" t="s">
        <v>23</v>
      </c>
      <c r="EH40" s="2">
        <v>27</v>
      </c>
      <c r="EI40" s="2" t="s">
        <v>24</v>
      </c>
      <c r="EJ40" s="2">
        <v>1</v>
      </c>
      <c r="EK40" s="2">
        <v>33001</v>
      </c>
      <c r="EL40" s="2" t="s">
        <v>24</v>
      </c>
      <c r="EM40" s="2" t="s">
        <v>25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1602794472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36"/>
        <v>0</v>
      </c>
      <c r="GM40" s="2">
        <f t="shared" si="37"/>
        <v>0</v>
      </c>
      <c r="GN40" s="2">
        <f t="shared" si="38"/>
        <v>0</v>
      </c>
      <c r="GO40" s="2">
        <f t="shared" si="39"/>
        <v>0</v>
      </c>
      <c r="GP40" s="2">
        <f t="shared" si="4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1"/>
        <v>0</v>
      </c>
      <c r="GW40" s="2">
        <v>1</v>
      </c>
      <c r="GX40" s="2">
        <f t="shared" si="42"/>
        <v>0</v>
      </c>
      <c r="GY40" s="2"/>
      <c r="GZ40" s="2"/>
      <c r="HA40" s="2">
        <v>0</v>
      </c>
      <c r="HB40" s="2">
        <v>0</v>
      </c>
      <c r="HC40" s="2">
        <f t="shared" si="4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26</v>
      </c>
      <c r="HO40" s="2" t="s">
        <v>27</v>
      </c>
      <c r="HP40" s="2" t="s">
        <v>24</v>
      </c>
      <c r="HQ40" s="2" t="s">
        <v>24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18</v>
      </c>
      <c r="B41">
        <v>1</v>
      </c>
      <c r="C41">
        <v>54</v>
      </c>
      <c r="E41" t="s">
        <v>48</v>
      </c>
      <c r="F41" t="s">
        <v>49</v>
      </c>
      <c r="G41" t="s">
        <v>50</v>
      </c>
      <c r="H41" t="s">
        <v>51</v>
      </c>
      <c r="I41">
        <f>I35*J41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44"/>
        <v>0</v>
      </c>
      <c r="Q41">
        <f t="shared" si="45"/>
        <v>0</v>
      </c>
      <c r="R41">
        <f t="shared" si="46"/>
        <v>0</v>
      </c>
      <c r="S41">
        <f t="shared" si="47"/>
        <v>0</v>
      </c>
      <c r="T41">
        <f t="shared" si="23"/>
        <v>0</v>
      </c>
      <c r="U41">
        <f t="shared" si="48"/>
        <v>0</v>
      </c>
      <c r="V41">
        <f t="shared" si="49"/>
        <v>0</v>
      </c>
      <c r="W41">
        <f t="shared" si="24"/>
        <v>0</v>
      </c>
      <c r="X41">
        <f t="shared" si="25"/>
        <v>0</v>
      </c>
      <c r="Y41">
        <f t="shared" si="26"/>
        <v>0</v>
      </c>
      <c r="AA41">
        <v>87915577</v>
      </c>
      <c r="AB41">
        <f t="shared" si="27"/>
        <v>0</v>
      </c>
      <c r="AC41">
        <f t="shared" si="50"/>
        <v>0</v>
      </c>
      <c r="AD41">
        <f t="shared" si="51"/>
        <v>0</v>
      </c>
      <c r="AE41">
        <f t="shared" si="52"/>
        <v>0</v>
      </c>
      <c r="AF41">
        <f t="shared" si="53"/>
        <v>0</v>
      </c>
      <c r="AG41">
        <f t="shared" si="29"/>
        <v>0</v>
      </c>
      <c r="AH41">
        <f t="shared" si="54"/>
        <v>0</v>
      </c>
      <c r="AI41">
        <f t="shared" si="55"/>
        <v>0</v>
      </c>
      <c r="AJ41">
        <f t="shared" si="3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86975146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31"/>
        <v>0</v>
      </c>
      <c r="CQ41">
        <f t="shared" si="56"/>
        <v>0</v>
      </c>
      <c r="CR41">
        <f t="shared" si="57"/>
        <v>0</v>
      </c>
      <c r="CS41">
        <f t="shared" si="58"/>
        <v>0</v>
      </c>
      <c r="CT41">
        <f t="shared" si="59"/>
        <v>0</v>
      </c>
      <c r="CU41">
        <f t="shared" si="32"/>
        <v>0</v>
      </c>
      <c r="CV41">
        <f t="shared" si="60"/>
        <v>0</v>
      </c>
      <c r="CW41">
        <f t="shared" si="61"/>
        <v>0</v>
      </c>
      <c r="CX41">
        <f t="shared" si="33"/>
        <v>0</v>
      </c>
      <c r="CY41">
        <f t="shared" si="34"/>
        <v>0</v>
      </c>
      <c r="CZ41">
        <f t="shared" si="3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51</v>
      </c>
      <c r="DW41" t="s">
        <v>51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86975602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1602794472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0</v>
      </c>
      <c r="GN41">
        <f t="shared" si="38"/>
        <v>0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55" x14ac:dyDescent="0.25">
      <c r="A42" s="2">
        <v>18</v>
      </c>
      <c r="B42" s="2">
        <v>1</v>
      </c>
      <c r="C42" s="2">
        <v>37</v>
      </c>
      <c r="D42" s="2"/>
      <c r="E42" s="2" t="s">
        <v>52</v>
      </c>
      <c r="F42" s="2" t="s">
        <v>53</v>
      </c>
      <c r="G42" s="2" t="s">
        <v>54</v>
      </c>
      <c r="H42" s="2" t="s">
        <v>43</v>
      </c>
      <c r="I42" s="2">
        <f>I34*J42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44"/>
        <v>0</v>
      </c>
      <c r="Q42" s="2">
        <f t="shared" si="45"/>
        <v>0</v>
      </c>
      <c r="R42" s="2">
        <f t="shared" si="46"/>
        <v>0</v>
      </c>
      <c r="S42" s="2">
        <f t="shared" si="47"/>
        <v>0</v>
      </c>
      <c r="T42" s="2">
        <f t="shared" si="23"/>
        <v>0</v>
      </c>
      <c r="U42" s="2">
        <f t="shared" si="48"/>
        <v>0</v>
      </c>
      <c r="V42" s="2">
        <f t="shared" si="49"/>
        <v>0</v>
      </c>
      <c r="W42" s="2">
        <f t="shared" si="24"/>
        <v>0</v>
      </c>
      <c r="X42" s="2">
        <f t="shared" si="25"/>
        <v>0</v>
      </c>
      <c r="Y42" s="2">
        <f t="shared" si="26"/>
        <v>0</v>
      </c>
      <c r="Z42" s="2"/>
      <c r="AA42" s="2">
        <v>87915632</v>
      </c>
      <c r="AB42" s="2">
        <f t="shared" si="27"/>
        <v>0</v>
      </c>
      <c r="AC42" s="2">
        <f t="shared" si="50"/>
        <v>0</v>
      </c>
      <c r="AD42" s="2">
        <f t="shared" si="51"/>
        <v>0</v>
      </c>
      <c r="AE42" s="2">
        <f t="shared" si="52"/>
        <v>0</v>
      </c>
      <c r="AF42" s="2">
        <f t="shared" si="53"/>
        <v>0</v>
      </c>
      <c r="AG42" s="2">
        <f t="shared" si="29"/>
        <v>0</v>
      </c>
      <c r="AH42" s="2">
        <f t="shared" si="54"/>
        <v>0</v>
      </c>
      <c r="AI42" s="2">
        <f t="shared" si="55"/>
        <v>0</v>
      </c>
      <c r="AJ42" s="2">
        <f t="shared" si="3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33001</v>
      </c>
      <c r="BN42" s="2">
        <v>86975146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4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31"/>
        <v>0</v>
      </c>
      <c r="CQ42" s="2">
        <f t="shared" si="56"/>
        <v>0</v>
      </c>
      <c r="CR42" s="2">
        <f t="shared" si="57"/>
        <v>0</v>
      </c>
      <c r="CS42" s="2">
        <f t="shared" si="58"/>
        <v>0</v>
      </c>
      <c r="CT42" s="2">
        <f t="shared" si="59"/>
        <v>0</v>
      </c>
      <c r="CU42" s="2">
        <f t="shared" si="32"/>
        <v>0</v>
      </c>
      <c r="CV42" s="2">
        <f t="shared" si="60"/>
        <v>0</v>
      </c>
      <c r="CW42" s="2">
        <f t="shared" si="61"/>
        <v>0</v>
      </c>
      <c r="CX42" s="2">
        <f t="shared" si="33"/>
        <v>0</v>
      </c>
      <c r="CY42" s="2">
        <f t="shared" si="34"/>
        <v>0</v>
      </c>
      <c r="CZ42" s="2">
        <f t="shared" si="35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43</v>
      </c>
      <c r="DW42" s="2" t="s">
        <v>43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86975602</v>
      </c>
      <c r="EF42" s="2">
        <v>2</v>
      </c>
      <c r="EG42" s="2" t="s">
        <v>23</v>
      </c>
      <c r="EH42" s="2">
        <v>27</v>
      </c>
      <c r="EI42" s="2" t="s">
        <v>24</v>
      </c>
      <c r="EJ42" s="2">
        <v>1</v>
      </c>
      <c r="EK42" s="2">
        <v>33001</v>
      </c>
      <c r="EL42" s="2" t="s">
        <v>24</v>
      </c>
      <c r="EM42" s="2" t="s">
        <v>25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-1111733769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6"/>
        <v>0</v>
      </c>
      <c r="GM42" s="2">
        <f t="shared" si="37"/>
        <v>0</v>
      </c>
      <c r="GN42" s="2">
        <f t="shared" si="38"/>
        <v>0</v>
      </c>
      <c r="GO42" s="2">
        <f t="shared" si="39"/>
        <v>0</v>
      </c>
      <c r="GP42" s="2">
        <f t="shared" si="4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1"/>
        <v>0</v>
      </c>
      <c r="GW42" s="2">
        <v>1</v>
      </c>
      <c r="GX42" s="2">
        <f t="shared" si="42"/>
        <v>0</v>
      </c>
      <c r="GY42" s="2"/>
      <c r="GZ42" s="2"/>
      <c r="HA42" s="2">
        <v>0</v>
      </c>
      <c r="HB42" s="2">
        <v>0</v>
      </c>
      <c r="HC42" s="2">
        <f t="shared" si="4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26</v>
      </c>
      <c r="HO42" s="2" t="s">
        <v>27</v>
      </c>
      <c r="HP42" s="2" t="s">
        <v>24</v>
      </c>
      <c r="HQ42" s="2" t="s">
        <v>24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C43">
        <v>55</v>
      </c>
      <c r="E43" t="s">
        <v>52</v>
      </c>
      <c r="F43" t="s">
        <v>53</v>
      </c>
      <c r="G43" t="s">
        <v>54</v>
      </c>
      <c r="H43" t="s">
        <v>43</v>
      </c>
      <c r="I43">
        <f>I35*J43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44"/>
        <v>0</v>
      </c>
      <c r="Q43">
        <f t="shared" si="45"/>
        <v>0</v>
      </c>
      <c r="R43">
        <f t="shared" si="46"/>
        <v>0</v>
      </c>
      <c r="S43">
        <f t="shared" si="47"/>
        <v>0</v>
      </c>
      <c r="T43">
        <f t="shared" si="23"/>
        <v>0</v>
      </c>
      <c r="U43">
        <f t="shared" si="48"/>
        <v>0</v>
      </c>
      <c r="V43">
        <f t="shared" si="49"/>
        <v>0</v>
      </c>
      <c r="W43">
        <f t="shared" si="24"/>
        <v>0</v>
      </c>
      <c r="X43">
        <f t="shared" si="25"/>
        <v>0</v>
      </c>
      <c r="Y43">
        <f t="shared" si="26"/>
        <v>0</v>
      </c>
      <c r="AA43">
        <v>87915577</v>
      </c>
      <c r="AB43">
        <f t="shared" si="27"/>
        <v>0</v>
      </c>
      <c r="AC43">
        <f t="shared" si="50"/>
        <v>0</v>
      </c>
      <c r="AD43">
        <f t="shared" si="51"/>
        <v>0</v>
      </c>
      <c r="AE43">
        <f t="shared" si="52"/>
        <v>0</v>
      </c>
      <c r="AF43">
        <f t="shared" si="53"/>
        <v>0</v>
      </c>
      <c r="AG43">
        <f t="shared" si="29"/>
        <v>0</v>
      </c>
      <c r="AH43">
        <f t="shared" si="54"/>
        <v>0</v>
      </c>
      <c r="AI43">
        <f t="shared" si="55"/>
        <v>0</v>
      </c>
      <c r="AJ43">
        <f t="shared" si="3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86975146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4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31"/>
        <v>0</v>
      </c>
      <c r="CQ43">
        <f t="shared" si="56"/>
        <v>0</v>
      </c>
      <c r="CR43">
        <f t="shared" si="57"/>
        <v>0</v>
      </c>
      <c r="CS43">
        <f t="shared" si="58"/>
        <v>0</v>
      </c>
      <c r="CT43">
        <f t="shared" si="59"/>
        <v>0</v>
      </c>
      <c r="CU43">
        <f t="shared" si="32"/>
        <v>0</v>
      </c>
      <c r="CV43">
        <f t="shared" si="60"/>
        <v>0</v>
      </c>
      <c r="CW43">
        <f t="shared" si="61"/>
        <v>0</v>
      </c>
      <c r="CX43">
        <f t="shared" si="33"/>
        <v>0</v>
      </c>
      <c r="CY43">
        <f t="shared" si="34"/>
        <v>0</v>
      </c>
      <c r="CZ43">
        <f t="shared" si="35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43</v>
      </c>
      <c r="DW43" t="s">
        <v>43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86975602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0</v>
      </c>
      <c r="GN43">
        <f t="shared" si="38"/>
        <v>0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55" x14ac:dyDescent="0.25">
      <c r="A44" s="2">
        <v>18</v>
      </c>
      <c r="B44" s="2">
        <v>1</v>
      </c>
      <c r="C44" s="2">
        <v>38</v>
      </c>
      <c r="D44" s="2"/>
      <c r="E44" s="2" t="s">
        <v>55</v>
      </c>
      <c r="F44" s="2" t="s">
        <v>56</v>
      </c>
      <c r="G44" s="2" t="s">
        <v>57</v>
      </c>
      <c r="H44" s="2" t="s">
        <v>51</v>
      </c>
      <c r="I44" s="2">
        <f>I34*J44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44"/>
        <v>0</v>
      </c>
      <c r="Q44" s="2">
        <f t="shared" si="45"/>
        <v>0</v>
      </c>
      <c r="R44" s="2">
        <f t="shared" si="46"/>
        <v>0</v>
      </c>
      <c r="S44" s="2">
        <f t="shared" si="47"/>
        <v>0</v>
      </c>
      <c r="T44" s="2">
        <f t="shared" si="23"/>
        <v>0</v>
      </c>
      <c r="U44" s="2">
        <f t="shared" si="48"/>
        <v>0</v>
      </c>
      <c r="V44" s="2">
        <f t="shared" si="49"/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87915632</v>
      </c>
      <c r="AB44" s="2">
        <f t="shared" si="27"/>
        <v>0</v>
      </c>
      <c r="AC44" s="2">
        <f t="shared" si="50"/>
        <v>0</v>
      </c>
      <c r="AD44" s="2">
        <f t="shared" si="51"/>
        <v>0</v>
      </c>
      <c r="AE44" s="2">
        <f t="shared" si="52"/>
        <v>0</v>
      </c>
      <c r="AF44" s="2">
        <f t="shared" si="53"/>
        <v>0</v>
      </c>
      <c r="AG44" s="2">
        <f t="shared" si="29"/>
        <v>0</v>
      </c>
      <c r="AH44" s="2">
        <f t="shared" si="54"/>
        <v>0</v>
      </c>
      <c r="AI44" s="2">
        <f t="shared" si="55"/>
        <v>0</v>
      </c>
      <c r="AJ44" s="2">
        <f t="shared" si="3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33001</v>
      </c>
      <c r="BN44" s="2">
        <v>86975146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4</v>
      </c>
      <c r="CI44" s="2">
        <v>5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31"/>
        <v>0</v>
      </c>
      <c r="CQ44" s="2">
        <f t="shared" si="56"/>
        <v>0</v>
      </c>
      <c r="CR44" s="2">
        <f t="shared" si="57"/>
        <v>0</v>
      </c>
      <c r="CS44" s="2">
        <f t="shared" si="58"/>
        <v>0</v>
      </c>
      <c r="CT44" s="2">
        <f t="shared" si="59"/>
        <v>0</v>
      </c>
      <c r="CU44" s="2">
        <f t="shared" si="32"/>
        <v>0</v>
      </c>
      <c r="CV44" s="2">
        <f t="shared" si="60"/>
        <v>0</v>
      </c>
      <c r="CW44" s="2">
        <f t="shared" si="61"/>
        <v>0</v>
      </c>
      <c r="CX44" s="2">
        <f t="shared" si="33"/>
        <v>0</v>
      </c>
      <c r="CY44" s="2">
        <f t="shared" si="34"/>
        <v>0</v>
      </c>
      <c r="CZ44" s="2">
        <f t="shared" si="35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51</v>
      </c>
      <c r="DW44" s="2" t="s">
        <v>51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86975602</v>
      </c>
      <c r="EF44" s="2">
        <v>2</v>
      </c>
      <c r="EG44" s="2" t="s">
        <v>23</v>
      </c>
      <c r="EH44" s="2">
        <v>27</v>
      </c>
      <c r="EI44" s="2" t="s">
        <v>24</v>
      </c>
      <c r="EJ44" s="2">
        <v>1</v>
      </c>
      <c r="EK44" s="2">
        <v>33001</v>
      </c>
      <c r="EL44" s="2" t="s">
        <v>24</v>
      </c>
      <c r="EM44" s="2" t="s">
        <v>25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1613753229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6"/>
        <v>0</v>
      </c>
      <c r="GM44" s="2">
        <f t="shared" si="37"/>
        <v>0</v>
      </c>
      <c r="GN44" s="2">
        <f t="shared" si="38"/>
        <v>0</v>
      </c>
      <c r="GO44" s="2">
        <f t="shared" si="39"/>
        <v>0</v>
      </c>
      <c r="GP44" s="2">
        <f t="shared" si="4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1"/>
        <v>0</v>
      </c>
      <c r="GW44" s="2">
        <v>1</v>
      </c>
      <c r="GX44" s="2">
        <f t="shared" si="42"/>
        <v>0</v>
      </c>
      <c r="GY44" s="2"/>
      <c r="GZ44" s="2"/>
      <c r="HA44" s="2">
        <v>0</v>
      </c>
      <c r="HB44" s="2">
        <v>0</v>
      </c>
      <c r="HC44" s="2">
        <f t="shared" si="4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26</v>
      </c>
      <c r="HO44" s="2" t="s">
        <v>27</v>
      </c>
      <c r="HP44" s="2" t="s">
        <v>24</v>
      </c>
      <c r="HQ44" s="2" t="s">
        <v>24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56</v>
      </c>
      <c r="E45" t="s">
        <v>55</v>
      </c>
      <c r="F45" t="s">
        <v>56</v>
      </c>
      <c r="G45" t="s">
        <v>57</v>
      </c>
      <c r="H45" t="s">
        <v>51</v>
      </c>
      <c r="I45">
        <f>I35*J45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44"/>
        <v>0</v>
      </c>
      <c r="Q45">
        <f t="shared" si="45"/>
        <v>0</v>
      </c>
      <c r="R45">
        <f t="shared" si="46"/>
        <v>0</v>
      </c>
      <c r="S45">
        <f t="shared" si="47"/>
        <v>0</v>
      </c>
      <c r="T45">
        <f t="shared" si="23"/>
        <v>0</v>
      </c>
      <c r="U45">
        <f t="shared" si="48"/>
        <v>0</v>
      </c>
      <c r="V45">
        <f t="shared" si="49"/>
        <v>0</v>
      </c>
      <c r="W45">
        <f t="shared" si="24"/>
        <v>0</v>
      </c>
      <c r="X45">
        <f t="shared" si="25"/>
        <v>0</v>
      </c>
      <c r="Y45">
        <f t="shared" si="26"/>
        <v>0</v>
      </c>
      <c r="AA45">
        <v>87915577</v>
      </c>
      <c r="AB45">
        <f t="shared" si="27"/>
        <v>0</v>
      </c>
      <c r="AC45">
        <f t="shared" si="50"/>
        <v>0</v>
      </c>
      <c r="AD45">
        <f t="shared" si="51"/>
        <v>0</v>
      </c>
      <c r="AE45">
        <f t="shared" si="52"/>
        <v>0</v>
      </c>
      <c r="AF45">
        <f t="shared" si="53"/>
        <v>0</v>
      </c>
      <c r="AG45">
        <f t="shared" si="29"/>
        <v>0</v>
      </c>
      <c r="AH45">
        <f t="shared" si="54"/>
        <v>0</v>
      </c>
      <c r="AI45">
        <f t="shared" si="55"/>
        <v>0</v>
      </c>
      <c r="AJ45">
        <f t="shared" si="3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86975146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4</v>
      </c>
      <c r="CI45">
        <v>5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31"/>
        <v>0</v>
      </c>
      <c r="CQ45">
        <f t="shared" si="56"/>
        <v>0</v>
      </c>
      <c r="CR45">
        <f t="shared" si="57"/>
        <v>0</v>
      </c>
      <c r="CS45">
        <f t="shared" si="58"/>
        <v>0</v>
      </c>
      <c r="CT45">
        <f t="shared" si="59"/>
        <v>0</v>
      </c>
      <c r="CU45">
        <f t="shared" si="32"/>
        <v>0</v>
      </c>
      <c r="CV45">
        <f t="shared" si="60"/>
        <v>0</v>
      </c>
      <c r="CW45">
        <f t="shared" si="61"/>
        <v>0</v>
      </c>
      <c r="CX45">
        <f t="shared" si="33"/>
        <v>0</v>
      </c>
      <c r="CY45">
        <f t="shared" si="34"/>
        <v>0</v>
      </c>
      <c r="CZ45">
        <f t="shared" si="35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51</v>
      </c>
      <c r="DW45" t="s">
        <v>51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86975602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1613753229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0</v>
      </c>
      <c r="GN45">
        <f t="shared" si="38"/>
        <v>0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55" x14ac:dyDescent="0.25">
      <c r="A46" s="2">
        <v>18</v>
      </c>
      <c r="B46" s="2">
        <v>1</v>
      </c>
      <c r="C46" s="2">
        <v>42</v>
      </c>
      <c r="D46" s="2"/>
      <c r="E46" s="2" t="s">
        <v>58</v>
      </c>
      <c r="F46" s="2" t="s">
        <v>59</v>
      </c>
      <c r="G46" s="2" t="s">
        <v>60</v>
      </c>
      <c r="H46" s="2" t="s">
        <v>21</v>
      </c>
      <c r="I46" s="2">
        <f>I34*J46</f>
        <v>0</v>
      </c>
      <c r="J46" s="2">
        <v>0</v>
      </c>
      <c r="K46" s="2">
        <v>0</v>
      </c>
      <c r="L46" s="2">
        <v>0</v>
      </c>
      <c r="M46" s="2">
        <v>0</v>
      </c>
      <c r="N46" s="2">
        <f t="shared" si="21"/>
        <v>0</v>
      </c>
      <c r="O46" s="2">
        <f t="shared" si="22"/>
        <v>0</v>
      </c>
      <c r="P46" s="2">
        <f t="shared" si="44"/>
        <v>0</v>
      </c>
      <c r="Q46" s="2">
        <f t="shared" si="45"/>
        <v>0</v>
      </c>
      <c r="R46" s="2">
        <f t="shared" si="46"/>
        <v>0</v>
      </c>
      <c r="S46" s="2">
        <f t="shared" si="47"/>
        <v>0</v>
      </c>
      <c r="T46" s="2">
        <f t="shared" si="23"/>
        <v>0</v>
      </c>
      <c r="U46" s="2">
        <f t="shared" si="48"/>
        <v>0</v>
      </c>
      <c r="V46" s="2">
        <f t="shared" si="49"/>
        <v>0</v>
      </c>
      <c r="W46" s="2">
        <f t="shared" si="24"/>
        <v>0</v>
      </c>
      <c r="X46" s="2">
        <f t="shared" si="25"/>
        <v>0</v>
      </c>
      <c r="Y46" s="2">
        <f t="shared" si="26"/>
        <v>0</v>
      </c>
      <c r="Z46" s="2"/>
      <c r="AA46" s="2">
        <v>87915632</v>
      </c>
      <c r="AB46" s="2">
        <f t="shared" si="27"/>
        <v>0</v>
      </c>
      <c r="AC46" s="2">
        <f t="shared" si="50"/>
        <v>0</v>
      </c>
      <c r="AD46" s="2">
        <f t="shared" si="51"/>
        <v>0</v>
      </c>
      <c r="AE46" s="2">
        <f t="shared" si="52"/>
        <v>0</v>
      </c>
      <c r="AF46" s="2">
        <f t="shared" si="53"/>
        <v>0</v>
      </c>
      <c r="AG46" s="2">
        <f t="shared" si="29"/>
        <v>0</v>
      </c>
      <c r="AH46" s="2">
        <f t="shared" si="54"/>
        <v>0</v>
      </c>
      <c r="AI46" s="2">
        <f t="shared" si="55"/>
        <v>0</v>
      </c>
      <c r="AJ46" s="2">
        <f t="shared" si="3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33001</v>
      </c>
      <c r="BN46" s="2">
        <v>86975146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4</v>
      </c>
      <c r="CI46" s="2">
        <v>6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31"/>
        <v>0</v>
      </c>
      <c r="CQ46" s="2">
        <f t="shared" si="56"/>
        <v>0</v>
      </c>
      <c r="CR46" s="2">
        <f t="shared" si="57"/>
        <v>0</v>
      </c>
      <c r="CS46" s="2">
        <f t="shared" si="58"/>
        <v>0</v>
      </c>
      <c r="CT46" s="2">
        <f t="shared" si="59"/>
        <v>0</v>
      </c>
      <c r="CU46" s="2">
        <f t="shared" si="32"/>
        <v>0</v>
      </c>
      <c r="CV46" s="2">
        <f t="shared" si="60"/>
        <v>0</v>
      </c>
      <c r="CW46" s="2">
        <f t="shared" si="61"/>
        <v>0</v>
      </c>
      <c r="CX46" s="2">
        <f t="shared" si="33"/>
        <v>0</v>
      </c>
      <c r="CY46" s="2">
        <f t="shared" si="34"/>
        <v>0</v>
      </c>
      <c r="CZ46" s="2">
        <f t="shared" si="35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21</v>
      </c>
      <c r="DW46" s="2" t="s">
        <v>21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86975602</v>
      </c>
      <c r="EF46" s="2">
        <v>2</v>
      </c>
      <c r="EG46" s="2" t="s">
        <v>23</v>
      </c>
      <c r="EH46" s="2">
        <v>27</v>
      </c>
      <c r="EI46" s="2" t="s">
        <v>24</v>
      </c>
      <c r="EJ46" s="2">
        <v>1</v>
      </c>
      <c r="EK46" s="2">
        <v>33001</v>
      </c>
      <c r="EL46" s="2" t="s">
        <v>24</v>
      </c>
      <c r="EM46" s="2" t="s">
        <v>25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-950997571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36"/>
        <v>0</v>
      </c>
      <c r="GM46" s="2">
        <f t="shared" si="37"/>
        <v>0</v>
      </c>
      <c r="GN46" s="2">
        <f t="shared" si="38"/>
        <v>0</v>
      </c>
      <c r="GO46" s="2">
        <f t="shared" si="39"/>
        <v>0</v>
      </c>
      <c r="GP46" s="2">
        <f t="shared" si="4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1"/>
        <v>0</v>
      </c>
      <c r="GW46" s="2">
        <v>1</v>
      </c>
      <c r="GX46" s="2">
        <f t="shared" si="42"/>
        <v>0</v>
      </c>
      <c r="GY46" s="2"/>
      <c r="GZ46" s="2"/>
      <c r="HA46" s="2">
        <v>0</v>
      </c>
      <c r="HB46" s="2">
        <v>0</v>
      </c>
      <c r="HC46" s="2">
        <f t="shared" si="4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26</v>
      </c>
      <c r="HO46" s="2" t="s">
        <v>27</v>
      </c>
      <c r="HP46" s="2" t="s">
        <v>24</v>
      </c>
      <c r="HQ46" s="2" t="s">
        <v>24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18</v>
      </c>
      <c r="B47">
        <v>1</v>
      </c>
      <c r="C47">
        <v>60</v>
      </c>
      <c r="E47" t="s">
        <v>58</v>
      </c>
      <c r="F47" t="s">
        <v>59</v>
      </c>
      <c r="G47" t="s">
        <v>60</v>
      </c>
      <c r="H47" t="s">
        <v>21</v>
      </c>
      <c r="I47">
        <f>I35*J47</f>
        <v>0</v>
      </c>
      <c r="J47">
        <v>0</v>
      </c>
      <c r="K47">
        <v>0</v>
      </c>
      <c r="L47">
        <v>0</v>
      </c>
      <c r="M47">
        <v>0</v>
      </c>
      <c r="N47">
        <f t="shared" si="21"/>
        <v>0</v>
      </c>
      <c r="O47">
        <f t="shared" si="22"/>
        <v>0</v>
      </c>
      <c r="P47">
        <f t="shared" si="44"/>
        <v>0</v>
      </c>
      <c r="Q47">
        <f t="shared" si="45"/>
        <v>0</v>
      </c>
      <c r="R47">
        <f t="shared" si="46"/>
        <v>0</v>
      </c>
      <c r="S47">
        <f t="shared" si="47"/>
        <v>0</v>
      </c>
      <c r="T47">
        <f t="shared" si="23"/>
        <v>0</v>
      </c>
      <c r="U47">
        <f t="shared" si="48"/>
        <v>0</v>
      </c>
      <c r="V47">
        <f t="shared" si="49"/>
        <v>0</v>
      </c>
      <c r="W47">
        <f t="shared" si="24"/>
        <v>0</v>
      </c>
      <c r="X47">
        <f t="shared" si="25"/>
        <v>0</v>
      </c>
      <c r="Y47">
        <f t="shared" si="26"/>
        <v>0</v>
      </c>
      <c r="AA47">
        <v>87915577</v>
      </c>
      <c r="AB47">
        <f t="shared" si="27"/>
        <v>0</v>
      </c>
      <c r="AC47">
        <f t="shared" si="50"/>
        <v>0</v>
      </c>
      <c r="AD47">
        <f t="shared" si="51"/>
        <v>0</v>
      </c>
      <c r="AE47">
        <f t="shared" si="52"/>
        <v>0</v>
      </c>
      <c r="AF47">
        <f t="shared" si="53"/>
        <v>0</v>
      </c>
      <c r="AG47">
        <f t="shared" si="29"/>
        <v>0</v>
      </c>
      <c r="AH47">
        <f t="shared" si="54"/>
        <v>0</v>
      </c>
      <c r="AI47">
        <f t="shared" si="55"/>
        <v>0</v>
      </c>
      <c r="AJ47">
        <f t="shared" si="3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86975146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4</v>
      </c>
      <c r="CI47">
        <v>6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31"/>
        <v>0</v>
      </c>
      <c r="CQ47">
        <f t="shared" si="56"/>
        <v>0</v>
      </c>
      <c r="CR47">
        <f t="shared" si="57"/>
        <v>0</v>
      </c>
      <c r="CS47">
        <f t="shared" si="58"/>
        <v>0</v>
      </c>
      <c r="CT47">
        <f t="shared" si="59"/>
        <v>0</v>
      </c>
      <c r="CU47">
        <f t="shared" si="32"/>
        <v>0</v>
      </c>
      <c r="CV47">
        <f t="shared" si="60"/>
        <v>0</v>
      </c>
      <c r="CW47">
        <f t="shared" si="61"/>
        <v>0</v>
      </c>
      <c r="CX47">
        <f t="shared" si="33"/>
        <v>0</v>
      </c>
      <c r="CY47">
        <f t="shared" si="34"/>
        <v>0</v>
      </c>
      <c r="CZ47">
        <f t="shared" si="35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86975602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-950997571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0</v>
      </c>
      <c r="GN47">
        <f t="shared" si="38"/>
        <v>0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55" x14ac:dyDescent="0.25">
      <c r="A48" s="2">
        <v>18</v>
      </c>
      <c r="B48" s="2">
        <v>1</v>
      </c>
      <c r="C48" s="2">
        <v>43</v>
      </c>
      <c r="D48" s="2"/>
      <c r="E48" s="2" t="s">
        <v>61</v>
      </c>
      <c r="F48" s="2" t="s">
        <v>62</v>
      </c>
      <c r="G48" s="2" t="s">
        <v>63</v>
      </c>
      <c r="H48" s="2" t="s">
        <v>21</v>
      </c>
      <c r="I48" s="2">
        <f>I34*J48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44"/>
        <v>0</v>
      </c>
      <c r="Q48" s="2">
        <f t="shared" si="45"/>
        <v>0</v>
      </c>
      <c r="R48" s="2">
        <f t="shared" si="46"/>
        <v>0</v>
      </c>
      <c r="S48" s="2">
        <f t="shared" si="47"/>
        <v>0</v>
      </c>
      <c r="T48" s="2">
        <f t="shared" si="23"/>
        <v>0</v>
      </c>
      <c r="U48" s="2">
        <f t="shared" si="48"/>
        <v>0</v>
      </c>
      <c r="V48" s="2">
        <f t="shared" si="49"/>
        <v>0</v>
      </c>
      <c r="W48" s="2">
        <f t="shared" si="24"/>
        <v>0</v>
      </c>
      <c r="X48" s="2">
        <f t="shared" si="25"/>
        <v>0</v>
      </c>
      <c r="Y48" s="2">
        <f t="shared" si="26"/>
        <v>0</v>
      </c>
      <c r="Z48" s="2"/>
      <c r="AA48" s="2">
        <v>87915632</v>
      </c>
      <c r="AB48" s="2">
        <f t="shared" si="27"/>
        <v>0</v>
      </c>
      <c r="AC48" s="2">
        <f t="shared" si="50"/>
        <v>0</v>
      </c>
      <c r="AD48" s="2">
        <f t="shared" si="51"/>
        <v>0</v>
      </c>
      <c r="AE48" s="2">
        <f t="shared" si="52"/>
        <v>0</v>
      </c>
      <c r="AF48" s="2">
        <f t="shared" si="53"/>
        <v>0</v>
      </c>
      <c r="AG48" s="2">
        <f t="shared" si="29"/>
        <v>0</v>
      </c>
      <c r="AH48" s="2">
        <f t="shared" si="54"/>
        <v>0</v>
      </c>
      <c r="AI48" s="2">
        <f t="shared" si="55"/>
        <v>0</v>
      </c>
      <c r="AJ48" s="2">
        <f t="shared" si="30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33001</v>
      </c>
      <c r="BN48" s="2">
        <v>86975146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4</v>
      </c>
      <c r="CI48" s="2">
        <v>7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31"/>
        <v>0</v>
      </c>
      <c r="CQ48" s="2">
        <f t="shared" si="56"/>
        <v>0</v>
      </c>
      <c r="CR48" s="2">
        <f t="shared" si="57"/>
        <v>0</v>
      </c>
      <c r="CS48" s="2">
        <f t="shared" si="58"/>
        <v>0</v>
      </c>
      <c r="CT48" s="2">
        <f t="shared" si="59"/>
        <v>0</v>
      </c>
      <c r="CU48" s="2">
        <f t="shared" si="32"/>
        <v>0</v>
      </c>
      <c r="CV48" s="2">
        <f t="shared" si="60"/>
        <v>0</v>
      </c>
      <c r="CW48" s="2">
        <f t="shared" si="61"/>
        <v>0</v>
      </c>
      <c r="CX48" s="2">
        <f t="shared" si="33"/>
        <v>0</v>
      </c>
      <c r="CY48" s="2">
        <f t="shared" si="34"/>
        <v>0</v>
      </c>
      <c r="CZ48" s="2">
        <f t="shared" si="35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21</v>
      </c>
      <c r="DW48" s="2" t="s">
        <v>21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86975602</v>
      </c>
      <c r="EF48" s="2">
        <v>2</v>
      </c>
      <c r="EG48" s="2" t="s">
        <v>23</v>
      </c>
      <c r="EH48" s="2">
        <v>27</v>
      </c>
      <c r="EI48" s="2" t="s">
        <v>24</v>
      </c>
      <c r="EJ48" s="2">
        <v>1</v>
      </c>
      <c r="EK48" s="2">
        <v>33001</v>
      </c>
      <c r="EL48" s="2" t="s">
        <v>24</v>
      </c>
      <c r="EM48" s="2" t="s">
        <v>25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-320198552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6"/>
        <v>0</v>
      </c>
      <c r="GM48" s="2">
        <f t="shared" si="37"/>
        <v>0</v>
      </c>
      <c r="GN48" s="2">
        <f t="shared" si="38"/>
        <v>0</v>
      </c>
      <c r="GO48" s="2">
        <f t="shared" si="39"/>
        <v>0</v>
      </c>
      <c r="GP48" s="2">
        <f t="shared" si="4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1"/>
        <v>0</v>
      </c>
      <c r="GW48" s="2">
        <v>1</v>
      </c>
      <c r="GX48" s="2">
        <f t="shared" si="42"/>
        <v>0</v>
      </c>
      <c r="GY48" s="2"/>
      <c r="GZ48" s="2"/>
      <c r="HA48" s="2">
        <v>0</v>
      </c>
      <c r="HB48" s="2">
        <v>0</v>
      </c>
      <c r="HC48" s="2">
        <f t="shared" si="4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26</v>
      </c>
      <c r="HO48" s="2" t="s">
        <v>27</v>
      </c>
      <c r="HP48" s="2" t="s">
        <v>24</v>
      </c>
      <c r="HQ48" s="2" t="s">
        <v>24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18</v>
      </c>
      <c r="B49">
        <v>1</v>
      </c>
      <c r="C49">
        <v>61</v>
      </c>
      <c r="E49" t="s">
        <v>61</v>
      </c>
      <c r="F49" t="s">
        <v>62</v>
      </c>
      <c r="G49" t="s">
        <v>63</v>
      </c>
      <c r="H49" t="s">
        <v>21</v>
      </c>
      <c r="I49">
        <f>I35*J49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44"/>
        <v>0</v>
      </c>
      <c r="Q49">
        <f t="shared" si="45"/>
        <v>0</v>
      </c>
      <c r="R49">
        <f t="shared" si="46"/>
        <v>0</v>
      </c>
      <c r="S49">
        <f t="shared" si="47"/>
        <v>0</v>
      </c>
      <c r="T49">
        <f t="shared" si="23"/>
        <v>0</v>
      </c>
      <c r="U49">
        <f t="shared" si="48"/>
        <v>0</v>
      </c>
      <c r="V49">
        <f t="shared" si="49"/>
        <v>0</v>
      </c>
      <c r="W49">
        <f t="shared" si="24"/>
        <v>0</v>
      </c>
      <c r="X49">
        <f t="shared" si="25"/>
        <v>0</v>
      </c>
      <c r="Y49">
        <f t="shared" si="26"/>
        <v>0</v>
      </c>
      <c r="AA49">
        <v>87915577</v>
      </c>
      <c r="AB49">
        <f t="shared" si="27"/>
        <v>0</v>
      </c>
      <c r="AC49">
        <f t="shared" si="50"/>
        <v>0</v>
      </c>
      <c r="AD49">
        <f t="shared" si="51"/>
        <v>0</v>
      </c>
      <c r="AE49">
        <f t="shared" si="52"/>
        <v>0</v>
      </c>
      <c r="AF49">
        <f t="shared" si="53"/>
        <v>0</v>
      </c>
      <c r="AG49">
        <f t="shared" si="29"/>
        <v>0</v>
      </c>
      <c r="AH49">
        <f t="shared" si="54"/>
        <v>0</v>
      </c>
      <c r="AI49">
        <f t="shared" si="55"/>
        <v>0</v>
      </c>
      <c r="AJ49">
        <f t="shared" si="30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86975146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4</v>
      </c>
      <c r="CI49">
        <v>7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31"/>
        <v>0</v>
      </c>
      <c r="CQ49">
        <f t="shared" si="56"/>
        <v>0</v>
      </c>
      <c r="CR49">
        <f t="shared" si="57"/>
        <v>0</v>
      </c>
      <c r="CS49">
        <f t="shared" si="58"/>
        <v>0</v>
      </c>
      <c r="CT49">
        <f t="shared" si="59"/>
        <v>0</v>
      </c>
      <c r="CU49">
        <f t="shared" si="32"/>
        <v>0</v>
      </c>
      <c r="CV49">
        <f t="shared" si="60"/>
        <v>0</v>
      </c>
      <c r="CW49">
        <f t="shared" si="61"/>
        <v>0</v>
      </c>
      <c r="CX49">
        <f t="shared" si="33"/>
        <v>0</v>
      </c>
      <c r="CY49">
        <f t="shared" si="34"/>
        <v>0</v>
      </c>
      <c r="CZ49">
        <f t="shared" si="35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86975602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-320198552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0</v>
      </c>
      <c r="GN49">
        <f t="shared" si="38"/>
        <v>0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HS49">
        <v>0</v>
      </c>
      <c r="IK49">
        <v>0</v>
      </c>
    </row>
    <row r="50" spans="1:255" x14ac:dyDescent="0.25">
      <c r="A50" s="2">
        <v>18</v>
      </c>
      <c r="B50" s="2">
        <v>1</v>
      </c>
      <c r="C50" s="2">
        <v>44</v>
      </c>
      <c r="D50" s="2"/>
      <c r="E50" s="2" t="s">
        <v>64</v>
      </c>
      <c r="F50" s="2" t="s">
        <v>65</v>
      </c>
      <c r="G50" s="2" t="s">
        <v>66</v>
      </c>
      <c r="H50" s="2" t="s">
        <v>21</v>
      </c>
      <c r="I50" s="2">
        <f>I34*J50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44"/>
        <v>0</v>
      </c>
      <c r="Q50" s="2">
        <f t="shared" si="45"/>
        <v>0</v>
      </c>
      <c r="R50" s="2">
        <f t="shared" si="46"/>
        <v>0</v>
      </c>
      <c r="S50" s="2">
        <f t="shared" si="47"/>
        <v>0</v>
      </c>
      <c r="T50" s="2">
        <f t="shared" si="23"/>
        <v>0</v>
      </c>
      <c r="U50" s="2">
        <f t="shared" si="48"/>
        <v>0</v>
      </c>
      <c r="V50" s="2">
        <f t="shared" si="49"/>
        <v>0</v>
      </c>
      <c r="W50" s="2">
        <f t="shared" si="24"/>
        <v>0</v>
      </c>
      <c r="X50" s="2">
        <f t="shared" si="25"/>
        <v>0</v>
      </c>
      <c r="Y50" s="2">
        <f t="shared" si="26"/>
        <v>0</v>
      </c>
      <c r="Z50" s="2"/>
      <c r="AA50" s="2">
        <v>87915632</v>
      </c>
      <c r="AB50" s="2">
        <f t="shared" si="27"/>
        <v>0</v>
      </c>
      <c r="AC50" s="2">
        <f t="shared" si="50"/>
        <v>0</v>
      </c>
      <c r="AD50" s="2">
        <f t="shared" si="51"/>
        <v>0</v>
      </c>
      <c r="AE50" s="2">
        <f t="shared" si="52"/>
        <v>0</v>
      </c>
      <c r="AF50" s="2">
        <f t="shared" si="53"/>
        <v>0</v>
      </c>
      <c r="AG50" s="2">
        <f t="shared" si="29"/>
        <v>0</v>
      </c>
      <c r="AH50" s="2">
        <f t="shared" si="54"/>
        <v>0</v>
      </c>
      <c r="AI50" s="2">
        <f t="shared" si="55"/>
        <v>0</v>
      </c>
      <c r="AJ50" s="2">
        <f t="shared" si="30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33001</v>
      </c>
      <c r="BN50" s="2">
        <v>86975146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4</v>
      </c>
      <c r="CI50" s="2">
        <v>8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31"/>
        <v>0</v>
      </c>
      <c r="CQ50" s="2">
        <f t="shared" si="56"/>
        <v>0</v>
      </c>
      <c r="CR50" s="2">
        <f t="shared" si="57"/>
        <v>0</v>
      </c>
      <c r="CS50" s="2">
        <f t="shared" si="58"/>
        <v>0</v>
      </c>
      <c r="CT50" s="2">
        <f t="shared" si="59"/>
        <v>0</v>
      </c>
      <c r="CU50" s="2">
        <f t="shared" si="32"/>
        <v>0</v>
      </c>
      <c r="CV50" s="2">
        <f t="shared" si="60"/>
        <v>0</v>
      </c>
      <c r="CW50" s="2">
        <f t="shared" si="61"/>
        <v>0</v>
      </c>
      <c r="CX50" s="2">
        <f t="shared" si="33"/>
        <v>0</v>
      </c>
      <c r="CY50" s="2">
        <f t="shared" si="34"/>
        <v>0</v>
      </c>
      <c r="CZ50" s="2">
        <f t="shared" si="35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21</v>
      </c>
      <c r="DW50" s="2" t="s">
        <v>21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86975602</v>
      </c>
      <c r="EF50" s="2">
        <v>2</v>
      </c>
      <c r="EG50" s="2" t="s">
        <v>23</v>
      </c>
      <c r="EH50" s="2">
        <v>27</v>
      </c>
      <c r="EI50" s="2" t="s">
        <v>24</v>
      </c>
      <c r="EJ50" s="2">
        <v>1</v>
      </c>
      <c r="EK50" s="2">
        <v>33001</v>
      </c>
      <c r="EL50" s="2" t="s">
        <v>24</v>
      </c>
      <c r="EM50" s="2" t="s">
        <v>25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326010188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36"/>
        <v>0</v>
      </c>
      <c r="GM50" s="2">
        <f t="shared" si="37"/>
        <v>0</v>
      </c>
      <c r="GN50" s="2">
        <f t="shared" si="38"/>
        <v>0</v>
      </c>
      <c r="GO50" s="2">
        <f t="shared" si="39"/>
        <v>0</v>
      </c>
      <c r="GP50" s="2">
        <f t="shared" si="4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1"/>
        <v>0</v>
      </c>
      <c r="GW50" s="2">
        <v>1</v>
      </c>
      <c r="GX50" s="2">
        <f t="shared" si="42"/>
        <v>0</v>
      </c>
      <c r="GY50" s="2"/>
      <c r="GZ50" s="2"/>
      <c r="HA50" s="2">
        <v>0</v>
      </c>
      <c r="HB50" s="2">
        <v>0</v>
      </c>
      <c r="HC50" s="2">
        <f t="shared" si="4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26</v>
      </c>
      <c r="HO50" s="2" t="s">
        <v>27</v>
      </c>
      <c r="HP50" s="2" t="s">
        <v>24</v>
      </c>
      <c r="HQ50" s="2" t="s">
        <v>24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18</v>
      </c>
      <c r="B51">
        <v>1</v>
      </c>
      <c r="C51">
        <v>62</v>
      </c>
      <c r="E51" t="s">
        <v>64</v>
      </c>
      <c r="F51" t="s">
        <v>65</v>
      </c>
      <c r="G51" t="s">
        <v>66</v>
      </c>
      <c r="H51" t="s">
        <v>21</v>
      </c>
      <c r="I51">
        <f>I35*J51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 t="shared" si="44"/>
        <v>0</v>
      </c>
      <c r="Q51">
        <f t="shared" si="45"/>
        <v>0</v>
      </c>
      <c r="R51">
        <f t="shared" si="46"/>
        <v>0</v>
      </c>
      <c r="S51">
        <f t="shared" si="47"/>
        <v>0</v>
      </c>
      <c r="T51">
        <f t="shared" si="23"/>
        <v>0</v>
      </c>
      <c r="U51">
        <f t="shared" si="48"/>
        <v>0</v>
      </c>
      <c r="V51">
        <f t="shared" si="49"/>
        <v>0</v>
      </c>
      <c r="W51">
        <f t="shared" si="24"/>
        <v>0</v>
      </c>
      <c r="X51">
        <f t="shared" si="25"/>
        <v>0</v>
      </c>
      <c r="Y51">
        <f t="shared" si="26"/>
        <v>0</v>
      </c>
      <c r="AA51">
        <v>87915577</v>
      </c>
      <c r="AB51">
        <f t="shared" si="27"/>
        <v>0</v>
      </c>
      <c r="AC51">
        <f t="shared" si="50"/>
        <v>0</v>
      </c>
      <c r="AD51">
        <f t="shared" si="51"/>
        <v>0</v>
      </c>
      <c r="AE51">
        <f t="shared" si="52"/>
        <v>0</v>
      </c>
      <c r="AF51">
        <f t="shared" si="53"/>
        <v>0</v>
      </c>
      <c r="AG51">
        <f t="shared" si="29"/>
        <v>0</v>
      </c>
      <c r="AH51">
        <f t="shared" si="54"/>
        <v>0</v>
      </c>
      <c r="AI51">
        <f t="shared" si="55"/>
        <v>0</v>
      </c>
      <c r="AJ51">
        <f t="shared" si="30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86975146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H51">
        <v>4</v>
      </c>
      <c r="CI51">
        <v>8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31"/>
        <v>0</v>
      </c>
      <c r="CQ51">
        <f t="shared" si="56"/>
        <v>0</v>
      </c>
      <c r="CR51">
        <f t="shared" si="57"/>
        <v>0</v>
      </c>
      <c r="CS51">
        <f t="shared" si="58"/>
        <v>0</v>
      </c>
      <c r="CT51">
        <f t="shared" si="59"/>
        <v>0</v>
      </c>
      <c r="CU51">
        <f t="shared" si="32"/>
        <v>0</v>
      </c>
      <c r="CV51">
        <f t="shared" si="60"/>
        <v>0</v>
      </c>
      <c r="CW51">
        <f t="shared" si="61"/>
        <v>0</v>
      </c>
      <c r="CX51">
        <f t="shared" si="33"/>
        <v>0</v>
      </c>
      <c r="CY51">
        <f t="shared" si="34"/>
        <v>0</v>
      </c>
      <c r="CZ51">
        <f t="shared" si="35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86975602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326010188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0</v>
      </c>
      <c r="GN51">
        <f t="shared" si="38"/>
        <v>0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ROW(SmtRes!A82)</f>
        <v>82</v>
      </c>
      <c r="D52" s="2">
        <f>ROW(EtalonRes!A81)</f>
        <v>81</v>
      </c>
      <c r="E52" s="2" t="s">
        <v>67</v>
      </c>
      <c r="F52" s="2" t="s">
        <v>68</v>
      </c>
      <c r="G52" s="2" t="s">
        <v>69</v>
      </c>
      <c r="H52" s="2" t="s">
        <v>21</v>
      </c>
      <c r="I52" s="2">
        <f>ROUND(ROUND(1,6),7)</f>
        <v>1</v>
      </c>
      <c r="J52" s="2">
        <v>0</v>
      </c>
      <c r="K52" s="2">
        <f>ROUND(ROUND(1,6),7)</f>
        <v>1</v>
      </c>
      <c r="L52" s="2">
        <v>1</v>
      </c>
      <c r="M52" s="2">
        <v>0</v>
      </c>
      <c r="N52" s="2">
        <f t="shared" si="21"/>
        <v>1</v>
      </c>
      <c r="O52" s="2">
        <f t="shared" si="22"/>
        <v>8425.2900000000009</v>
      </c>
      <c r="P52" s="2">
        <f>SUMIF(SmtRes!AQ63:'SmtRes'!AQ82,"=1",SmtRes!DF63:'SmtRes'!DF82)</f>
        <v>167.89</v>
      </c>
      <c r="Q52" s="2">
        <f>SUMIF(SmtRes!AQ63:'SmtRes'!AQ82,"=1",SmtRes!DG63:'SmtRes'!DG82)</f>
        <v>4206.13</v>
      </c>
      <c r="R52" s="2">
        <f>SUMIF(SmtRes!AQ63:'SmtRes'!AQ82,"=1",SmtRes!DH63:'SmtRes'!DH82)</f>
        <v>1170.29</v>
      </c>
      <c r="S52" s="2">
        <f>SUMIF(SmtRes!AQ63:'SmtRes'!AQ82,"=1",SmtRes!DI63:'SmtRes'!DI82)</f>
        <v>2880.98</v>
      </c>
      <c r="T52" s="2">
        <f t="shared" si="23"/>
        <v>0</v>
      </c>
      <c r="U52" s="2">
        <f>SUMIF(SmtRes!AQ63:'SmtRes'!AQ82,"=1",SmtRes!CV63:'SmtRes'!CV82)</f>
        <v>5.98</v>
      </c>
      <c r="V52" s="2">
        <f>SUMIF(SmtRes!AQ63:'SmtRes'!AQ82,"=1",SmtRes!CW63:'SmtRes'!CW82)</f>
        <v>2</v>
      </c>
      <c r="W52" s="2">
        <f t="shared" si="24"/>
        <v>0</v>
      </c>
      <c r="X52" s="2">
        <f t="shared" si="25"/>
        <v>4172.8100000000004</v>
      </c>
      <c r="Y52" s="2">
        <f t="shared" si="26"/>
        <v>2430.7600000000002</v>
      </c>
      <c r="Z52" s="2"/>
      <c r="AA52" s="2">
        <v>87915632</v>
      </c>
      <c r="AB52" s="2">
        <f t="shared" si="27"/>
        <v>6573.24</v>
      </c>
      <c r="AC52" s="2">
        <f>ROUND((SUM(SmtRes!BQ63:'SmtRes'!BQ82)),2)</f>
        <v>121.12</v>
      </c>
      <c r="AD52" s="2">
        <f>ROUND((((SUM(SmtRes!BR63:'SmtRes'!BR82))-(SUM(SmtRes!BS63:'SmtRes'!BS82)))+AE52),2)</f>
        <v>3571.14</v>
      </c>
      <c r="AE52" s="2">
        <f>ROUND((SUM(SmtRes!BS63:'SmtRes'!BS82)),2)</f>
        <v>1170.29</v>
      </c>
      <c r="AF52" s="2">
        <f>ROUND((SUM(SmtRes!BT63:'SmtRes'!BT82)),2)</f>
        <v>2880.98</v>
      </c>
      <c r="AG52" s="2">
        <f t="shared" si="29"/>
        <v>0</v>
      </c>
      <c r="AH52" s="2">
        <f>(SUM(SmtRes!BU63:'SmtRes'!BU82))</f>
        <v>5.98</v>
      </c>
      <c r="AI52" s="2">
        <f>(SUM(SmtRes!BV63:'SmtRes'!BV82))</f>
        <v>2</v>
      </c>
      <c r="AJ52" s="2">
        <f t="shared" si="30"/>
        <v>0</v>
      </c>
      <c r="AK52" s="2">
        <v>7743.5357540000014</v>
      </c>
      <c r="AL52" s="2">
        <v>121.11915400000001</v>
      </c>
      <c r="AM52" s="2">
        <v>3571.1400000000003</v>
      </c>
      <c r="AN52" s="2">
        <v>1170.2920000000001</v>
      </c>
      <c r="AO52" s="2">
        <v>2880.9846000000002</v>
      </c>
      <c r="AP52" s="2">
        <v>0</v>
      </c>
      <c r="AQ52" s="2">
        <v>5.98</v>
      </c>
      <c r="AR52" s="2">
        <v>2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70</v>
      </c>
      <c r="BK52" s="2"/>
      <c r="BL52" s="2"/>
      <c r="BM52" s="2">
        <v>33001</v>
      </c>
      <c r="BN52" s="2">
        <v>86975146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5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31"/>
        <v>8425.2900000000009</v>
      </c>
      <c r="CQ52" s="2">
        <f>SUMIF(SmtRes!AQ63:'SmtRes'!AQ82,"=1",SmtRes!AA63:'SmtRes'!AA82)</f>
        <v>193323.55000000002</v>
      </c>
      <c r="CR52" s="2">
        <f>SUMIF(SmtRes!AQ63:'SmtRes'!AQ82,"=1",SmtRes!AB63:'SmtRes'!AB82)</f>
        <v>3058.41</v>
      </c>
      <c r="CS52" s="2">
        <f>SUMIF(SmtRes!AQ63:'SmtRes'!AQ82,"=1",SmtRes!AC63:'SmtRes'!AC82)</f>
        <v>1123.48</v>
      </c>
      <c r="CT52" s="2">
        <f>SUMIF(SmtRes!AQ63:'SmtRes'!AQ82,"=1",SmtRes!AD63:'SmtRes'!AD82)</f>
        <v>481.77</v>
      </c>
      <c r="CU52" s="2">
        <f t="shared" si="32"/>
        <v>0</v>
      </c>
      <c r="CV52" s="2">
        <f>SUMIF(SmtRes!AQ63:'SmtRes'!AQ82,"=1",SmtRes!BU63:'SmtRes'!BU82)</f>
        <v>5.98</v>
      </c>
      <c r="CW52" s="2">
        <f>SUMIF(SmtRes!AQ63:'SmtRes'!AQ82,"=1",SmtRes!BV63:'SmtRes'!BV82)</f>
        <v>2</v>
      </c>
      <c r="CX52" s="2">
        <f t="shared" si="33"/>
        <v>0</v>
      </c>
      <c r="CY52" s="2">
        <f t="shared" si="34"/>
        <v>4172.8081000000002</v>
      </c>
      <c r="CZ52" s="2">
        <f t="shared" si="35"/>
        <v>2430.7620000000002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21</v>
      </c>
      <c r="DW52" s="2" t="s">
        <v>21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86975602</v>
      </c>
      <c r="EF52" s="2">
        <v>2</v>
      </c>
      <c r="EG52" s="2" t="s">
        <v>23</v>
      </c>
      <c r="EH52" s="2">
        <v>27</v>
      </c>
      <c r="EI52" s="2" t="s">
        <v>24</v>
      </c>
      <c r="EJ52" s="2">
        <v>1</v>
      </c>
      <c r="EK52" s="2">
        <v>33001</v>
      </c>
      <c r="EL52" s="2" t="s">
        <v>24</v>
      </c>
      <c r="EM52" s="2" t="s">
        <v>25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5.98</v>
      </c>
      <c r="EX52" s="2">
        <v>2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-1321478751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36"/>
        <v>0</v>
      </c>
      <c r="GM52" s="2">
        <f t="shared" si="37"/>
        <v>15028.86</v>
      </c>
      <c r="GN52" s="2">
        <f t="shared" si="38"/>
        <v>15028.86</v>
      </c>
      <c r="GO52" s="2">
        <f t="shared" si="39"/>
        <v>0</v>
      </c>
      <c r="GP52" s="2">
        <f t="shared" si="40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1"/>
        <v>0</v>
      </c>
      <c r="GW52" s="2">
        <v>1</v>
      </c>
      <c r="GX52" s="2">
        <f t="shared" si="42"/>
        <v>0</v>
      </c>
      <c r="GY52" s="2"/>
      <c r="GZ52" s="2"/>
      <c r="HA52" s="2">
        <v>0</v>
      </c>
      <c r="HB52" s="2">
        <v>0</v>
      </c>
      <c r="HC52" s="2">
        <f t="shared" si="43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26</v>
      </c>
      <c r="HO52" s="2" t="s">
        <v>27</v>
      </c>
      <c r="HP52" s="2" t="s">
        <v>24</v>
      </c>
      <c r="HQ52" s="2" t="s">
        <v>24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ROW(SmtRes!A102)</f>
        <v>102</v>
      </c>
      <c r="D53">
        <f>ROW(EtalonRes!A100)</f>
        <v>100</v>
      </c>
      <c r="E53" t="s">
        <v>67</v>
      </c>
      <c r="F53" t="s">
        <v>68</v>
      </c>
      <c r="G53" t="s">
        <v>69</v>
      </c>
      <c r="H53" t="s">
        <v>21</v>
      </c>
      <c r="I53">
        <f>ROUND(ROUND(1,6),7)</f>
        <v>1</v>
      </c>
      <c r="J53">
        <v>0</v>
      </c>
      <c r="K53">
        <f>ROUND(ROUND(1,6),7)</f>
        <v>1</v>
      </c>
      <c r="L53">
        <v>1</v>
      </c>
      <c r="M53">
        <v>0</v>
      </c>
      <c r="N53">
        <f t="shared" si="21"/>
        <v>1</v>
      </c>
      <c r="O53">
        <f t="shared" si="22"/>
        <v>8425.2900000000009</v>
      </c>
      <c r="P53">
        <f>SUMIF(SmtRes!AQ83:'SmtRes'!AQ102,"=1",SmtRes!DF83:'SmtRes'!DF102)</f>
        <v>167.89</v>
      </c>
      <c r="Q53">
        <f>SUMIF(SmtRes!AQ83:'SmtRes'!AQ102,"=1",SmtRes!DG83:'SmtRes'!DG102)</f>
        <v>4206.13</v>
      </c>
      <c r="R53">
        <f>SUMIF(SmtRes!AQ83:'SmtRes'!AQ102,"=1",SmtRes!DH83:'SmtRes'!DH102)</f>
        <v>1170.29</v>
      </c>
      <c r="S53">
        <f>SUMIF(SmtRes!AQ83:'SmtRes'!AQ102,"=1",SmtRes!DI83:'SmtRes'!DI102)</f>
        <v>2880.98</v>
      </c>
      <c r="T53">
        <f t="shared" si="23"/>
        <v>0</v>
      </c>
      <c r="U53">
        <f>SUMIF(SmtRes!AQ83:'SmtRes'!AQ102,"=1",SmtRes!CV83:'SmtRes'!CV102)</f>
        <v>5.98</v>
      </c>
      <c r="V53">
        <f>SUMIF(SmtRes!AQ83:'SmtRes'!AQ102,"=1",SmtRes!CW83:'SmtRes'!CW102)</f>
        <v>2</v>
      </c>
      <c r="W53">
        <f t="shared" si="24"/>
        <v>0</v>
      </c>
      <c r="X53">
        <f t="shared" si="25"/>
        <v>4172.8100000000004</v>
      </c>
      <c r="Y53">
        <f t="shared" si="26"/>
        <v>2430.7600000000002</v>
      </c>
      <c r="AA53">
        <v>87915577</v>
      </c>
      <c r="AB53">
        <f t="shared" si="27"/>
        <v>6573.24</v>
      </c>
      <c r="AC53">
        <f>ROUND((SUM(SmtRes!BQ83:'SmtRes'!BQ102)),2)</f>
        <v>121.12</v>
      </c>
      <c r="AD53">
        <f>ROUND((((SUM(SmtRes!BR83:'SmtRes'!BR102))-(SUM(SmtRes!BS83:'SmtRes'!BS102)))+AE53),2)</f>
        <v>3571.14</v>
      </c>
      <c r="AE53">
        <f>ROUND((SUM(SmtRes!BS83:'SmtRes'!BS102)),2)</f>
        <v>1170.29</v>
      </c>
      <c r="AF53">
        <f>ROUND((SUM(SmtRes!BT83:'SmtRes'!BT102)),2)</f>
        <v>2880.98</v>
      </c>
      <c r="AG53">
        <f t="shared" si="29"/>
        <v>0</v>
      </c>
      <c r="AH53">
        <f>(SUM(SmtRes!BU83:'SmtRes'!BU102))</f>
        <v>5.98</v>
      </c>
      <c r="AI53">
        <f>(SUM(SmtRes!BV83:'SmtRes'!BV102))</f>
        <v>2</v>
      </c>
      <c r="AJ53">
        <f t="shared" si="30"/>
        <v>0</v>
      </c>
      <c r="AK53">
        <v>7743.5357540000014</v>
      </c>
      <c r="AL53">
        <v>121.11915400000001</v>
      </c>
      <c r="AM53">
        <v>3571.1400000000003</v>
      </c>
      <c r="AN53">
        <v>1170.2920000000001</v>
      </c>
      <c r="AO53">
        <v>2880.9846000000002</v>
      </c>
      <c r="AP53">
        <v>0</v>
      </c>
      <c r="AQ53">
        <v>5.98</v>
      </c>
      <c r="AR53">
        <v>2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70</v>
      </c>
      <c r="BM53">
        <v>33001</v>
      </c>
      <c r="BN53">
        <v>86975146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H53">
        <v>5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31"/>
        <v>8425.2900000000009</v>
      </c>
      <c r="CQ53">
        <f>SUMIF(SmtRes!AQ83:'SmtRes'!AQ102,"=1",SmtRes!AA83:'SmtRes'!AA102)</f>
        <v>193323.55000000002</v>
      </c>
      <c r="CR53">
        <f>SUMIF(SmtRes!AQ83:'SmtRes'!AQ102,"=1",SmtRes!AB83:'SmtRes'!AB102)</f>
        <v>3058.41</v>
      </c>
      <c r="CS53">
        <f>SUMIF(SmtRes!AQ83:'SmtRes'!AQ102,"=1",SmtRes!AC83:'SmtRes'!AC102)</f>
        <v>1123.48</v>
      </c>
      <c r="CT53">
        <f>SUMIF(SmtRes!AQ83:'SmtRes'!AQ102,"=1",SmtRes!AD83:'SmtRes'!AD102)</f>
        <v>481.77</v>
      </c>
      <c r="CU53">
        <f t="shared" si="32"/>
        <v>0</v>
      </c>
      <c r="CV53">
        <f>SUMIF(SmtRes!AQ83:'SmtRes'!AQ102,"=1",SmtRes!BU83:'SmtRes'!BU102)</f>
        <v>5.98</v>
      </c>
      <c r="CW53">
        <f>SUMIF(SmtRes!AQ83:'SmtRes'!AQ102,"=1",SmtRes!BV83:'SmtRes'!BV102)</f>
        <v>2</v>
      </c>
      <c r="CX53">
        <f t="shared" si="33"/>
        <v>0</v>
      </c>
      <c r="CY53">
        <f t="shared" si="34"/>
        <v>4172.8081000000002</v>
      </c>
      <c r="CZ53">
        <f t="shared" si="35"/>
        <v>2430.7620000000002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86975602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5.98</v>
      </c>
      <c r="EX53">
        <v>2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-1321478751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15028.86</v>
      </c>
      <c r="GN53">
        <f t="shared" si="38"/>
        <v>15028.86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26</v>
      </c>
      <c r="HO53" t="s">
        <v>27</v>
      </c>
      <c r="HP53" t="s">
        <v>24</v>
      </c>
      <c r="HQ53" t="s">
        <v>24</v>
      </c>
      <c r="HS53">
        <v>0</v>
      </c>
      <c r="IK53">
        <v>0</v>
      </c>
    </row>
    <row r="54" spans="1:255" x14ac:dyDescent="0.25">
      <c r="A54" s="2">
        <v>18</v>
      </c>
      <c r="B54" s="2">
        <v>1</v>
      </c>
      <c r="C54" s="2">
        <v>69</v>
      </c>
      <c r="D54" s="2"/>
      <c r="E54" s="2" t="s">
        <v>71</v>
      </c>
      <c r="F54" s="2" t="s">
        <v>41</v>
      </c>
      <c r="G54" s="2" t="s">
        <v>42</v>
      </c>
      <c r="H54" s="2" t="s">
        <v>43</v>
      </c>
      <c r="I54" s="2">
        <f>I52*J54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ref="P54:P73" si="62">ROUND(CQ54*I54,2)</f>
        <v>0</v>
      </c>
      <c r="Q54" s="2">
        <f t="shared" ref="Q54:Q73" si="63">ROUND(CR54*I54,2)</f>
        <v>0</v>
      </c>
      <c r="R54" s="2">
        <f t="shared" ref="R54:R73" si="64">ROUND(CS54*I54,2)</f>
        <v>0</v>
      </c>
      <c r="S54" s="2">
        <f t="shared" ref="S54:S73" si="65">ROUND(CT54*I54,2)</f>
        <v>0</v>
      </c>
      <c r="T54" s="2">
        <f t="shared" si="23"/>
        <v>0</v>
      </c>
      <c r="U54" s="2">
        <f t="shared" ref="U54:U73" si="66">ROUND(CV54*I54,7)</f>
        <v>0</v>
      </c>
      <c r="V54" s="2">
        <f t="shared" ref="V54:V73" si="67">ROUND(CW54*I54,7)</f>
        <v>0</v>
      </c>
      <c r="W54" s="2">
        <f t="shared" si="24"/>
        <v>0</v>
      </c>
      <c r="X54" s="2">
        <f t="shared" si="25"/>
        <v>0</v>
      </c>
      <c r="Y54" s="2">
        <f t="shared" si="26"/>
        <v>0</v>
      </c>
      <c r="Z54" s="2"/>
      <c r="AA54" s="2">
        <v>87915632</v>
      </c>
      <c r="AB54" s="2">
        <f t="shared" si="27"/>
        <v>174.93</v>
      </c>
      <c r="AC54" s="2">
        <f t="shared" ref="AC54:AC73" si="68">ROUND((ES54),2)</f>
        <v>174.93</v>
      </c>
      <c r="AD54" s="2">
        <f t="shared" ref="AD54:AD73" si="69">ROUND((((ET54)-(EU54))+AE54),2)</f>
        <v>0</v>
      </c>
      <c r="AE54" s="2">
        <f t="shared" ref="AE54:AE73" si="70">ROUND((EU54),2)</f>
        <v>0</v>
      </c>
      <c r="AF54" s="2">
        <f t="shared" ref="AF54:AF73" si="71">ROUND((EV54),2)</f>
        <v>0</v>
      </c>
      <c r="AG54" s="2">
        <f t="shared" si="29"/>
        <v>0</v>
      </c>
      <c r="AH54" s="2">
        <f t="shared" ref="AH54:AH73" si="72">(EW54)</f>
        <v>0</v>
      </c>
      <c r="AI54" s="2">
        <f t="shared" ref="AI54:AI73" si="73">(EX54)</f>
        <v>0</v>
      </c>
      <c r="AJ54" s="2">
        <f t="shared" si="30"/>
        <v>0</v>
      </c>
      <c r="AK54" s="2">
        <v>174.93</v>
      </c>
      <c r="AL54" s="2">
        <v>174.93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1.1299999999999999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44</v>
      </c>
      <c r="BK54" s="2"/>
      <c r="BL54" s="2"/>
      <c r="BM54" s="2">
        <v>33001</v>
      </c>
      <c r="BN54" s="2">
        <v>86975146</v>
      </c>
      <c r="BO54" s="2" t="s">
        <v>41</v>
      </c>
      <c r="BP54" s="2">
        <v>1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5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31"/>
        <v>0</v>
      </c>
      <c r="CQ54" s="2">
        <f t="shared" ref="CQ54:CQ73" si="74">ROUND(AL54*BC54,2)</f>
        <v>197.67</v>
      </c>
      <c r="CR54" s="2">
        <f t="shared" ref="CR54:CR73" si="75">ROUND(AM54*BB54,2)</f>
        <v>0</v>
      </c>
      <c r="CS54" s="2">
        <f t="shared" ref="CS54:CS73" si="76">ROUND(AN54*BS54,2)</f>
        <v>0</v>
      </c>
      <c r="CT54" s="2">
        <f t="shared" ref="CT54:CT73" si="77">ROUND(AO54*BA54,2)</f>
        <v>0</v>
      </c>
      <c r="CU54" s="2">
        <f t="shared" si="32"/>
        <v>0</v>
      </c>
      <c r="CV54" s="2">
        <f t="shared" ref="CV54:CV73" si="78">AH54</f>
        <v>0</v>
      </c>
      <c r="CW54" s="2">
        <f t="shared" ref="CW54:CW73" si="79">AI54</f>
        <v>0</v>
      </c>
      <c r="CX54" s="2">
        <f t="shared" si="33"/>
        <v>0</v>
      </c>
      <c r="CY54" s="2">
        <f t="shared" si="34"/>
        <v>0</v>
      </c>
      <c r="CZ54" s="2">
        <f t="shared" si="35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43</v>
      </c>
      <c r="DW54" s="2" t="s">
        <v>43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86975602</v>
      </c>
      <c r="EF54" s="2">
        <v>2</v>
      </c>
      <c r="EG54" s="2" t="s">
        <v>23</v>
      </c>
      <c r="EH54" s="2">
        <v>27</v>
      </c>
      <c r="EI54" s="2" t="s">
        <v>24</v>
      </c>
      <c r="EJ54" s="2">
        <v>1</v>
      </c>
      <c r="EK54" s="2">
        <v>33001</v>
      </c>
      <c r="EL54" s="2" t="s">
        <v>24</v>
      </c>
      <c r="EM54" s="2" t="s">
        <v>25</v>
      </c>
      <c r="EN54" s="2"/>
      <c r="EO54" s="2" t="s">
        <v>3</v>
      </c>
      <c r="EP54" s="2"/>
      <c r="EQ54" s="2">
        <v>0</v>
      </c>
      <c r="ER54" s="2">
        <v>174.93</v>
      </c>
      <c r="ES54" s="2">
        <v>174.93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813299601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36"/>
        <v>0</v>
      </c>
      <c r="GM54" s="2">
        <f t="shared" si="37"/>
        <v>0</v>
      </c>
      <c r="GN54" s="2">
        <f t="shared" si="38"/>
        <v>0</v>
      </c>
      <c r="GO54" s="2">
        <f t="shared" si="39"/>
        <v>0</v>
      </c>
      <c r="GP54" s="2">
        <f t="shared" si="40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1"/>
        <v>0</v>
      </c>
      <c r="GW54" s="2">
        <v>1</v>
      </c>
      <c r="GX54" s="2">
        <f t="shared" si="42"/>
        <v>0</v>
      </c>
      <c r="GY54" s="2"/>
      <c r="GZ54" s="2"/>
      <c r="HA54" s="2">
        <v>0</v>
      </c>
      <c r="HB54" s="2">
        <v>0</v>
      </c>
      <c r="HC54" s="2">
        <f t="shared" si="43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26</v>
      </c>
      <c r="HO54" s="2" t="s">
        <v>27</v>
      </c>
      <c r="HP54" s="2" t="s">
        <v>24</v>
      </c>
      <c r="HQ54" s="2" t="s">
        <v>24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18</v>
      </c>
      <c r="B55">
        <v>1</v>
      </c>
      <c r="C55">
        <v>89</v>
      </c>
      <c r="E55" t="s">
        <v>71</v>
      </c>
      <c r="F55" t="s">
        <v>41</v>
      </c>
      <c r="G55" t="s">
        <v>42</v>
      </c>
      <c r="H55" t="s">
        <v>43</v>
      </c>
      <c r="I55">
        <f>I53*J55</f>
        <v>0</v>
      </c>
      <c r="J55">
        <v>0</v>
      </c>
      <c r="K55">
        <v>0</v>
      </c>
      <c r="L55">
        <v>0</v>
      </c>
      <c r="M55">
        <v>0</v>
      </c>
      <c r="N55">
        <f t="shared" si="21"/>
        <v>0</v>
      </c>
      <c r="O55">
        <f t="shared" si="22"/>
        <v>0</v>
      </c>
      <c r="P55">
        <f t="shared" si="62"/>
        <v>0</v>
      </c>
      <c r="Q55">
        <f t="shared" si="63"/>
        <v>0</v>
      </c>
      <c r="R55">
        <f t="shared" si="64"/>
        <v>0</v>
      </c>
      <c r="S55">
        <f t="shared" si="65"/>
        <v>0</v>
      </c>
      <c r="T55">
        <f t="shared" si="23"/>
        <v>0</v>
      </c>
      <c r="U55">
        <f t="shared" si="66"/>
        <v>0</v>
      </c>
      <c r="V55">
        <f t="shared" si="67"/>
        <v>0</v>
      </c>
      <c r="W55">
        <f t="shared" si="24"/>
        <v>0</v>
      </c>
      <c r="X55">
        <f t="shared" si="25"/>
        <v>0</v>
      </c>
      <c r="Y55">
        <f t="shared" si="26"/>
        <v>0</v>
      </c>
      <c r="AA55">
        <v>87915577</v>
      </c>
      <c r="AB55">
        <f t="shared" si="27"/>
        <v>174.93</v>
      </c>
      <c r="AC55">
        <f t="shared" si="68"/>
        <v>174.93</v>
      </c>
      <c r="AD55">
        <f t="shared" si="69"/>
        <v>0</v>
      </c>
      <c r="AE55">
        <f t="shared" si="70"/>
        <v>0</v>
      </c>
      <c r="AF55">
        <f t="shared" si="71"/>
        <v>0</v>
      </c>
      <c r="AG55">
        <f t="shared" si="29"/>
        <v>0</v>
      </c>
      <c r="AH55">
        <f t="shared" si="72"/>
        <v>0</v>
      </c>
      <c r="AI55">
        <f t="shared" si="73"/>
        <v>0</v>
      </c>
      <c r="AJ55">
        <f t="shared" si="30"/>
        <v>0</v>
      </c>
      <c r="AK55">
        <v>174.93</v>
      </c>
      <c r="AL55">
        <v>174.93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1.1299999999999999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44</v>
      </c>
      <c r="BM55">
        <v>33001</v>
      </c>
      <c r="BN55">
        <v>86975146</v>
      </c>
      <c r="BO55" t="s">
        <v>41</v>
      </c>
      <c r="BP55">
        <v>1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H55">
        <v>5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31"/>
        <v>0</v>
      </c>
      <c r="CQ55">
        <f t="shared" si="74"/>
        <v>197.67</v>
      </c>
      <c r="CR55">
        <f t="shared" si="75"/>
        <v>0</v>
      </c>
      <c r="CS55">
        <f t="shared" si="76"/>
        <v>0</v>
      </c>
      <c r="CT55">
        <f t="shared" si="77"/>
        <v>0</v>
      </c>
      <c r="CU55">
        <f t="shared" si="32"/>
        <v>0</v>
      </c>
      <c r="CV55">
        <f t="shared" si="78"/>
        <v>0</v>
      </c>
      <c r="CW55">
        <f t="shared" si="79"/>
        <v>0</v>
      </c>
      <c r="CX55">
        <f t="shared" si="33"/>
        <v>0</v>
      </c>
      <c r="CY55">
        <f t="shared" si="34"/>
        <v>0</v>
      </c>
      <c r="CZ55">
        <f t="shared" si="35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43</v>
      </c>
      <c r="DW55" t="s">
        <v>43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86975602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0</v>
      </c>
      <c r="ER55">
        <v>174.93</v>
      </c>
      <c r="ES55">
        <v>174.93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813299601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36"/>
        <v>0</v>
      </c>
      <c r="GM55">
        <f t="shared" si="37"/>
        <v>0</v>
      </c>
      <c r="GN55">
        <f t="shared" si="38"/>
        <v>0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26</v>
      </c>
      <c r="HO55" t="s">
        <v>27</v>
      </c>
      <c r="HP55" t="s">
        <v>24</v>
      </c>
      <c r="HQ55" t="s">
        <v>24</v>
      </c>
      <c r="HS55">
        <v>0</v>
      </c>
      <c r="IK55">
        <v>0</v>
      </c>
    </row>
    <row r="56" spans="1:255" x14ac:dyDescent="0.25">
      <c r="A56" s="2">
        <v>18</v>
      </c>
      <c r="B56" s="2">
        <v>1</v>
      </c>
      <c r="C56" s="2">
        <v>71</v>
      </c>
      <c r="D56" s="2"/>
      <c r="E56" s="2" t="s">
        <v>72</v>
      </c>
      <c r="F56" s="2" t="s">
        <v>46</v>
      </c>
      <c r="G56" s="2" t="s">
        <v>47</v>
      </c>
      <c r="H56" s="2" t="s">
        <v>21</v>
      </c>
      <c r="I56" s="2">
        <f>I52*J56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62"/>
        <v>0</v>
      </c>
      <c r="Q56" s="2">
        <f t="shared" si="63"/>
        <v>0</v>
      </c>
      <c r="R56" s="2">
        <f t="shared" si="64"/>
        <v>0</v>
      </c>
      <c r="S56" s="2">
        <f t="shared" si="65"/>
        <v>0</v>
      </c>
      <c r="T56" s="2">
        <f t="shared" si="23"/>
        <v>0</v>
      </c>
      <c r="U56" s="2">
        <f t="shared" si="66"/>
        <v>0</v>
      </c>
      <c r="V56" s="2">
        <f t="shared" si="67"/>
        <v>0</v>
      </c>
      <c r="W56" s="2">
        <f t="shared" si="24"/>
        <v>0</v>
      </c>
      <c r="X56" s="2">
        <f t="shared" si="25"/>
        <v>0</v>
      </c>
      <c r="Y56" s="2">
        <f t="shared" si="26"/>
        <v>0</v>
      </c>
      <c r="Z56" s="2"/>
      <c r="AA56" s="2">
        <v>87915632</v>
      </c>
      <c r="AB56" s="2">
        <f t="shared" si="27"/>
        <v>0</v>
      </c>
      <c r="AC56" s="2">
        <f t="shared" si="68"/>
        <v>0</v>
      </c>
      <c r="AD56" s="2">
        <f t="shared" si="69"/>
        <v>0</v>
      </c>
      <c r="AE56" s="2">
        <f t="shared" si="70"/>
        <v>0</v>
      </c>
      <c r="AF56" s="2">
        <f t="shared" si="71"/>
        <v>0</v>
      </c>
      <c r="AG56" s="2">
        <f t="shared" si="29"/>
        <v>0</v>
      </c>
      <c r="AH56" s="2">
        <f t="shared" si="72"/>
        <v>0</v>
      </c>
      <c r="AI56" s="2">
        <f t="shared" si="73"/>
        <v>0</v>
      </c>
      <c r="AJ56" s="2">
        <f t="shared" si="30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33001</v>
      </c>
      <c r="BN56" s="2">
        <v>86975146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5</v>
      </c>
      <c r="CI56" s="2">
        <v>2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31"/>
        <v>0</v>
      </c>
      <c r="CQ56" s="2">
        <f t="shared" si="74"/>
        <v>0</v>
      </c>
      <c r="CR56" s="2">
        <f t="shared" si="75"/>
        <v>0</v>
      </c>
      <c r="CS56" s="2">
        <f t="shared" si="76"/>
        <v>0</v>
      </c>
      <c r="CT56" s="2">
        <f t="shared" si="77"/>
        <v>0</v>
      </c>
      <c r="CU56" s="2">
        <f t="shared" si="32"/>
        <v>0</v>
      </c>
      <c r="CV56" s="2">
        <f t="shared" si="78"/>
        <v>0</v>
      </c>
      <c r="CW56" s="2">
        <f t="shared" si="79"/>
        <v>0</v>
      </c>
      <c r="CX56" s="2">
        <f t="shared" si="33"/>
        <v>0</v>
      </c>
      <c r="CY56" s="2">
        <f t="shared" si="34"/>
        <v>0</v>
      </c>
      <c r="CZ56" s="2">
        <f t="shared" si="35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21</v>
      </c>
      <c r="DW56" s="2" t="s">
        <v>21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86975602</v>
      </c>
      <c r="EF56" s="2">
        <v>2</v>
      </c>
      <c r="EG56" s="2" t="s">
        <v>23</v>
      </c>
      <c r="EH56" s="2">
        <v>27</v>
      </c>
      <c r="EI56" s="2" t="s">
        <v>24</v>
      </c>
      <c r="EJ56" s="2">
        <v>1</v>
      </c>
      <c r="EK56" s="2">
        <v>33001</v>
      </c>
      <c r="EL56" s="2" t="s">
        <v>24</v>
      </c>
      <c r="EM56" s="2" t="s">
        <v>25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457934895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36"/>
        <v>0</v>
      </c>
      <c r="GM56" s="2">
        <f t="shared" si="37"/>
        <v>0</v>
      </c>
      <c r="GN56" s="2">
        <f t="shared" si="38"/>
        <v>0</v>
      </c>
      <c r="GO56" s="2">
        <f t="shared" si="39"/>
        <v>0</v>
      </c>
      <c r="GP56" s="2">
        <f t="shared" si="40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1"/>
        <v>0</v>
      </c>
      <c r="GW56" s="2">
        <v>1</v>
      </c>
      <c r="GX56" s="2">
        <f t="shared" si="42"/>
        <v>0</v>
      </c>
      <c r="GY56" s="2"/>
      <c r="GZ56" s="2"/>
      <c r="HA56" s="2">
        <v>0</v>
      </c>
      <c r="HB56" s="2">
        <v>0</v>
      </c>
      <c r="HC56" s="2">
        <f t="shared" si="43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26</v>
      </c>
      <c r="HO56" s="2" t="s">
        <v>27</v>
      </c>
      <c r="HP56" s="2" t="s">
        <v>24</v>
      </c>
      <c r="HQ56" s="2" t="s">
        <v>24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18</v>
      </c>
      <c r="B57">
        <v>1</v>
      </c>
      <c r="C57">
        <v>91</v>
      </c>
      <c r="E57" t="s">
        <v>72</v>
      </c>
      <c r="F57" t="s">
        <v>46</v>
      </c>
      <c r="G57" t="s">
        <v>47</v>
      </c>
      <c r="H57" t="s">
        <v>21</v>
      </c>
      <c r="I57">
        <f>I53*J57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62"/>
        <v>0</v>
      </c>
      <c r="Q57">
        <f t="shared" si="63"/>
        <v>0</v>
      </c>
      <c r="R57">
        <f t="shared" si="64"/>
        <v>0</v>
      </c>
      <c r="S57">
        <f t="shared" si="65"/>
        <v>0</v>
      </c>
      <c r="T57">
        <f t="shared" si="23"/>
        <v>0</v>
      </c>
      <c r="U57">
        <f t="shared" si="66"/>
        <v>0</v>
      </c>
      <c r="V57">
        <f t="shared" si="67"/>
        <v>0</v>
      </c>
      <c r="W57">
        <f t="shared" si="24"/>
        <v>0</v>
      </c>
      <c r="X57">
        <f t="shared" si="25"/>
        <v>0</v>
      </c>
      <c r="Y57">
        <f t="shared" si="26"/>
        <v>0</v>
      </c>
      <c r="AA57">
        <v>87915577</v>
      </c>
      <c r="AB57">
        <f t="shared" si="27"/>
        <v>0</v>
      </c>
      <c r="AC57">
        <f t="shared" si="68"/>
        <v>0</v>
      </c>
      <c r="AD57">
        <f t="shared" si="69"/>
        <v>0</v>
      </c>
      <c r="AE57">
        <f t="shared" si="70"/>
        <v>0</v>
      </c>
      <c r="AF57">
        <f t="shared" si="71"/>
        <v>0</v>
      </c>
      <c r="AG57">
        <f t="shared" si="29"/>
        <v>0</v>
      </c>
      <c r="AH57">
        <f t="shared" si="72"/>
        <v>0</v>
      </c>
      <c r="AI57">
        <f t="shared" si="73"/>
        <v>0</v>
      </c>
      <c r="AJ57">
        <f t="shared" si="30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33001</v>
      </c>
      <c r="BN57">
        <v>86975146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H57">
        <v>5</v>
      </c>
      <c r="CI57">
        <v>2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31"/>
        <v>0</v>
      </c>
      <c r="CQ57">
        <f t="shared" si="74"/>
        <v>0</v>
      </c>
      <c r="CR57">
        <f t="shared" si="75"/>
        <v>0</v>
      </c>
      <c r="CS57">
        <f t="shared" si="76"/>
        <v>0</v>
      </c>
      <c r="CT57">
        <f t="shared" si="77"/>
        <v>0</v>
      </c>
      <c r="CU57">
        <f t="shared" si="32"/>
        <v>0</v>
      </c>
      <c r="CV57">
        <f t="shared" si="78"/>
        <v>0</v>
      </c>
      <c r="CW57">
        <f t="shared" si="79"/>
        <v>0</v>
      </c>
      <c r="CX57">
        <f t="shared" si="33"/>
        <v>0</v>
      </c>
      <c r="CY57">
        <f t="shared" si="34"/>
        <v>0</v>
      </c>
      <c r="CZ57">
        <f t="shared" si="35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21</v>
      </c>
      <c r="DW57" t="s">
        <v>21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86975602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457934895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0</v>
      </c>
      <c r="GN57">
        <f t="shared" si="38"/>
        <v>0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26</v>
      </c>
      <c r="HO57" t="s">
        <v>27</v>
      </c>
      <c r="HP57" t="s">
        <v>24</v>
      </c>
      <c r="HQ57" t="s">
        <v>24</v>
      </c>
      <c r="HS57">
        <v>0</v>
      </c>
      <c r="IK57">
        <v>0</v>
      </c>
    </row>
    <row r="58" spans="1:255" x14ac:dyDescent="0.25">
      <c r="A58" s="2">
        <v>18</v>
      </c>
      <c r="B58" s="2">
        <v>1</v>
      </c>
      <c r="C58" s="2">
        <v>72</v>
      </c>
      <c r="D58" s="2"/>
      <c r="E58" s="2" t="s">
        <v>73</v>
      </c>
      <c r="F58" s="2" t="s">
        <v>49</v>
      </c>
      <c r="G58" s="2" t="s">
        <v>50</v>
      </c>
      <c r="H58" s="2" t="s">
        <v>51</v>
      </c>
      <c r="I58" s="2">
        <f>I52*J58</f>
        <v>0</v>
      </c>
      <c r="J58" s="2">
        <v>0</v>
      </c>
      <c r="K58" s="2">
        <v>0</v>
      </c>
      <c r="L58" s="2">
        <v>0</v>
      </c>
      <c r="M58" s="2">
        <v>0</v>
      </c>
      <c r="N58" s="2">
        <f t="shared" si="21"/>
        <v>0</v>
      </c>
      <c r="O58" s="2">
        <f t="shared" si="22"/>
        <v>0</v>
      </c>
      <c r="P58" s="2">
        <f t="shared" si="62"/>
        <v>0</v>
      </c>
      <c r="Q58" s="2">
        <f t="shared" si="63"/>
        <v>0</v>
      </c>
      <c r="R58" s="2">
        <f t="shared" si="64"/>
        <v>0</v>
      </c>
      <c r="S58" s="2">
        <f t="shared" si="65"/>
        <v>0</v>
      </c>
      <c r="T58" s="2">
        <f t="shared" si="23"/>
        <v>0</v>
      </c>
      <c r="U58" s="2">
        <f t="shared" si="66"/>
        <v>0</v>
      </c>
      <c r="V58" s="2">
        <f t="shared" si="67"/>
        <v>0</v>
      </c>
      <c r="W58" s="2">
        <f t="shared" si="24"/>
        <v>0</v>
      </c>
      <c r="X58" s="2">
        <f t="shared" si="25"/>
        <v>0</v>
      </c>
      <c r="Y58" s="2">
        <f t="shared" si="26"/>
        <v>0</v>
      </c>
      <c r="Z58" s="2"/>
      <c r="AA58" s="2">
        <v>87915632</v>
      </c>
      <c r="AB58" s="2">
        <f t="shared" si="27"/>
        <v>0</v>
      </c>
      <c r="AC58" s="2">
        <f t="shared" si="68"/>
        <v>0</v>
      </c>
      <c r="AD58" s="2">
        <f t="shared" si="69"/>
        <v>0</v>
      </c>
      <c r="AE58" s="2">
        <f t="shared" si="70"/>
        <v>0</v>
      </c>
      <c r="AF58" s="2">
        <f t="shared" si="71"/>
        <v>0</v>
      </c>
      <c r="AG58" s="2">
        <f t="shared" si="29"/>
        <v>0</v>
      </c>
      <c r="AH58" s="2">
        <f t="shared" si="72"/>
        <v>0</v>
      </c>
      <c r="AI58" s="2">
        <f t="shared" si="73"/>
        <v>0</v>
      </c>
      <c r="AJ58" s="2">
        <f t="shared" si="30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33001</v>
      </c>
      <c r="BN58" s="2">
        <v>86975146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5</v>
      </c>
      <c r="CI58" s="2">
        <v>3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31"/>
        <v>0</v>
      </c>
      <c r="CQ58" s="2">
        <f t="shared" si="74"/>
        <v>0</v>
      </c>
      <c r="CR58" s="2">
        <f t="shared" si="75"/>
        <v>0</v>
      </c>
      <c r="CS58" s="2">
        <f t="shared" si="76"/>
        <v>0</v>
      </c>
      <c r="CT58" s="2">
        <f t="shared" si="77"/>
        <v>0</v>
      </c>
      <c r="CU58" s="2">
        <f t="shared" si="32"/>
        <v>0</v>
      </c>
      <c r="CV58" s="2">
        <f t="shared" si="78"/>
        <v>0</v>
      </c>
      <c r="CW58" s="2">
        <f t="shared" si="79"/>
        <v>0</v>
      </c>
      <c r="CX58" s="2">
        <f t="shared" si="33"/>
        <v>0</v>
      </c>
      <c r="CY58" s="2">
        <f t="shared" si="34"/>
        <v>0</v>
      </c>
      <c r="CZ58" s="2">
        <f t="shared" si="35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51</v>
      </c>
      <c r="DW58" s="2" t="s">
        <v>51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86975602</v>
      </c>
      <c r="EF58" s="2">
        <v>2</v>
      </c>
      <c r="EG58" s="2" t="s">
        <v>23</v>
      </c>
      <c r="EH58" s="2">
        <v>27</v>
      </c>
      <c r="EI58" s="2" t="s">
        <v>24</v>
      </c>
      <c r="EJ58" s="2">
        <v>1</v>
      </c>
      <c r="EK58" s="2">
        <v>33001</v>
      </c>
      <c r="EL58" s="2" t="s">
        <v>24</v>
      </c>
      <c r="EM58" s="2" t="s">
        <v>25</v>
      </c>
      <c r="EN58" s="2"/>
      <c r="EO58" s="2" t="s">
        <v>3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1602794472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36"/>
        <v>0</v>
      </c>
      <c r="GM58" s="2">
        <f t="shared" si="37"/>
        <v>0</v>
      </c>
      <c r="GN58" s="2">
        <f t="shared" si="38"/>
        <v>0</v>
      </c>
      <c r="GO58" s="2">
        <f t="shared" si="39"/>
        <v>0</v>
      </c>
      <c r="GP58" s="2">
        <f t="shared" si="40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1"/>
        <v>0</v>
      </c>
      <c r="GW58" s="2">
        <v>1</v>
      </c>
      <c r="GX58" s="2">
        <f t="shared" si="42"/>
        <v>0</v>
      </c>
      <c r="GY58" s="2"/>
      <c r="GZ58" s="2"/>
      <c r="HA58" s="2">
        <v>0</v>
      </c>
      <c r="HB58" s="2">
        <v>0</v>
      </c>
      <c r="HC58" s="2">
        <f t="shared" si="43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26</v>
      </c>
      <c r="HO58" s="2" t="s">
        <v>27</v>
      </c>
      <c r="HP58" s="2" t="s">
        <v>24</v>
      </c>
      <c r="HQ58" s="2" t="s">
        <v>24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5">
      <c r="A59">
        <v>18</v>
      </c>
      <c r="B59">
        <v>1</v>
      </c>
      <c r="C59">
        <v>92</v>
      </c>
      <c r="E59" t="s">
        <v>73</v>
      </c>
      <c r="F59" t="s">
        <v>49</v>
      </c>
      <c r="G59" t="s">
        <v>50</v>
      </c>
      <c r="H59" t="s">
        <v>51</v>
      </c>
      <c r="I59">
        <f>I53*J59</f>
        <v>0</v>
      </c>
      <c r="J59">
        <v>0</v>
      </c>
      <c r="K59">
        <v>0</v>
      </c>
      <c r="L59">
        <v>0</v>
      </c>
      <c r="M59">
        <v>0</v>
      </c>
      <c r="N59">
        <f t="shared" si="21"/>
        <v>0</v>
      </c>
      <c r="O59">
        <f t="shared" si="22"/>
        <v>0</v>
      </c>
      <c r="P59">
        <f t="shared" si="62"/>
        <v>0</v>
      </c>
      <c r="Q59">
        <f t="shared" si="63"/>
        <v>0</v>
      </c>
      <c r="R59">
        <f t="shared" si="64"/>
        <v>0</v>
      </c>
      <c r="S59">
        <f t="shared" si="65"/>
        <v>0</v>
      </c>
      <c r="T59">
        <f t="shared" si="23"/>
        <v>0</v>
      </c>
      <c r="U59">
        <f t="shared" si="66"/>
        <v>0</v>
      </c>
      <c r="V59">
        <f t="shared" si="67"/>
        <v>0</v>
      </c>
      <c r="W59">
        <f t="shared" si="24"/>
        <v>0</v>
      </c>
      <c r="X59">
        <f t="shared" si="25"/>
        <v>0</v>
      </c>
      <c r="Y59">
        <f t="shared" si="26"/>
        <v>0</v>
      </c>
      <c r="AA59">
        <v>87915577</v>
      </c>
      <c r="AB59">
        <f t="shared" si="27"/>
        <v>0</v>
      </c>
      <c r="AC59">
        <f t="shared" si="68"/>
        <v>0</v>
      </c>
      <c r="AD59">
        <f t="shared" si="69"/>
        <v>0</v>
      </c>
      <c r="AE59">
        <f t="shared" si="70"/>
        <v>0</v>
      </c>
      <c r="AF59">
        <f t="shared" si="71"/>
        <v>0</v>
      </c>
      <c r="AG59">
        <f t="shared" si="29"/>
        <v>0</v>
      </c>
      <c r="AH59">
        <f t="shared" si="72"/>
        <v>0</v>
      </c>
      <c r="AI59">
        <f t="shared" si="73"/>
        <v>0</v>
      </c>
      <c r="AJ59">
        <f t="shared" si="30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86975146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H59">
        <v>5</v>
      </c>
      <c r="CI59">
        <v>3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31"/>
        <v>0</v>
      </c>
      <c r="CQ59">
        <f t="shared" si="74"/>
        <v>0</v>
      </c>
      <c r="CR59">
        <f t="shared" si="75"/>
        <v>0</v>
      </c>
      <c r="CS59">
        <f t="shared" si="76"/>
        <v>0</v>
      </c>
      <c r="CT59">
        <f t="shared" si="77"/>
        <v>0</v>
      </c>
      <c r="CU59">
        <f t="shared" si="32"/>
        <v>0</v>
      </c>
      <c r="CV59">
        <f t="shared" si="78"/>
        <v>0</v>
      </c>
      <c r="CW59">
        <f t="shared" si="79"/>
        <v>0</v>
      </c>
      <c r="CX59">
        <f t="shared" si="33"/>
        <v>0</v>
      </c>
      <c r="CY59">
        <f t="shared" si="34"/>
        <v>0</v>
      </c>
      <c r="CZ59">
        <f t="shared" si="35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51</v>
      </c>
      <c r="DW59" t="s">
        <v>51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86975602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1602794472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0</v>
      </c>
      <c r="GN59">
        <f t="shared" si="38"/>
        <v>0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26</v>
      </c>
      <c r="HO59" t="s">
        <v>27</v>
      </c>
      <c r="HP59" t="s">
        <v>24</v>
      </c>
      <c r="HQ59" t="s">
        <v>24</v>
      </c>
      <c r="HS59">
        <v>0</v>
      </c>
      <c r="IK59">
        <v>0</v>
      </c>
    </row>
    <row r="60" spans="1:255" x14ac:dyDescent="0.25">
      <c r="A60" s="2">
        <v>18</v>
      </c>
      <c r="B60" s="2">
        <v>1</v>
      </c>
      <c r="C60" s="2">
        <v>73</v>
      </c>
      <c r="D60" s="2"/>
      <c r="E60" s="2" t="s">
        <v>74</v>
      </c>
      <c r="F60" s="2" t="s">
        <v>53</v>
      </c>
      <c r="G60" s="2" t="s">
        <v>54</v>
      </c>
      <c r="H60" s="2" t="s">
        <v>43</v>
      </c>
      <c r="I60" s="2">
        <f>I52*J60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ref="N60:N91" si="80">ROUND(L60-M60,4)</f>
        <v>0</v>
      </c>
      <c r="O60" s="2">
        <f t="shared" ref="O60:O91" si="81">ROUND(CP60,2)</f>
        <v>0</v>
      </c>
      <c r="P60" s="2">
        <f t="shared" si="62"/>
        <v>0</v>
      </c>
      <c r="Q60" s="2">
        <f t="shared" si="63"/>
        <v>0</v>
      </c>
      <c r="R60" s="2">
        <f t="shared" si="64"/>
        <v>0</v>
      </c>
      <c r="S60" s="2">
        <f t="shared" si="65"/>
        <v>0</v>
      </c>
      <c r="T60" s="2">
        <f t="shared" ref="T60:T91" si="82">ROUND(CU60*I60,2)</f>
        <v>0</v>
      </c>
      <c r="U60" s="2">
        <f t="shared" si="66"/>
        <v>0</v>
      </c>
      <c r="V60" s="2">
        <f t="shared" si="67"/>
        <v>0</v>
      </c>
      <c r="W60" s="2">
        <f t="shared" ref="W60:W91" si="83">ROUND(CX60*I60,2)</f>
        <v>0</v>
      </c>
      <c r="X60" s="2">
        <f t="shared" ref="X60:X91" si="84">ROUND(CY60,2)</f>
        <v>0</v>
      </c>
      <c r="Y60" s="2">
        <f t="shared" ref="Y60:Y91" si="85">ROUND(CZ60,2)</f>
        <v>0</v>
      </c>
      <c r="Z60" s="2"/>
      <c r="AA60" s="2">
        <v>87915632</v>
      </c>
      <c r="AB60" s="2">
        <f t="shared" ref="AB60:AB91" si="86">ROUND((AC60+AD60+AF60),2)</f>
        <v>0</v>
      </c>
      <c r="AC60" s="2">
        <f t="shared" si="68"/>
        <v>0</v>
      </c>
      <c r="AD60" s="2">
        <f t="shared" si="69"/>
        <v>0</v>
      </c>
      <c r="AE60" s="2">
        <f t="shared" si="70"/>
        <v>0</v>
      </c>
      <c r="AF60" s="2">
        <f t="shared" si="71"/>
        <v>0</v>
      </c>
      <c r="AG60" s="2">
        <f t="shared" ref="AG60:AG91" si="87">ROUND((AP60),2)</f>
        <v>0</v>
      </c>
      <c r="AH60" s="2">
        <f t="shared" si="72"/>
        <v>0</v>
      </c>
      <c r="AI60" s="2">
        <f t="shared" si="73"/>
        <v>0</v>
      </c>
      <c r="AJ60" s="2">
        <f t="shared" ref="AJ60:AJ91" si="88">(AS60)</f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33001</v>
      </c>
      <c r="BN60" s="2">
        <v>86975146</v>
      </c>
      <c r="BO60" s="2" t="s">
        <v>3</v>
      </c>
      <c r="BP60" s="2">
        <v>0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5</v>
      </c>
      <c r="CI60" s="2">
        <v>4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89">(P60+Q60+S60+R60)</f>
        <v>0</v>
      </c>
      <c r="CQ60" s="2">
        <f t="shared" si="74"/>
        <v>0</v>
      </c>
      <c r="CR60" s="2">
        <f t="shared" si="75"/>
        <v>0</v>
      </c>
      <c r="CS60" s="2">
        <f t="shared" si="76"/>
        <v>0</v>
      </c>
      <c r="CT60" s="2">
        <f t="shared" si="77"/>
        <v>0</v>
      </c>
      <c r="CU60" s="2">
        <f t="shared" ref="CU60:CU91" si="90">AG60</f>
        <v>0</v>
      </c>
      <c r="CV60" s="2">
        <f t="shared" si="78"/>
        <v>0</v>
      </c>
      <c r="CW60" s="2">
        <f t="shared" si="79"/>
        <v>0</v>
      </c>
      <c r="CX60" s="2">
        <f t="shared" ref="CX60:CX91" si="91">AJ60</f>
        <v>0</v>
      </c>
      <c r="CY60" s="2">
        <f t="shared" ref="CY60:CY91" si="92">(((S60+R60)*AT60)/100)</f>
        <v>0</v>
      </c>
      <c r="CZ60" s="2">
        <f t="shared" ref="CZ60:CZ91" si="93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43</v>
      </c>
      <c r="DW60" s="2" t="s">
        <v>43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86975602</v>
      </c>
      <c r="EF60" s="2">
        <v>2</v>
      </c>
      <c r="EG60" s="2" t="s">
        <v>23</v>
      </c>
      <c r="EH60" s="2">
        <v>27</v>
      </c>
      <c r="EI60" s="2" t="s">
        <v>24</v>
      </c>
      <c r="EJ60" s="2">
        <v>1</v>
      </c>
      <c r="EK60" s="2">
        <v>33001</v>
      </c>
      <c r="EL60" s="2" t="s">
        <v>24</v>
      </c>
      <c r="EM60" s="2" t="s">
        <v>25</v>
      </c>
      <c r="EN60" s="2"/>
      <c r="EO60" s="2" t="s">
        <v>3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-1111733769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91" si="94">ROUND(IF(AND(BH60=3,BI60=3,FS60&lt;&gt;0),P60,0),2)</f>
        <v>0</v>
      </c>
      <c r="GM60" s="2">
        <f t="shared" ref="GM60:GM91" si="95">ROUND(O60+X60+Y60,2)+GX60</f>
        <v>0</v>
      </c>
      <c r="GN60" s="2">
        <f t="shared" ref="GN60:GN91" si="96">IF(OR(BI60=0,BI60=1),GM60-GX60,0)</f>
        <v>0</v>
      </c>
      <c r="GO60" s="2">
        <f t="shared" ref="GO60:GO91" si="97">IF(BI60=2,GM60-GX60,0)</f>
        <v>0</v>
      </c>
      <c r="GP60" s="2">
        <f t="shared" ref="GP60:GP91" si="98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9">ROUND((GT60),2)</f>
        <v>0</v>
      </c>
      <c r="GW60" s="2">
        <v>1</v>
      </c>
      <c r="GX60" s="2">
        <f t="shared" ref="GX60:GX91" si="100">ROUND(HC60*I60,2)</f>
        <v>0</v>
      </c>
      <c r="GY60" s="2"/>
      <c r="GZ60" s="2"/>
      <c r="HA60" s="2">
        <v>0</v>
      </c>
      <c r="HB60" s="2">
        <v>0</v>
      </c>
      <c r="HC60" s="2">
        <f t="shared" ref="HC60:HC91" si="101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26</v>
      </c>
      <c r="HO60" s="2" t="s">
        <v>27</v>
      </c>
      <c r="HP60" s="2" t="s">
        <v>24</v>
      </c>
      <c r="HQ60" s="2" t="s">
        <v>24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5">
      <c r="A61">
        <v>18</v>
      </c>
      <c r="B61">
        <v>1</v>
      </c>
      <c r="C61">
        <v>93</v>
      </c>
      <c r="E61" t="s">
        <v>74</v>
      </c>
      <c r="F61" t="s">
        <v>53</v>
      </c>
      <c r="G61" t="s">
        <v>54</v>
      </c>
      <c r="H61" t="s">
        <v>43</v>
      </c>
      <c r="I61">
        <f>I53*J61</f>
        <v>0</v>
      </c>
      <c r="J61">
        <v>0</v>
      </c>
      <c r="K61">
        <v>0</v>
      </c>
      <c r="L61">
        <v>0</v>
      </c>
      <c r="M61">
        <v>0</v>
      </c>
      <c r="N61">
        <f t="shared" si="80"/>
        <v>0</v>
      </c>
      <c r="O61">
        <f t="shared" si="81"/>
        <v>0</v>
      </c>
      <c r="P61">
        <f t="shared" si="62"/>
        <v>0</v>
      </c>
      <c r="Q61">
        <f t="shared" si="63"/>
        <v>0</v>
      </c>
      <c r="R61">
        <f t="shared" si="64"/>
        <v>0</v>
      </c>
      <c r="S61">
        <f t="shared" si="65"/>
        <v>0</v>
      </c>
      <c r="T61">
        <f t="shared" si="82"/>
        <v>0</v>
      </c>
      <c r="U61">
        <f t="shared" si="66"/>
        <v>0</v>
      </c>
      <c r="V61">
        <f t="shared" si="67"/>
        <v>0</v>
      </c>
      <c r="W61">
        <f t="shared" si="83"/>
        <v>0</v>
      </c>
      <c r="X61">
        <f t="shared" si="84"/>
        <v>0</v>
      </c>
      <c r="Y61">
        <f t="shared" si="85"/>
        <v>0</v>
      </c>
      <c r="AA61">
        <v>87915577</v>
      </c>
      <c r="AB61">
        <f t="shared" si="86"/>
        <v>0</v>
      </c>
      <c r="AC61">
        <f t="shared" si="68"/>
        <v>0</v>
      </c>
      <c r="AD61">
        <f t="shared" si="69"/>
        <v>0</v>
      </c>
      <c r="AE61">
        <f t="shared" si="70"/>
        <v>0</v>
      </c>
      <c r="AF61">
        <f t="shared" si="71"/>
        <v>0</v>
      </c>
      <c r="AG61">
        <f t="shared" si="87"/>
        <v>0</v>
      </c>
      <c r="AH61">
        <f t="shared" si="72"/>
        <v>0</v>
      </c>
      <c r="AI61">
        <f t="shared" si="73"/>
        <v>0</v>
      </c>
      <c r="AJ61">
        <f t="shared" si="88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33001</v>
      </c>
      <c r="BN61">
        <v>86975146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H61">
        <v>5</v>
      </c>
      <c r="CI61">
        <v>4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89"/>
        <v>0</v>
      </c>
      <c r="CQ61">
        <f t="shared" si="74"/>
        <v>0</v>
      </c>
      <c r="CR61">
        <f t="shared" si="75"/>
        <v>0</v>
      </c>
      <c r="CS61">
        <f t="shared" si="76"/>
        <v>0</v>
      </c>
      <c r="CT61">
        <f t="shared" si="77"/>
        <v>0</v>
      </c>
      <c r="CU61">
        <f t="shared" si="90"/>
        <v>0</v>
      </c>
      <c r="CV61">
        <f t="shared" si="78"/>
        <v>0</v>
      </c>
      <c r="CW61">
        <f t="shared" si="79"/>
        <v>0</v>
      </c>
      <c r="CX61">
        <f t="shared" si="91"/>
        <v>0</v>
      </c>
      <c r="CY61">
        <f t="shared" si="92"/>
        <v>0</v>
      </c>
      <c r="CZ61">
        <f t="shared" si="9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43</v>
      </c>
      <c r="DW61" t="s">
        <v>43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86975602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-1111733769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94"/>
        <v>0</v>
      </c>
      <c r="GM61">
        <f t="shared" si="95"/>
        <v>0</v>
      </c>
      <c r="GN61">
        <f t="shared" si="96"/>
        <v>0</v>
      </c>
      <c r="GO61">
        <f t="shared" si="97"/>
        <v>0</v>
      </c>
      <c r="GP61">
        <f t="shared" si="98"/>
        <v>0</v>
      </c>
      <c r="GR61">
        <v>0</v>
      </c>
      <c r="GS61">
        <v>3</v>
      </c>
      <c r="GT61">
        <v>0</v>
      </c>
      <c r="GU61" t="s">
        <v>3</v>
      </c>
      <c r="GV61">
        <f t="shared" si="99"/>
        <v>0</v>
      </c>
      <c r="GW61">
        <v>1</v>
      </c>
      <c r="GX61">
        <f t="shared" si="100"/>
        <v>0</v>
      </c>
      <c r="HA61">
        <v>0</v>
      </c>
      <c r="HB61">
        <v>0</v>
      </c>
      <c r="HC61">
        <f t="shared" si="101"/>
        <v>0</v>
      </c>
      <c r="HE61" t="s">
        <v>3</v>
      </c>
      <c r="HF61" t="s">
        <v>3</v>
      </c>
      <c r="HM61" t="s">
        <v>3</v>
      </c>
      <c r="HN61" t="s">
        <v>26</v>
      </c>
      <c r="HO61" t="s">
        <v>27</v>
      </c>
      <c r="HP61" t="s">
        <v>24</v>
      </c>
      <c r="HQ61" t="s">
        <v>24</v>
      </c>
      <c r="HS61">
        <v>0</v>
      </c>
      <c r="IK61">
        <v>0</v>
      </c>
    </row>
    <row r="62" spans="1:255" x14ac:dyDescent="0.25">
      <c r="A62" s="2">
        <v>18</v>
      </c>
      <c r="B62" s="2">
        <v>1</v>
      </c>
      <c r="C62" s="2">
        <v>74</v>
      </c>
      <c r="D62" s="2"/>
      <c r="E62" s="2" t="s">
        <v>75</v>
      </c>
      <c r="F62" s="2" t="s">
        <v>56</v>
      </c>
      <c r="G62" s="2" t="s">
        <v>57</v>
      </c>
      <c r="H62" s="2" t="s">
        <v>51</v>
      </c>
      <c r="I62" s="2">
        <f>I52*J62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80"/>
        <v>0</v>
      </c>
      <c r="O62" s="2">
        <f t="shared" si="81"/>
        <v>0</v>
      </c>
      <c r="P62" s="2">
        <f t="shared" si="62"/>
        <v>0</v>
      </c>
      <c r="Q62" s="2">
        <f t="shared" si="63"/>
        <v>0</v>
      </c>
      <c r="R62" s="2">
        <f t="shared" si="64"/>
        <v>0</v>
      </c>
      <c r="S62" s="2">
        <f t="shared" si="65"/>
        <v>0</v>
      </c>
      <c r="T62" s="2">
        <f t="shared" si="82"/>
        <v>0</v>
      </c>
      <c r="U62" s="2">
        <f t="shared" si="66"/>
        <v>0</v>
      </c>
      <c r="V62" s="2">
        <f t="shared" si="67"/>
        <v>0</v>
      </c>
      <c r="W62" s="2">
        <f t="shared" si="83"/>
        <v>0</v>
      </c>
      <c r="X62" s="2">
        <f t="shared" si="84"/>
        <v>0</v>
      </c>
      <c r="Y62" s="2">
        <f t="shared" si="85"/>
        <v>0</v>
      </c>
      <c r="Z62" s="2"/>
      <c r="AA62" s="2">
        <v>87915632</v>
      </c>
      <c r="AB62" s="2">
        <f t="shared" si="86"/>
        <v>0</v>
      </c>
      <c r="AC62" s="2">
        <f t="shared" si="68"/>
        <v>0</v>
      </c>
      <c r="AD62" s="2">
        <f t="shared" si="69"/>
        <v>0</v>
      </c>
      <c r="AE62" s="2">
        <f t="shared" si="70"/>
        <v>0</v>
      </c>
      <c r="AF62" s="2">
        <f t="shared" si="71"/>
        <v>0</v>
      </c>
      <c r="AG62" s="2">
        <f t="shared" si="87"/>
        <v>0</v>
      </c>
      <c r="AH62" s="2">
        <f t="shared" si="72"/>
        <v>0</v>
      </c>
      <c r="AI62" s="2">
        <f t="shared" si="73"/>
        <v>0</v>
      </c>
      <c r="AJ62" s="2">
        <f t="shared" si="88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33001</v>
      </c>
      <c r="BN62" s="2">
        <v>86975146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>
        <v>5</v>
      </c>
      <c r="CI62" s="2">
        <v>5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89"/>
        <v>0</v>
      </c>
      <c r="CQ62" s="2">
        <f t="shared" si="74"/>
        <v>0</v>
      </c>
      <c r="CR62" s="2">
        <f t="shared" si="75"/>
        <v>0</v>
      </c>
      <c r="CS62" s="2">
        <f t="shared" si="76"/>
        <v>0</v>
      </c>
      <c r="CT62" s="2">
        <f t="shared" si="77"/>
        <v>0</v>
      </c>
      <c r="CU62" s="2">
        <f t="shared" si="90"/>
        <v>0</v>
      </c>
      <c r="CV62" s="2">
        <f t="shared" si="78"/>
        <v>0</v>
      </c>
      <c r="CW62" s="2">
        <f t="shared" si="79"/>
        <v>0</v>
      </c>
      <c r="CX62" s="2">
        <f t="shared" si="91"/>
        <v>0</v>
      </c>
      <c r="CY62" s="2">
        <f t="shared" si="92"/>
        <v>0</v>
      </c>
      <c r="CZ62" s="2">
        <f t="shared" si="93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51</v>
      </c>
      <c r="DW62" s="2" t="s">
        <v>51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86975602</v>
      </c>
      <c r="EF62" s="2">
        <v>2</v>
      </c>
      <c r="EG62" s="2" t="s">
        <v>23</v>
      </c>
      <c r="EH62" s="2">
        <v>27</v>
      </c>
      <c r="EI62" s="2" t="s">
        <v>24</v>
      </c>
      <c r="EJ62" s="2">
        <v>1</v>
      </c>
      <c r="EK62" s="2">
        <v>33001</v>
      </c>
      <c r="EL62" s="2" t="s">
        <v>24</v>
      </c>
      <c r="EM62" s="2" t="s">
        <v>25</v>
      </c>
      <c r="EN62" s="2"/>
      <c r="EO62" s="2" t="s">
        <v>3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1613753229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94"/>
        <v>0</v>
      </c>
      <c r="GM62" s="2">
        <f t="shared" si="95"/>
        <v>0</v>
      </c>
      <c r="GN62" s="2">
        <f t="shared" si="96"/>
        <v>0</v>
      </c>
      <c r="GO62" s="2">
        <f t="shared" si="97"/>
        <v>0</v>
      </c>
      <c r="GP62" s="2">
        <f t="shared" si="9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9"/>
        <v>0</v>
      </c>
      <c r="GW62" s="2">
        <v>1</v>
      </c>
      <c r="GX62" s="2">
        <f t="shared" si="100"/>
        <v>0</v>
      </c>
      <c r="GY62" s="2"/>
      <c r="GZ62" s="2"/>
      <c r="HA62" s="2">
        <v>0</v>
      </c>
      <c r="HB62" s="2">
        <v>0</v>
      </c>
      <c r="HC62" s="2">
        <f t="shared" si="10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26</v>
      </c>
      <c r="HO62" s="2" t="s">
        <v>27</v>
      </c>
      <c r="HP62" s="2" t="s">
        <v>24</v>
      </c>
      <c r="HQ62" s="2" t="s">
        <v>24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5">
      <c r="A63">
        <v>18</v>
      </c>
      <c r="B63">
        <v>1</v>
      </c>
      <c r="C63">
        <v>94</v>
      </c>
      <c r="E63" t="s">
        <v>75</v>
      </c>
      <c r="F63" t="s">
        <v>56</v>
      </c>
      <c r="G63" t="s">
        <v>57</v>
      </c>
      <c r="H63" t="s">
        <v>51</v>
      </c>
      <c r="I63">
        <f>I53*J63</f>
        <v>0</v>
      </c>
      <c r="J63">
        <v>0</v>
      </c>
      <c r="K63">
        <v>0</v>
      </c>
      <c r="L63">
        <v>0</v>
      </c>
      <c r="M63">
        <v>0</v>
      </c>
      <c r="N63">
        <f t="shared" si="80"/>
        <v>0</v>
      </c>
      <c r="O63">
        <f t="shared" si="81"/>
        <v>0</v>
      </c>
      <c r="P63">
        <f t="shared" si="62"/>
        <v>0</v>
      </c>
      <c r="Q63">
        <f t="shared" si="63"/>
        <v>0</v>
      </c>
      <c r="R63">
        <f t="shared" si="64"/>
        <v>0</v>
      </c>
      <c r="S63">
        <f t="shared" si="65"/>
        <v>0</v>
      </c>
      <c r="T63">
        <f t="shared" si="82"/>
        <v>0</v>
      </c>
      <c r="U63">
        <f t="shared" si="66"/>
        <v>0</v>
      </c>
      <c r="V63">
        <f t="shared" si="67"/>
        <v>0</v>
      </c>
      <c r="W63">
        <f t="shared" si="83"/>
        <v>0</v>
      </c>
      <c r="X63">
        <f t="shared" si="84"/>
        <v>0</v>
      </c>
      <c r="Y63">
        <f t="shared" si="85"/>
        <v>0</v>
      </c>
      <c r="AA63">
        <v>87915577</v>
      </c>
      <c r="AB63">
        <f t="shared" si="86"/>
        <v>0</v>
      </c>
      <c r="AC63">
        <f t="shared" si="68"/>
        <v>0</v>
      </c>
      <c r="AD63">
        <f t="shared" si="69"/>
        <v>0</v>
      </c>
      <c r="AE63">
        <f t="shared" si="70"/>
        <v>0</v>
      </c>
      <c r="AF63">
        <f t="shared" si="71"/>
        <v>0</v>
      </c>
      <c r="AG63">
        <f t="shared" si="87"/>
        <v>0</v>
      </c>
      <c r="AH63">
        <f t="shared" si="72"/>
        <v>0</v>
      </c>
      <c r="AI63">
        <f t="shared" si="73"/>
        <v>0</v>
      </c>
      <c r="AJ63">
        <f t="shared" si="88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33001</v>
      </c>
      <c r="BN63">
        <v>86975146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5</v>
      </c>
      <c r="CI63">
        <v>5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89"/>
        <v>0</v>
      </c>
      <c r="CQ63">
        <f t="shared" si="74"/>
        <v>0</v>
      </c>
      <c r="CR63">
        <f t="shared" si="75"/>
        <v>0</v>
      </c>
      <c r="CS63">
        <f t="shared" si="76"/>
        <v>0</v>
      </c>
      <c r="CT63">
        <f t="shared" si="77"/>
        <v>0</v>
      </c>
      <c r="CU63">
        <f t="shared" si="90"/>
        <v>0</v>
      </c>
      <c r="CV63">
        <f t="shared" si="78"/>
        <v>0</v>
      </c>
      <c r="CW63">
        <f t="shared" si="79"/>
        <v>0</v>
      </c>
      <c r="CX63">
        <f t="shared" si="91"/>
        <v>0</v>
      </c>
      <c r="CY63">
        <f t="shared" si="92"/>
        <v>0</v>
      </c>
      <c r="CZ63">
        <f t="shared" si="93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51</v>
      </c>
      <c r="DW63" t="s">
        <v>51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86975602</v>
      </c>
      <c r="EF63">
        <v>2</v>
      </c>
      <c r="EG63" t="s">
        <v>23</v>
      </c>
      <c r="EH63">
        <v>27</v>
      </c>
      <c r="EI63" t="s">
        <v>24</v>
      </c>
      <c r="EJ63">
        <v>1</v>
      </c>
      <c r="EK63">
        <v>33001</v>
      </c>
      <c r="EL63" t="s">
        <v>24</v>
      </c>
      <c r="EM63" t="s">
        <v>25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1613753229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94"/>
        <v>0</v>
      </c>
      <c r="GM63">
        <f t="shared" si="95"/>
        <v>0</v>
      </c>
      <c r="GN63">
        <f t="shared" si="96"/>
        <v>0</v>
      </c>
      <c r="GO63">
        <f t="shared" si="97"/>
        <v>0</v>
      </c>
      <c r="GP63">
        <f t="shared" si="98"/>
        <v>0</v>
      </c>
      <c r="GR63">
        <v>0</v>
      </c>
      <c r="GS63">
        <v>3</v>
      </c>
      <c r="GT63">
        <v>0</v>
      </c>
      <c r="GU63" t="s">
        <v>3</v>
      </c>
      <c r="GV63">
        <f t="shared" si="99"/>
        <v>0</v>
      </c>
      <c r="GW63">
        <v>1</v>
      </c>
      <c r="GX63">
        <f t="shared" si="100"/>
        <v>0</v>
      </c>
      <c r="HA63">
        <v>0</v>
      </c>
      <c r="HB63">
        <v>0</v>
      </c>
      <c r="HC63">
        <f t="shared" si="101"/>
        <v>0</v>
      </c>
      <c r="HE63" t="s">
        <v>3</v>
      </c>
      <c r="HF63" t="s">
        <v>3</v>
      </c>
      <c r="HM63" t="s">
        <v>3</v>
      </c>
      <c r="HN63" t="s">
        <v>26</v>
      </c>
      <c r="HO63" t="s">
        <v>27</v>
      </c>
      <c r="HP63" t="s">
        <v>24</v>
      </c>
      <c r="HQ63" t="s">
        <v>24</v>
      </c>
      <c r="HS63">
        <v>0</v>
      </c>
      <c r="IK63">
        <v>0</v>
      </c>
    </row>
    <row r="64" spans="1:255" x14ac:dyDescent="0.25">
      <c r="A64" s="2">
        <v>18</v>
      </c>
      <c r="B64" s="2">
        <v>1</v>
      </c>
      <c r="C64" s="2">
        <v>78</v>
      </c>
      <c r="D64" s="2"/>
      <c r="E64" s="2" t="s">
        <v>76</v>
      </c>
      <c r="F64" s="2" t="s">
        <v>59</v>
      </c>
      <c r="G64" s="2" t="s">
        <v>60</v>
      </c>
      <c r="H64" s="2" t="s">
        <v>21</v>
      </c>
      <c r="I64" s="2">
        <f>I52*J64</f>
        <v>0</v>
      </c>
      <c r="J64" s="2">
        <v>0</v>
      </c>
      <c r="K64" s="2">
        <v>0</v>
      </c>
      <c r="L64" s="2">
        <v>0</v>
      </c>
      <c r="M64" s="2">
        <v>0</v>
      </c>
      <c r="N64" s="2">
        <f t="shared" si="80"/>
        <v>0</v>
      </c>
      <c r="O64" s="2">
        <f t="shared" si="81"/>
        <v>0</v>
      </c>
      <c r="P64" s="2">
        <f t="shared" si="62"/>
        <v>0</v>
      </c>
      <c r="Q64" s="2">
        <f t="shared" si="63"/>
        <v>0</v>
      </c>
      <c r="R64" s="2">
        <f t="shared" si="64"/>
        <v>0</v>
      </c>
      <c r="S64" s="2">
        <f t="shared" si="65"/>
        <v>0</v>
      </c>
      <c r="T64" s="2">
        <f t="shared" si="82"/>
        <v>0</v>
      </c>
      <c r="U64" s="2">
        <f t="shared" si="66"/>
        <v>0</v>
      </c>
      <c r="V64" s="2">
        <f t="shared" si="67"/>
        <v>0</v>
      </c>
      <c r="W64" s="2">
        <f t="shared" si="83"/>
        <v>0</v>
      </c>
      <c r="X64" s="2">
        <f t="shared" si="84"/>
        <v>0</v>
      </c>
      <c r="Y64" s="2">
        <f t="shared" si="85"/>
        <v>0</v>
      </c>
      <c r="Z64" s="2"/>
      <c r="AA64" s="2">
        <v>87915632</v>
      </c>
      <c r="AB64" s="2">
        <f t="shared" si="86"/>
        <v>0</v>
      </c>
      <c r="AC64" s="2">
        <f t="shared" si="68"/>
        <v>0</v>
      </c>
      <c r="AD64" s="2">
        <f t="shared" si="69"/>
        <v>0</v>
      </c>
      <c r="AE64" s="2">
        <f t="shared" si="70"/>
        <v>0</v>
      </c>
      <c r="AF64" s="2">
        <f t="shared" si="71"/>
        <v>0</v>
      </c>
      <c r="AG64" s="2">
        <f t="shared" si="87"/>
        <v>0</v>
      </c>
      <c r="AH64" s="2">
        <f t="shared" si="72"/>
        <v>0</v>
      </c>
      <c r="AI64" s="2">
        <f t="shared" si="73"/>
        <v>0</v>
      </c>
      <c r="AJ64" s="2">
        <f t="shared" si="88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33001</v>
      </c>
      <c r="BN64" s="2">
        <v>86975146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5</v>
      </c>
      <c r="CI64" s="2">
        <v>6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89"/>
        <v>0</v>
      </c>
      <c r="CQ64" s="2">
        <f t="shared" si="74"/>
        <v>0</v>
      </c>
      <c r="CR64" s="2">
        <f t="shared" si="75"/>
        <v>0</v>
      </c>
      <c r="CS64" s="2">
        <f t="shared" si="76"/>
        <v>0</v>
      </c>
      <c r="CT64" s="2">
        <f t="shared" si="77"/>
        <v>0</v>
      </c>
      <c r="CU64" s="2">
        <f t="shared" si="90"/>
        <v>0</v>
      </c>
      <c r="CV64" s="2">
        <f t="shared" si="78"/>
        <v>0</v>
      </c>
      <c r="CW64" s="2">
        <f t="shared" si="79"/>
        <v>0</v>
      </c>
      <c r="CX64" s="2">
        <f t="shared" si="91"/>
        <v>0</v>
      </c>
      <c r="CY64" s="2">
        <f t="shared" si="92"/>
        <v>0</v>
      </c>
      <c r="CZ64" s="2">
        <f t="shared" si="9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21</v>
      </c>
      <c r="DW64" s="2" t="s">
        <v>21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86975602</v>
      </c>
      <c r="EF64" s="2">
        <v>2</v>
      </c>
      <c r="EG64" s="2" t="s">
        <v>23</v>
      </c>
      <c r="EH64" s="2">
        <v>27</v>
      </c>
      <c r="EI64" s="2" t="s">
        <v>24</v>
      </c>
      <c r="EJ64" s="2">
        <v>1</v>
      </c>
      <c r="EK64" s="2">
        <v>33001</v>
      </c>
      <c r="EL64" s="2" t="s">
        <v>24</v>
      </c>
      <c r="EM64" s="2" t="s">
        <v>25</v>
      </c>
      <c r="EN64" s="2"/>
      <c r="EO64" s="2" t="s">
        <v>3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-950997571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4"/>
        <v>0</v>
      </c>
      <c r="GM64" s="2">
        <f t="shared" si="95"/>
        <v>0</v>
      </c>
      <c r="GN64" s="2">
        <f t="shared" si="96"/>
        <v>0</v>
      </c>
      <c r="GO64" s="2">
        <f t="shared" si="97"/>
        <v>0</v>
      </c>
      <c r="GP64" s="2">
        <f t="shared" si="9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9"/>
        <v>0</v>
      </c>
      <c r="GW64" s="2">
        <v>1</v>
      </c>
      <c r="GX64" s="2">
        <f t="shared" si="100"/>
        <v>0</v>
      </c>
      <c r="GY64" s="2"/>
      <c r="GZ64" s="2"/>
      <c r="HA64" s="2">
        <v>0</v>
      </c>
      <c r="HB64" s="2">
        <v>0</v>
      </c>
      <c r="HC64" s="2">
        <f t="shared" si="10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26</v>
      </c>
      <c r="HO64" s="2" t="s">
        <v>27</v>
      </c>
      <c r="HP64" s="2" t="s">
        <v>24</v>
      </c>
      <c r="HQ64" s="2" t="s">
        <v>24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5">
      <c r="A65">
        <v>18</v>
      </c>
      <c r="B65">
        <v>1</v>
      </c>
      <c r="C65">
        <v>98</v>
      </c>
      <c r="E65" t="s">
        <v>76</v>
      </c>
      <c r="F65" t="s">
        <v>59</v>
      </c>
      <c r="G65" t="s">
        <v>60</v>
      </c>
      <c r="H65" t="s">
        <v>21</v>
      </c>
      <c r="I65">
        <f>I53*J65</f>
        <v>0</v>
      </c>
      <c r="J65">
        <v>0</v>
      </c>
      <c r="K65">
        <v>0</v>
      </c>
      <c r="L65">
        <v>0</v>
      </c>
      <c r="M65">
        <v>0</v>
      </c>
      <c r="N65">
        <f t="shared" si="80"/>
        <v>0</v>
      </c>
      <c r="O65">
        <f t="shared" si="81"/>
        <v>0</v>
      </c>
      <c r="P65">
        <f t="shared" si="62"/>
        <v>0</v>
      </c>
      <c r="Q65">
        <f t="shared" si="63"/>
        <v>0</v>
      </c>
      <c r="R65">
        <f t="shared" si="64"/>
        <v>0</v>
      </c>
      <c r="S65">
        <f t="shared" si="65"/>
        <v>0</v>
      </c>
      <c r="T65">
        <f t="shared" si="82"/>
        <v>0</v>
      </c>
      <c r="U65">
        <f t="shared" si="66"/>
        <v>0</v>
      </c>
      <c r="V65">
        <f t="shared" si="67"/>
        <v>0</v>
      </c>
      <c r="W65">
        <f t="shared" si="83"/>
        <v>0</v>
      </c>
      <c r="X65">
        <f t="shared" si="84"/>
        <v>0</v>
      </c>
      <c r="Y65">
        <f t="shared" si="85"/>
        <v>0</v>
      </c>
      <c r="AA65">
        <v>87915577</v>
      </c>
      <c r="AB65">
        <f t="shared" si="86"/>
        <v>0</v>
      </c>
      <c r="AC65">
        <f t="shared" si="68"/>
        <v>0</v>
      </c>
      <c r="AD65">
        <f t="shared" si="69"/>
        <v>0</v>
      </c>
      <c r="AE65">
        <f t="shared" si="70"/>
        <v>0</v>
      </c>
      <c r="AF65">
        <f t="shared" si="71"/>
        <v>0</v>
      </c>
      <c r="AG65">
        <f t="shared" si="87"/>
        <v>0</v>
      </c>
      <c r="AH65">
        <f t="shared" si="72"/>
        <v>0</v>
      </c>
      <c r="AI65">
        <f t="shared" si="73"/>
        <v>0</v>
      </c>
      <c r="AJ65">
        <f t="shared" si="88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33001</v>
      </c>
      <c r="BN65">
        <v>86975146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5</v>
      </c>
      <c r="CI65">
        <v>6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89"/>
        <v>0</v>
      </c>
      <c r="CQ65">
        <f t="shared" si="74"/>
        <v>0</v>
      </c>
      <c r="CR65">
        <f t="shared" si="75"/>
        <v>0</v>
      </c>
      <c r="CS65">
        <f t="shared" si="76"/>
        <v>0</v>
      </c>
      <c r="CT65">
        <f t="shared" si="77"/>
        <v>0</v>
      </c>
      <c r="CU65">
        <f t="shared" si="90"/>
        <v>0</v>
      </c>
      <c r="CV65">
        <f t="shared" si="78"/>
        <v>0</v>
      </c>
      <c r="CW65">
        <f t="shared" si="79"/>
        <v>0</v>
      </c>
      <c r="CX65">
        <f t="shared" si="91"/>
        <v>0</v>
      </c>
      <c r="CY65">
        <f t="shared" si="92"/>
        <v>0</v>
      </c>
      <c r="CZ65">
        <f t="shared" si="9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21</v>
      </c>
      <c r="DW65" t="s">
        <v>21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86975602</v>
      </c>
      <c r="EF65">
        <v>2</v>
      </c>
      <c r="EG65" t="s">
        <v>23</v>
      </c>
      <c r="EH65">
        <v>27</v>
      </c>
      <c r="EI65" t="s">
        <v>24</v>
      </c>
      <c r="EJ65">
        <v>1</v>
      </c>
      <c r="EK65">
        <v>33001</v>
      </c>
      <c r="EL65" t="s">
        <v>24</v>
      </c>
      <c r="EM65" t="s">
        <v>25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-950997571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94"/>
        <v>0</v>
      </c>
      <c r="GM65">
        <f t="shared" si="95"/>
        <v>0</v>
      </c>
      <c r="GN65">
        <f t="shared" si="96"/>
        <v>0</v>
      </c>
      <c r="GO65">
        <f t="shared" si="97"/>
        <v>0</v>
      </c>
      <c r="GP65">
        <f t="shared" si="98"/>
        <v>0</v>
      </c>
      <c r="GR65">
        <v>0</v>
      </c>
      <c r="GS65">
        <v>3</v>
      </c>
      <c r="GT65">
        <v>0</v>
      </c>
      <c r="GU65" t="s">
        <v>3</v>
      </c>
      <c r="GV65">
        <f t="shared" si="99"/>
        <v>0</v>
      </c>
      <c r="GW65">
        <v>1</v>
      </c>
      <c r="GX65">
        <f t="shared" si="100"/>
        <v>0</v>
      </c>
      <c r="HA65">
        <v>0</v>
      </c>
      <c r="HB65">
        <v>0</v>
      </c>
      <c r="HC65">
        <f t="shared" si="101"/>
        <v>0</v>
      </c>
      <c r="HE65" t="s">
        <v>3</v>
      </c>
      <c r="HF65" t="s">
        <v>3</v>
      </c>
      <c r="HM65" t="s">
        <v>3</v>
      </c>
      <c r="HN65" t="s">
        <v>26</v>
      </c>
      <c r="HO65" t="s">
        <v>27</v>
      </c>
      <c r="HP65" t="s">
        <v>24</v>
      </c>
      <c r="HQ65" t="s">
        <v>24</v>
      </c>
      <c r="HS65">
        <v>0</v>
      </c>
      <c r="IK65">
        <v>0</v>
      </c>
    </row>
    <row r="66" spans="1:255" x14ac:dyDescent="0.25">
      <c r="A66" s="2">
        <v>18</v>
      </c>
      <c r="B66" s="2">
        <v>1</v>
      </c>
      <c r="C66" s="2">
        <v>79</v>
      </c>
      <c r="D66" s="2"/>
      <c r="E66" s="2" t="s">
        <v>77</v>
      </c>
      <c r="F66" s="2" t="s">
        <v>78</v>
      </c>
      <c r="G66" s="2" t="s">
        <v>79</v>
      </c>
      <c r="H66" s="2" t="s">
        <v>43</v>
      </c>
      <c r="I66" s="2">
        <f>I52*J66</f>
        <v>0</v>
      </c>
      <c r="J66" s="2">
        <v>0</v>
      </c>
      <c r="K66" s="2">
        <v>0</v>
      </c>
      <c r="L66" s="2">
        <v>0</v>
      </c>
      <c r="M66" s="2">
        <v>0</v>
      </c>
      <c r="N66" s="2">
        <f t="shared" si="80"/>
        <v>0</v>
      </c>
      <c r="O66" s="2">
        <f t="shared" si="81"/>
        <v>0</v>
      </c>
      <c r="P66" s="2">
        <f t="shared" si="62"/>
        <v>0</v>
      </c>
      <c r="Q66" s="2">
        <f t="shared" si="63"/>
        <v>0</v>
      </c>
      <c r="R66" s="2">
        <f t="shared" si="64"/>
        <v>0</v>
      </c>
      <c r="S66" s="2">
        <f t="shared" si="65"/>
        <v>0</v>
      </c>
      <c r="T66" s="2">
        <f t="shared" si="82"/>
        <v>0</v>
      </c>
      <c r="U66" s="2">
        <f t="shared" si="66"/>
        <v>0</v>
      </c>
      <c r="V66" s="2">
        <f t="shared" si="67"/>
        <v>0</v>
      </c>
      <c r="W66" s="2">
        <f t="shared" si="83"/>
        <v>0</v>
      </c>
      <c r="X66" s="2">
        <f t="shared" si="84"/>
        <v>0</v>
      </c>
      <c r="Y66" s="2">
        <f t="shared" si="85"/>
        <v>0</v>
      </c>
      <c r="Z66" s="2"/>
      <c r="AA66" s="2">
        <v>87915632</v>
      </c>
      <c r="AB66" s="2">
        <f t="shared" si="86"/>
        <v>0</v>
      </c>
      <c r="AC66" s="2">
        <f t="shared" si="68"/>
        <v>0</v>
      </c>
      <c r="AD66" s="2">
        <f t="shared" si="69"/>
        <v>0</v>
      </c>
      <c r="AE66" s="2">
        <f t="shared" si="70"/>
        <v>0</v>
      </c>
      <c r="AF66" s="2">
        <f t="shared" si="71"/>
        <v>0</v>
      </c>
      <c r="AG66" s="2">
        <f t="shared" si="87"/>
        <v>0</v>
      </c>
      <c r="AH66" s="2">
        <f t="shared" si="72"/>
        <v>0</v>
      </c>
      <c r="AI66" s="2">
        <f t="shared" si="73"/>
        <v>0</v>
      </c>
      <c r="AJ66" s="2">
        <f t="shared" si="88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33001</v>
      </c>
      <c r="BN66" s="2">
        <v>86975146</v>
      </c>
      <c r="BO66" s="2" t="s">
        <v>3</v>
      </c>
      <c r="BP66" s="2">
        <v>0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>
        <v>5</v>
      </c>
      <c r="CI66" s="2">
        <v>7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89"/>
        <v>0</v>
      </c>
      <c r="CQ66" s="2">
        <f t="shared" si="74"/>
        <v>0</v>
      </c>
      <c r="CR66" s="2">
        <f t="shared" si="75"/>
        <v>0</v>
      </c>
      <c r="CS66" s="2">
        <f t="shared" si="76"/>
        <v>0</v>
      </c>
      <c r="CT66" s="2">
        <f t="shared" si="77"/>
        <v>0</v>
      </c>
      <c r="CU66" s="2">
        <f t="shared" si="90"/>
        <v>0</v>
      </c>
      <c r="CV66" s="2">
        <f t="shared" si="78"/>
        <v>0</v>
      </c>
      <c r="CW66" s="2">
        <f t="shared" si="79"/>
        <v>0</v>
      </c>
      <c r="CX66" s="2">
        <f t="shared" si="91"/>
        <v>0</v>
      </c>
      <c r="CY66" s="2">
        <f t="shared" si="92"/>
        <v>0</v>
      </c>
      <c r="CZ66" s="2">
        <f t="shared" si="9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43</v>
      </c>
      <c r="DW66" s="2" t="s">
        <v>43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86975602</v>
      </c>
      <c r="EF66" s="2">
        <v>2</v>
      </c>
      <c r="EG66" s="2" t="s">
        <v>23</v>
      </c>
      <c r="EH66" s="2">
        <v>27</v>
      </c>
      <c r="EI66" s="2" t="s">
        <v>24</v>
      </c>
      <c r="EJ66" s="2">
        <v>1</v>
      </c>
      <c r="EK66" s="2">
        <v>33001</v>
      </c>
      <c r="EL66" s="2" t="s">
        <v>24</v>
      </c>
      <c r="EM66" s="2" t="s">
        <v>25</v>
      </c>
      <c r="EN66" s="2"/>
      <c r="EO66" s="2" t="s">
        <v>3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-1307724210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94"/>
        <v>0</v>
      </c>
      <c r="GM66" s="2">
        <f t="shared" si="95"/>
        <v>0</v>
      </c>
      <c r="GN66" s="2">
        <f t="shared" si="96"/>
        <v>0</v>
      </c>
      <c r="GO66" s="2">
        <f t="shared" si="97"/>
        <v>0</v>
      </c>
      <c r="GP66" s="2">
        <f t="shared" si="9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9"/>
        <v>0</v>
      </c>
      <c r="GW66" s="2">
        <v>1</v>
      </c>
      <c r="GX66" s="2">
        <f t="shared" si="100"/>
        <v>0</v>
      </c>
      <c r="GY66" s="2"/>
      <c r="GZ66" s="2"/>
      <c r="HA66" s="2">
        <v>0</v>
      </c>
      <c r="HB66" s="2">
        <v>0</v>
      </c>
      <c r="HC66" s="2">
        <f t="shared" si="10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26</v>
      </c>
      <c r="HO66" s="2" t="s">
        <v>27</v>
      </c>
      <c r="HP66" s="2" t="s">
        <v>24</v>
      </c>
      <c r="HQ66" s="2" t="s">
        <v>24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5">
      <c r="A67">
        <v>18</v>
      </c>
      <c r="B67">
        <v>1</v>
      </c>
      <c r="C67">
        <v>99</v>
      </c>
      <c r="E67" t="s">
        <v>77</v>
      </c>
      <c r="F67" t="s">
        <v>78</v>
      </c>
      <c r="G67" t="s">
        <v>79</v>
      </c>
      <c r="H67" t="s">
        <v>43</v>
      </c>
      <c r="I67">
        <f>I53*J67</f>
        <v>0</v>
      </c>
      <c r="J67">
        <v>0</v>
      </c>
      <c r="K67">
        <v>0</v>
      </c>
      <c r="L67">
        <v>0</v>
      </c>
      <c r="M67">
        <v>0</v>
      </c>
      <c r="N67">
        <f t="shared" si="80"/>
        <v>0</v>
      </c>
      <c r="O67">
        <f t="shared" si="81"/>
        <v>0</v>
      </c>
      <c r="P67">
        <f t="shared" si="62"/>
        <v>0</v>
      </c>
      <c r="Q67">
        <f t="shared" si="63"/>
        <v>0</v>
      </c>
      <c r="R67">
        <f t="shared" si="64"/>
        <v>0</v>
      </c>
      <c r="S67">
        <f t="shared" si="65"/>
        <v>0</v>
      </c>
      <c r="T67">
        <f t="shared" si="82"/>
        <v>0</v>
      </c>
      <c r="U67">
        <f t="shared" si="66"/>
        <v>0</v>
      </c>
      <c r="V67">
        <f t="shared" si="67"/>
        <v>0</v>
      </c>
      <c r="W67">
        <f t="shared" si="83"/>
        <v>0</v>
      </c>
      <c r="X67">
        <f t="shared" si="84"/>
        <v>0</v>
      </c>
      <c r="Y67">
        <f t="shared" si="85"/>
        <v>0</v>
      </c>
      <c r="AA67">
        <v>87915577</v>
      </c>
      <c r="AB67">
        <f t="shared" si="86"/>
        <v>0</v>
      </c>
      <c r="AC67">
        <f t="shared" si="68"/>
        <v>0</v>
      </c>
      <c r="AD67">
        <f t="shared" si="69"/>
        <v>0</v>
      </c>
      <c r="AE67">
        <f t="shared" si="70"/>
        <v>0</v>
      </c>
      <c r="AF67">
        <f t="shared" si="71"/>
        <v>0</v>
      </c>
      <c r="AG67">
        <f t="shared" si="87"/>
        <v>0</v>
      </c>
      <c r="AH67">
        <f t="shared" si="72"/>
        <v>0</v>
      </c>
      <c r="AI67">
        <f t="shared" si="73"/>
        <v>0</v>
      </c>
      <c r="AJ67">
        <f t="shared" si="88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33001</v>
      </c>
      <c r="BN67">
        <v>86975146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5</v>
      </c>
      <c r="CI67">
        <v>7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89"/>
        <v>0</v>
      </c>
      <c r="CQ67">
        <f t="shared" si="74"/>
        <v>0</v>
      </c>
      <c r="CR67">
        <f t="shared" si="75"/>
        <v>0</v>
      </c>
      <c r="CS67">
        <f t="shared" si="76"/>
        <v>0</v>
      </c>
      <c r="CT67">
        <f t="shared" si="77"/>
        <v>0</v>
      </c>
      <c r="CU67">
        <f t="shared" si="90"/>
        <v>0</v>
      </c>
      <c r="CV67">
        <f t="shared" si="78"/>
        <v>0</v>
      </c>
      <c r="CW67">
        <f t="shared" si="79"/>
        <v>0</v>
      </c>
      <c r="CX67">
        <f t="shared" si="91"/>
        <v>0</v>
      </c>
      <c r="CY67">
        <f t="shared" si="92"/>
        <v>0</v>
      </c>
      <c r="CZ67">
        <f t="shared" si="9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43</v>
      </c>
      <c r="DW67" t="s">
        <v>43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86975602</v>
      </c>
      <c r="EF67">
        <v>2</v>
      </c>
      <c r="EG67" t="s">
        <v>23</v>
      </c>
      <c r="EH67">
        <v>27</v>
      </c>
      <c r="EI67" t="s">
        <v>24</v>
      </c>
      <c r="EJ67">
        <v>1</v>
      </c>
      <c r="EK67">
        <v>33001</v>
      </c>
      <c r="EL67" t="s">
        <v>24</v>
      </c>
      <c r="EM67" t="s">
        <v>25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-1307724210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94"/>
        <v>0</v>
      </c>
      <c r="GM67">
        <f t="shared" si="95"/>
        <v>0</v>
      </c>
      <c r="GN67">
        <f t="shared" si="96"/>
        <v>0</v>
      </c>
      <c r="GO67">
        <f t="shared" si="97"/>
        <v>0</v>
      </c>
      <c r="GP67">
        <f t="shared" si="98"/>
        <v>0</v>
      </c>
      <c r="GR67">
        <v>0</v>
      </c>
      <c r="GS67">
        <v>3</v>
      </c>
      <c r="GT67">
        <v>0</v>
      </c>
      <c r="GU67" t="s">
        <v>3</v>
      </c>
      <c r="GV67">
        <f t="shared" si="99"/>
        <v>0</v>
      </c>
      <c r="GW67">
        <v>1</v>
      </c>
      <c r="GX67">
        <f t="shared" si="100"/>
        <v>0</v>
      </c>
      <c r="HA67">
        <v>0</v>
      </c>
      <c r="HB67">
        <v>0</v>
      </c>
      <c r="HC67">
        <f t="shared" si="101"/>
        <v>0</v>
      </c>
      <c r="HE67" t="s">
        <v>3</v>
      </c>
      <c r="HF67" t="s">
        <v>3</v>
      </c>
      <c r="HM67" t="s">
        <v>3</v>
      </c>
      <c r="HN67" t="s">
        <v>26</v>
      </c>
      <c r="HO67" t="s">
        <v>27</v>
      </c>
      <c r="HP67" t="s">
        <v>24</v>
      </c>
      <c r="HQ67" t="s">
        <v>24</v>
      </c>
      <c r="HS67">
        <v>0</v>
      </c>
      <c r="IK67">
        <v>0</v>
      </c>
    </row>
    <row r="68" spans="1:255" x14ac:dyDescent="0.25">
      <c r="A68" s="2">
        <v>18</v>
      </c>
      <c r="B68" s="2">
        <v>1</v>
      </c>
      <c r="C68" s="2">
        <v>80</v>
      </c>
      <c r="D68" s="2"/>
      <c r="E68" s="2" t="s">
        <v>80</v>
      </c>
      <c r="F68" s="2" t="s">
        <v>81</v>
      </c>
      <c r="G68" s="2" t="s">
        <v>79</v>
      </c>
      <c r="H68" s="2" t="s">
        <v>43</v>
      </c>
      <c r="I68" s="2">
        <f>I52*J68</f>
        <v>0</v>
      </c>
      <c r="J68" s="2">
        <v>0</v>
      </c>
      <c r="K68" s="2">
        <v>0</v>
      </c>
      <c r="L68" s="2">
        <v>0</v>
      </c>
      <c r="M68" s="2">
        <v>0</v>
      </c>
      <c r="N68" s="2">
        <f t="shared" si="80"/>
        <v>0</v>
      </c>
      <c r="O68" s="2">
        <f t="shared" si="81"/>
        <v>0</v>
      </c>
      <c r="P68" s="2">
        <f t="shared" si="62"/>
        <v>0</v>
      </c>
      <c r="Q68" s="2">
        <f t="shared" si="63"/>
        <v>0</v>
      </c>
      <c r="R68" s="2">
        <f t="shared" si="64"/>
        <v>0</v>
      </c>
      <c r="S68" s="2">
        <f t="shared" si="65"/>
        <v>0</v>
      </c>
      <c r="T68" s="2">
        <f t="shared" si="82"/>
        <v>0</v>
      </c>
      <c r="U68" s="2">
        <f t="shared" si="66"/>
        <v>0</v>
      </c>
      <c r="V68" s="2">
        <f t="shared" si="67"/>
        <v>0</v>
      </c>
      <c r="W68" s="2">
        <f t="shared" si="83"/>
        <v>0</v>
      </c>
      <c r="X68" s="2">
        <f t="shared" si="84"/>
        <v>0</v>
      </c>
      <c r="Y68" s="2">
        <f t="shared" si="85"/>
        <v>0</v>
      </c>
      <c r="Z68" s="2"/>
      <c r="AA68" s="2">
        <v>87915632</v>
      </c>
      <c r="AB68" s="2">
        <f t="shared" si="86"/>
        <v>0</v>
      </c>
      <c r="AC68" s="2">
        <f t="shared" si="68"/>
        <v>0</v>
      </c>
      <c r="AD68" s="2">
        <f t="shared" si="69"/>
        <v>0</v>
      </c>
      <c r="AE68" s="2">
        <f t="shared" si="70"/>
        <v>0</v>
      </c>
      <c r="AF68" s="2">
        <f t="shared" si="71"/>
        <v>0</v>
      </c>
      <c r="AG68" s="2">
        <f t="shared" si="87"/>
        <v>0</v>
      </c>
      <c r="AH68" s="2">
        <f t="shared" si="72"/>
        <v>0</v>
      </c>
      <c r="AI68" s="2">
        <f t="shared" si="73"/>
        <v>0</v>
      </c>
      <c r="AJ68" s="2">
        <f t="shared" si="88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103</v>
      </c>
      <c r="AU68" s="2">
        <v>60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3</v>
      </c>
      <c r="BK68" s="2"/>
      <c r="BL68" s="2"/>
      <c r="BM68" s="2">
        <v>33001</v>
      </c>
      <c r="BN68" s="2">
        <v>86975146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103</v>
      </c>
      <c r="CA68" s="2">
        <v>60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>
        <v>5</v>
      </c>
      <c r="CI68" s="2">
        <v>8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89"/>
        <v>0</v>
      </c>
      <c r="CQ68" s="2">
        <f t="shared" si="74"/>
        <v>0</v>
      </c>
      <c r="CR68" s="2">
        <f t="shared" si="75"/>
        <v>0</v>
      </c>
      <c r="CS68" s="2">
        <f t="shared" si="76"/>
        <v>0</v>
      </c>
      <c r="CT68" s="2">
        <f t="shared" si="77"/>
        <v>0</v>
      </c>
      <c r="CU68" s="2">
        <f t="shared" si="90"/>
        <v>0</v>
      </c>
      <c r="CV68" s="2">
        <f t="shared" si="78"/>
        <v>0</v>
      </c>
      <c r="CW68" s="2">
        <f t="shared" si="79"/>
        <v>0</v>
      </c>
      <c r="CX68" s="2">
        <f t="shared" si="91"/>
        <v>0</v>
      </c>
      <c r="CY68" s="2">
        <f t="shared" si="92"/>
        <v>0</v>
      </c>
      <c r="CZ68" s="2">
        <f t="shared" si="93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1009</v>
      </c>
      <c r="DV68" s="2" t="s">
        <v>43</v>
      </c>
      <c r="DW68" s="2" t="s">
        <v>43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86975602</v>
      </c>
      <c r="EF68" s="2">
        <v>2</v>
      </c>
      <c r="EG68" s="2" t="s">
        <v>23</v>
      </c>
      <c r="EH68" s="2">
        <v>27</v>
      </c>
      <c r="EI68" s="2" t="s">
        <v>24</v>
      </c>
      <c r="EJ68" s="2">
        <v>1</v>
      </c>
      <c r="EK68" s="2">
        <v>33001</v>
      </c>
      <c r="EL68" s="2" t="s">
        <v>24</v>
      </c>
      <c r="EM68" s="2" t="s">
        <v>25</v>
      </c>
      <c r="EN68" s="2"/>
      <c r="EO68" s="2" t="s">
        <v>3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103</v>
      </c>
      <c r="FY68" s="2">
        <v>60</v>
      </c>
      <c r="FZ68" s="2"/>
      <c r="GA68" s="2" t="s">
        <v>3</v>
      </c>
      <c r="GB68" s="2"/>
      <c r="GC68" s="2"/>
      <c r="GD68" s="2">
        <v>1</v>
      </c>
      <c r="GE68" s="2"/>
      <c r="GF68" s="2">
        <v>644915416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4"/>
        <v>0</v>
      </c>
      <c r="GM68" s="2">
        <f t="shared" si="95"/>
        <v>0</v>
      </c>
      <c r="GN68" s="2">
        <f t="shared" si="96"/>
        <v>0</v>
      </c>
      <c r="GO68" s="2">
        <f t="shared" si="97"/>
        <v>0</v>
      </c>
      <c r="GP68" s="2">
        <f t="shared" si="9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9"/>
        <v>0</v>
      </c>
      <c r="GW68" s="2">
        <v>1</v>
      </c>
      <c r="GX68" s="2">
        <f t="shared" si="100"/>
        <v>0</v>
      </c>
      <c r="GY68" s="2"/>
      <c r="GZ68" s="2"/>
      <c r="HA68" s="2">
        <v>0</v>
      </c>
      <c r="HB68" s="2">
        <v>0</v>
      </c>
      <c r="HC68" s="2">
        <f t="shared" si="10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26</v>
      </c>
      <c r="HO68" s="2" t="s">
        <v>27</v>
      </c>
      <c r="HP68" s="2" t="s">
        <v>24</v>
      </c>
      <c r="HQ68" s="2" t="s">
        <v>24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>
        <v>18</v>
      </c>
      <c r="B69">
        <v>1</v>
      </c>
      <c r="C69">
        <v>100</v>
      </c>
      <c r="E69" t="s">
        <v>80</v>
      </c>
      <c r="F69" t="s">
        <v>81</v>
      </c>
      <c r="G69" t="s">
        <v>79</v>
      </c>
      <c r="H69" t="s">
        <v>43</v>
      </c>
      <c r="I69">
        <f>I53*J69</f>
        <v>0</v>
      </c>
      <c r="J69">
        <v>0</v>
      </c>
      <c r="K69">
        <v>0</v>
      </c>
      <c r="L69">
        <v>0</v>
      </c>
      <c r="M69">
        <v>0</v>
      </c>
      <c r="N69">
        <f t="shared" si="80"/>
        <v>0</v>
      </c>
      <c r="O69">
        <f t="shared" si="81"/>
        <v>0</v>
      </c>
      <c r="P69">
        <f t="shared" si="62"/>
        <v>0</v>
      </c>
      <c r="Q69">
        <f t="shared" si="63"/>
        <v>0</v>
      </c>
      <c r="R69">
        <f t="shared" si="64"/>
        <v>0</v>
      </c>
      <c r="S69">
        <f t="shared" si="65"/>
        <v>0</v>
      </c>
      <c r="T69">
        <f t="shared" si="82"/>
        <v>0</v>
      </c>
      <c r="U69">
        <f t="shared" si="66"/>
        <v>0</v>
      </c>
      <c r="V69">
        <f t="shared" si="67"/>
        <v>0</v>
      </c>
      <c r="W69">
        <f t="shared" si="83"/>
        <v>0</v>
      </c>
      <c r="X69">
        <f t="shared" si="84"/>
        <v>0</v>
      </c>
      <c r="Y69">
        <f t="shared" si="85"/>
        <v>0</v>
      </c>
      <c r="AA69">
        <v>87915577</v>
      </c>
      <c r="AB69">
        <f t="shared" si="86"/>
        <v>0</v>
      </c>
      <c r="AC69">
        <f t="shared" si="68"/>
        <v>0</v>
      </c>
      <c r="AD69">
        <f t="shared" si="69"/>
        <v>0</v>
      </c>
      <c r="AE69">
        <f t="shared" si="70"/>
        <v>0</v>
      </c>
      <c r="AF69">
        <f t="shared" si="71"/>
        <v>0</v>
      </c>
      <c r="AG69">
        <f t="shared" si="87"/>
        <v>0</v>
      </c>
      <c r="AH69">
        <f t="shared" si="72"/>
        <v>0</v>
      </c>
      <c r="AI69">
        <f t="shared" si="73"/>
        <v>0</v>
      </c>
      <c r="AJ69">
        <f t="shared" si="88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86975146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5</v>
      </c>
      <c r="CI69">
        <v>8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89"/>
        <v>0</v>
      </c>
      <c r="CQ69">
        <f t="shared" si="74"/>
        <v>0</v>
      </c>
      <c r="CR69">
        <f t="shared" si="75"/>
        <v>0</v>
      </c>
      <c r="CS69">
        <f t="shared" si="76"/>
        <v>0</v>
      </c>
      <c r="CT69">
        <f t="shared" si="77"/>
        <v>0</v>
      </c>
      <c r="CU69">
        <f t="shared" si="90"/>
        <v>0</v>
      </c>
      <c r="CV69">
        <f t="shared" si="78"/>
        <v>0</v>
      </c>
      <c r="CW69">
        <f t="shared" si="79"/>
        <v>0</v>
      </c>
      <c r="CX69">
        <f t="shared" si="91"/>
        <v>0</v>
      </c>
      <c r="CY69">
        <f t="shared" si="92"/>
        <v>0</v>
      </c>
      <c r="CZ69">
        <f t="shared" si="9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43</v>
      </c>
      <c r="DW69" t="s">
        <v>43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86975602</v>
      </c>
      <c r="EF69">
        <v>2</v>
      </c>
      <c r="EG69" t="s">
        <v>23</v>
      </c>
      <c r="EH69">
        <v>27</v>
      </c>
      <c r="EI69" t="s">
        <v>24</v>
      </c>
      <c r="EJ69">
        <v>1</v>
      </c>
      <c r="EK69">
        <v>33001</v>
      </c>
      <c r="EL69" t="s">
        <v>24</v>
      </c>
      <c r="EM69" t="s">
        <v>25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644915416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94"/>
        <v>0</v>
      </c>
      <c r="GM69">
        <f t="shared" si="95"/>
        <v>0</v>
      </c>
      <c r="GN69">
        <f t="shared" si="96"/>
        <v>0</v>
      </c>
      <c r="GO69">
        <f t="shared" si="97"/>
        <v>0</v>
      </c>
      <c r="GP69">
        <f t="shared" si="98"/>
        <v>0</v>
      </c>
      <c r="GR69">
        <v>0</v>
      </c>
      <c r="GS69">
        <v>3</v>
      </c>
      <c r="GT69">
        <v>0</v>
      </c>
      <c r="GU69" t="s">
        <v>3</v>
      </c>
      <c r="GV69">
        <f t="shared" si="99"/>
        <v>0</v>
      </c>
      <c r="GW69">
        <v>1</v>
      </c>
      <c r="GX69">
        <f t="shared" si="100"/>
        <v>0</v>
      </c>
      <c r="HA69">
        <v>0</v>
      </c>
      <c r="HB69">
        <v>0</v>
      </c>
      <c r="HC69">
        <f t="shared" si="101"/>
        <v>0</v>
      </c>
      <c r="HE69" t="s">
        <v>3</v>
      </c>
      <c r="HF69" t="s">
        <v>3</v>
      </c>
      <c r="HM69" t="s">
        <v>3</v>
      </c>
      <c r="HN69" t="s">
        <v>26</v>
      </c>
      <c r="HO69" t="s">
        <v>27</v>
      </c>
      <c r="HP69" t="s">
        <v>24</v>
      </c>
      <c r="HQ69" t="s">
        <v>24</v>
      </c>
      <c r="HS69">
        <v>0</v>
      </c>
      <c r="IK69">
        <v>0</v>
      </c>
    </row>
    <row r="70" spans="1:255" x14ac:dyDescent="0.25">
      <c r="A70" s="2">
        <v>18</v>
      </c>
      <c r="B70" s="2">
        <v>1</v>
      </c>
      <c r="C70" s="2">
        <v>81</v>
      </c>
      <c r="D70" s="2"/>
      <c r="E70" s="2" t="s">
        <v>82</v>
      </c>
      <c r="F70" s="2" t="s">
        <v>62</v>
      </c>
      <c r="G70" s="2" t="s">
        <v>63</v>
      </c>
      <c r="H70" s="2" t="s">
        <v>21</v>
      </c>
      <c r="I70" s="2">
        <f>I52*J70</f>
        <v>0</v>
      </c>
      <c r="J70" s="2">
        <v>0</v>
      </c>
      <c r="K70" s="2">
        <v>0</v>
      </c>
      <c r="L70" s="2">
        <v>0</v>
      </c>
      <c r="M70" s="2">
        <v>0</v>
      </c>
      <c r="N70" s="2">
        <f t="shared" si="80"/>
        <v>0</v>
      </c>
      <c r="O70" s="2">
        <f t="shared" si="81"/>
        <v>0</v>
      </c>
      <c r="P70" s="2">
        <f t="shared" si="62"/>
        <v>0</v>
      </c>
      <c r="Q70" s="2">
        <f t="shared" si="63"/>
        <v>0</v>
      </c>
      <c r="R70" s="2">
        <f t="shared" si="64"/>
        <v>0</v>
      </c>
      <c r="S70" s="2">
        <f t="shared" si="65"/>
        <v>0</v>
      </c>
      <c r="T70" s="2">
        <f t="shared" si="82"/>
        <v>0</v>
      </c>
      <c r="U70" s="2">
        <f t="shared" si="66"/>
        <v>0</v>
      </c>
      <c r="V70" s="2">
        <f t="shared" si="67"/>
        <v>0</v>
      </c>
      <c r="W70" s="2">
        <f t="shared" si="83"/>
        <v>0</v>
      </c>
      <c r="X70" s="2">
        <f t="shared" si="84"/>
        <v>0</v>
      </c>
      <c r="Y70" s="2">
        <f t="shared" si="85"/>
        <v>0</v>
      </c>
      <c r="Z70" s="2"/>
      <c r="AA70" s="2">
        <v>87915632</v>
      </c>
      <c r="AB70" s="2">
        <f t="shared" si="86"/>
        <v>0</v>
      </c>
      <c r="AC70" s="2">
        <f t="shared" si="68"/>
        <v>0</v>
      </c>
      <c r="AD70" s="2">
        <f t="shared" si="69"/>
        <v>0</v>
      </c>
      <c r="AE70" s="2">
        <f t="shared" si="70"/>
        <v>0</v>
      </c>
      <c r="AF70" s="2">
        <f t="shared" si="71"/>
        <v>0</v>
      </c>
      <c r="AG70" s="2">
        <f t="shared" si="87"/>
        <v>0</v>
      </c>
      <c r="AH70" s="2">
        <f t="shared" si="72"/>
        <v>0</v>
      </c>
      <c r="AI70" s="2">
        <f t="shared" si="73"/>
        <v>0</v>
      </c>
      <c r="AJ70" s="2">
        <f t="shared" si="88"/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103</v>
      </c>
      <c r="AU70" s="2">
        <v>60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3</v>
      </c>
      <c r="BK70" s="2"/>
      <c r="BL70" s="2"/>
      <c r="BM70" s="2">
        <v>33001</v>
      </c>
      <c r="BN70" s="2">
        <v>86975146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103</v>
      </c>
      <c r="CA70" s="2">
        <v>60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>
        <v>5</v>
      </c>
      <c r="CI70" s="2">
        <v>9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89"/>
        <v>0</v>
      </c>
      <c r="CQ70" s="2">
        <f t="shared" si="74"/>
        <v>0</v>
      </c>
      <c r="CR70" s="2">
        <f t="shared" si="75"/>
        <v>0</v>
      </c>
      <c r="CS70" s="2">
        <f t="shared" si="76"/>
        <v>0</v>
      </c>
      <c r="CT70" s="2">
        <f t="shared" si="77"/>
        <v>0</v>
      </c>
      <c r="CU70" s="2">
        <f t="shared" si="90"/>
        <v>0</v>
      </c>
      <c r="CV70" s="2">
        <f t="shared" si="78"/>
        <v>0</v>
      </c>
      <c r="CW70" s="2">
        <f t="shared" si="79"/>
        <v>0</v>
      </c>
      <c r="CX70" s="2">
        <f t="shared" si="91"/>
        <v>0</v>
      </c>
      <c r="CY70" s="2">
        <f t="shared" si="92"/>
        <v>0</v>
      </c>
      <c r="CZ70" s="2">
        <f t="shared" si="93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21</v>
      </c>
      <c r="DW70" s="2" t="s">
        <v>21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86975602</v>
      </c>
      <c r="EF70" s="2">
        <v>2</v>
      </c>
      <c r="EG70" s="2" t="s">
        <v>23</v>
      </c>
      <c r="EH70" s="2">
        <v>27</v>
      </c>
      <c r="EI70" s="2" t="s">
        <v>24</v>
      </c>
      <c r="EJ70" s="2">
        <v>1</v>
      </c>
      <c r="EK70" s="2">
        <v>33001</v>
      </c>
      <c r="EL70" s="2" t="s">
        <v>24</v>
      </c>
      <c r="EM70" s="2" t="s">
        <v>25</v>
      </c>
      <c r="EN70" s="2"/>
      <c r="EO70" s="2" t="s">
        <v>3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103</v>
      </c>
      <c r="FY70" s="2">
        <v>60</v>
      </c>
      <c r="FZ70" s="2"/>
      <c r="GA70" s="2" t="s">
        <v>3</v>
      </c>
      <c r="GB70" s="2"/>
      <c r="GC70" s="2"/>
      <c r="GD70" s="2">
        <v>1</v>
      </c>
      <c r="GE70" s="2"/>
      <c r="GF70" s="2">
        <v>-320198552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4"/>
        <v>0</v>
      </c>
      <c r="GM70" s="2">
        <f t="shared" si="95"/>
        <v>0</v>
      </c>
      <c r="GN70" s="2">
        <f t="shared" si="96"/>
        <v>0</v>
      </c>
      <c r="GO70" s="2">
        <f t="shared" si="97"/>
        <v>0</v>
      </c>
      <c r="GP70" s="2">
        <f t="shared" si="98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9"/>
        <v>0</v>
      </c>
      <c r="GW70" s="2">
        <v>1</v>
      </c>
      <c r="GX70" s="2">
        <f t="shared" si="100"/>
        <v>0</v>
      </c>
      <c r="GY70" s="2"/>
      <c r="GZ70" s="2"/>
      <c r="HA70" s="2">
        <v>0</v>
      </c>
      <c r="HB70" s="2">
        <v>0</v>
      </c>
      <c r="HC70" s="2">
        <f t="shared" si="101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26</v>
      </c>
      <c r="HO70" s="2" t="s">
        <v>27</v>
      </c>
      <c r="HP70" s="2" t="s">
        <v>24</v>
      </c>
      <c r="HQ70" s="2" t="s">
        <v>24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5">
      <c r="A71">
        <v>18</v>
      </c>
      <c r="B71">
        <v>1</v>
      </c>
      <c r="C71">
        <v>101</v>
      </c>
      <c r="E71" t="s">
        <v>82</v>
      </c>
      <c r="F71" t="s">
        <v>62</v>
      </c>
      <c r="G71" t="s">
        <v>63</v>
      </c>
      <c r="H71" t="s">
        <v>21</v>
      </c>
      <c r="I71">
        <f>I53*J71</f>
        <v>0</v>
      </c>
      <c r="J71">
        <v>0</v>
      </c>
      <c r="K71">
        <v>0</v>
      </c>
      <c r="L71">
        <v>0</v>
      </c>
      <c r="M71">
        <v>0</v>
      </c>
      <c r="N71">
        <f t="shared" si="80"/>
        <v>0</v>
      </c>
      <c r="O71">
        <f t="shared" si="81"/>
        <v>0</v>
      </c>
      <c r="P71">
        <f t="shared" si="62"/>
        <v>0</v>
      </c>
      <c r="Q71">
        <f t="shared" si="63"/>
        <v>0</v>
      </c>
      <c r="R71">
        <f t="shared" si="64"/>
        <v>0</v>
      </c>
      <c r="S71">
        <f t="shared" si="65"/>
        <v>0</v>
      </c>
      <c r="T71">
        <f t="shared" si="82"/>
        <v>0</v>
      </c>
      <c r="U71">
        <f t="shared" si="66"/>
        <v>0</v>
      </c>
      <c r="V71">
        <f t="shared" si="67"/>
        <v>0</v>
      </c>
      <c r="W71">
        <f t="shared" si="83"/>
        <v>0</v>
      </c>
      <c r="X71">
        <f t="shared" si="84"/>
        <v>0</v>
      </c>
      <c r="Y71">
        <f t="shared" si="85"/>
        <v>0</v>
      </c>
      <c r="AA71">
        <v>87915577</v>
      </c>
      <c r="AB71">
        <f t="shared" si="86"/>
        <v>0</v>
      </c>
      <c r="AC71">
        <f t="shared" si="68"/>
        <v>0</v>
      </c>
      <c r="AD71">
        <f t="shared" si="69"/>
        <v>0</v>
      </c>
      <c r="AE71">
        <f t="shared" si="70"/>
        <v>0</v>
      </c>
      <c r="AF71">
        <f t="shared" si="71"/>
        <v>0</v>
      </c>
      <c r="AG71">
        <f t="shared" si="87"/>
        <v>0</v>
      </c>
      <c r="AH71">
        <f t="shared" si="72"/>
        <v>0</v>
      </c>
      <c r="AI71">
        <f t="shared" si="73"/>
        <v>0</v>
      </c>
      <c r="AJ71">
        <f t="shared" si="8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86975146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H71">
        <v>5</v>
      </c>
      <c r="CI71">
        <v>9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89"/>
        <v>0</v>
      </c>
      <c r="CQ71">
        <f t="shared" si="74"/>
        <v>0</v>
      </c>
      <c r="CR71">
        <f t="shared" si="75"/>
        <v>0</v>
      </c>
      <c r="CS71">
        <f t="shared" si="76"/>
        <v>0</v>
      </c>
      <c r="CT71">
        <f t="shared" si="77"/>
        <v>0</v>
      </c>
      <c r="CU71">
        <f t="shared" si="90"/>
        <v>0</v>
      </c>
      <c r="CV71">
        <f t="shared" si="78"/>
        <v>0</v>
      </c>
      <c r="CW71">
        <f t="shared" si="79"/>
        <v>0</v>
      </c>
      <c r="CX71">
        <f t="shared" si="91"/>
        <v>0</v>
      </c>
      <c r="CY71">
        <f t="shared" si="92"/>
        <v>0</v>
      </c>
      <c r="CZ71">
        <f t="shared" si="9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21</v>
      </c>
      <c r="DW71" t="s">
        <v>21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86975602</v>
      </c>
      <c r="EF71">
        <v>2</v>
      </c>
      <c r="EG71" t="s">
        <v>23</v>
      </c>
      <c r="EH71">
        <v>27</v>
      </c>
      <c r="EI71" t="s">
        <v>24</v>
      </c>
      <c r="EJ71">
        <v>1</v>
      </c>
      <c r="EK71">
        <v>33001</v>
      </c>
      <c r="EL71" t="s">
        <v>24</v>
      </c>
      <c r="EM71" t="s">
        <v>25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-320198552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94"/>
        <v>0</v>
      </c>
      <c r="GM71">
        <f t="shared" si="95"/>
        <v>0</v>
      </c>
      <c r="GN71">
        <f t="shared" si="96"/>
        <v>0</v>
      </c>
      <c r="GO71">
        <f t="shared" si="97"/>
        <v>0</v>
      </c>
      <c r="GP71">
        <f t="shared" si="98"/>
        <v>0</v>
      </c>
      <c r="GR71">
        <v>0</v>
      </c>
      <c r="GS71">
        <v>3</v>
      </c>
      <c r="GT71">
        <v>0</v>
      </c>
      <c r="GU71" t="s">
        <v>3</v>
      </c>
      <c r="GV71">
        <f t="shared" si="99"/>
        <v>0</v>
      </c>
      <c r="GW71">
        <v>1</v>
      </c>
      <c r="GX71">
        <f t="shared" si="100"/>
        <v>0</v>
      </c>
      <c r="HA71">
        <v>0</v>
      </c>
      <c r="HB71">
        <v>0</v>
      </c>
      <c r="HC71">
        <f t="shared" si="101"/>
        <v>0</v>
      </c>
      <c r="HE71" t="s">
        <v>3</v>
      </c>
      <c r="HF71" t="s">
        <v>3</v>
      </c>
      <c r="HM71" t="s">
        <v>3</v>
      </c>
      <c r="HN71" t="s">
        <v>26</v>
      </c>
      <c r="HO71" t="s">
        <v>27</v>
      </c>
      <c r="HP71" t="s">
        <v>24</v>
      </c>
      <c r="HQ71" t="s">
        <v>24</v>
      </c>
      <c r="HS71">
        <v>0</v>
      </c>
      <c r="IK71">
        <v>0</v>
      </c>
    </row>
    <row r="72" spans="1:255" x14ac:dyDescent="0.25">
      <c r="A72" s="2">
        <v>18</v>
      </c>
      <c r="B72" s="2">
        <v>1</v>
      </c>
      <c r="C72" s="2">
        <v>82</v>
      </c>
      <c r="D72" s="2"/>
      <c r="E72" s="2" t="s">
        <v>83</v>
      </c>
      <c r="F72" s="2" t="s">
        <v>65</v>
      </c>
      <c r="G72" s="2" t="s">
        <v>66</v>
      </c>
      <c r="H72" s="2" t="s">
        <v>21</v>
      </c>
      <c r="I72" s="2">
        <f>I52*J72</f>
        <v>0</v>
      </c>
      <c r="J72" s="2">
        <v>0</v>
      </c>
      <c r="K72" s="2">
        <v>0</v>
      </c>
      <c r="L72" s="2">
        <v>0</v>
      </c>
      <c r="M72" s="2">
        <v>0</v>
      </c>
      <c r="N72" s="2">
        <f t="shared" si="80"/>
        <v>0</v>
      </c>
      <c r="O72" s="2">
        <f t="shared" si="81"/>
        <v>0</v>
      </c>
      <c r="P72" s="2">
        <f t="shared" si="62"/>
        <v>0</v>
      </c>
      <c r="Q72" s="2">
        <f t="shared" si="63"/>
        <v>0</v>
      </c>
      <c r="R72" s="2">
        <f t="shared" si="64"/>
        <v>0</v>
      </c>
      <c r="S72" s="2">
        <f t="shared" si="65"/>
        <v>0</v>
      </c>
      <c r="T72" s="2">
        <f t="shared" si="82"/>
        <v>0</v>
      </c>
      <c r="U72" s="2">
        <f t="shared" si="66"/>
        <v>0</v>
      </c>
      <c r="V72" s="2">
        <f t="shared" si="67"/>
        <v>0</v>
      </c>
      <c r="W72" s="2">
        <f t="shared" si="83"/>
        <v>0</v>
      </c>
      <c r="X72" s="2">
        <f t="shared" si="84"/>
        <v>0</v>
      </c>
      <c r="Y72" s="2">
        <f t="shared" si="85"/>
        <v>0</v>
      </c>
      <c r="Z72" s="2"/>
      <c r="AA72" s="2">
        <v>87915632</v>
      </c>
      <c r="AB72" s="2">
        <f t="shared" si="86"/>
        <v>0</v>
      </c>
      <c r="AC72" s="2">
        <f t="shared" si="68"/>
        <v>0</v>
      </c>
      <c r="AD72" s="2">
        <f t="shared" si="69"/>
        <v>0</v>
      </c>
      <c r="AE72" s="2">
        <f t="shared" si="70"/>
        <v>0</v>
      </c>
      <c r="AF72" s="2">
        <f t="shared" si="71"/>
        <v>0</v>
      </c>
      <c r="AG72" s="2">
        <f t="shared" si="87"/>
        <v>0</v>
      </c>
      <c r="AH72" s="2">
        <f t="shared" si="72"/>
        <v>0</v>
      </c>
      <c r="AI72" s="2">
        <f t="shared" si="73"/>
        <v>0</v>
      </c>
      <c r="AJ72" s="2">
        <f t="shared" si="88"/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103</v>
      </c>
      <c r="AU72" s="2">
        <v>60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3</v>
      </c>
      <c r="BK72" s="2"/>
      <c r="BL72" s="2"/>
      <c r="BM72" s="2">
        <v>33001</v>
      </c>
      <c r="BN72" s="2">
        <v>86975146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103</v>
      </c>
      <c r="CA72" s="2">
        <v>60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>
        <v>5</v>
      </c>
      <c r="CI72" s="2">
        <v>10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89"/>
        <v>0</v>
      </c>
      <c r="CQ72" s="2">
        <f t="shared" si="74"/>
        <v>0</v>
      </c>
      <c r="CR72" s="2">
        <f t="shared" si="75"/>
        <v>0</v>
      </c>
      <c r="CS72" s="2">
        <f t="shared" si="76"/>
        <v>0</v>
      </c>
      <c r="CT72" s="2">
        <f t="shared" si="77"/>
        <v>0</v>
      </c>
      <c r="CU72" s="2">
        <f t="shared" si="90"/>
        <v>0</v>
      </c>
      <c r="CV72" s="2">
        <f t="shared" si="78"/>
        <v>0</v>
      </c>
      <c r="CW72" s="2">
        <f t="shared" si="79"/>
        <v>0</v>
      </c>
      <c r="CX72" s="2">
        <f t="shared" si="91"/>
        <v>0</v>
      </c>
      <c r="CY72" s="2">
        <f t="shared" si="92"/>
        <v>0</v>
      </c>
      <c r="CZ72" s="2">
        <f t="shared" si="93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21</v>
      </c>
      <c r="DW72" s="2" t="s">
        <v>21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86975602</v>
      </c>
      <c r="EF72" s="2">
        <v>2</v>
      </c>
      <c r="EG72" s="2" t="s">
        <v>23</v>
      </c>
      <c r="EH72" s="2">
        <v>27</v>
      </c>
      <c r="EI72" s="2" t="s">
        <v>24</v>
      </c>
      <c r="EJ72" s="2">
        <v>1</v>
      </c>
      <c r="EK72" s="2">
        <v>33001</v>
      </c>
      <c r="EL72" s="2" t="s">
        <v>24</v>
      </c>
      <c r="EM72" s="2" t="s">
        <v>25</v>
      </c>
      <c r="EN72" s="2"/>
      <c r="EO72" s="2" t="s">
        <v>3</v>
      </c>
      <c r="EP72" s="2"/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103</v>
      </c>
      <c r="FY72" s="2">
        <v>60</v>
      </c>
      <c r="FZ72" s="2"/>
      <c r="GA72" s="2" t="s">
        <v>3</v>
      </c>
      <c r="GB72" s="2"/>
      <c r="GC72" s="2"/>
      <c r="GD72" s="2">
        <v>1</v>
      </c>
      <c r="GE72" s="2"/>
      <c r="GF72" s="2">
        <v>326010188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4"/>
        <v>0</v>
      </c>
      <c r="GM72" s="2">
        <f t="shared" si="95"/>
        <v>0</v>
      </c>
      <c r="GN72" s="2">
        <f t="shared" si="96"/>
        <v>0</v>
      </c>
      <c r="GO72" s="2">
        <f t="shared" si="97"/>
        <v>0</v>
      </c>
      <c r="GP72" s="2">
        <f t="shared" si="98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9"/>
        <v>0</v>
      </c>
      <c r="GW72" s="2">
        <v>1</v>
      </c>
      <c r="GX72" s="2">
        <f t="shared" si="100"/>
        <v>0</v>
      </c>
      <c r="GY72" s="2"/>
      <c r="GZ72" s="2"/>
      <c r="HA72" s="2">
        <v>0</v>
      </c>
      <c r="HB72" s="2">
        <v>0</v>
      </c>
      <c r="HC72" s="2">
        <f t="shared" si="101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26</v>
      </c>
      <c r="HO72" s="2" t="s">
        <v>27</v>
      </c>
      <c r="HP72" s="2" t="s">
        <v>24</v>
      </c>
      <c r="HQ72" s="2" t="s">
        <v>24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5">
      <c r="A73">
        <v>18</v>
      </c>
      <c r="B73">
        <v>1</v>
      </c>
      <c r="C73">
        <v>102</v>
      </c>
      <c r="E73" t="s">
        <v>83</v>
      </c>
      <c r="F73" t="s">
        <v>65</v>
      </c>
      <c r="G73" t="s">
        <v>66</v>
      </c>
      <c r="H73" t="s">
        <v>21</v>
      </c>
      <c r="I73">
        <f>I53*J73</f>
        <v>0</v>
      </c>
      <c r="J73">
        <v>0</v>
      </c>
      <c r="K73">
        <v>0</v>
      </c>
      <c r="L73">
        <v>0</v>
      </c>
      <c r="M73">
        <v>0</v>
      </c>
      <c r="N73">
        <f t="shared" si="80"/>
        <v>0</v>
      </c>
      <c r="O73">
        <f t="shared" si="81"/>
        <v>0</v>
      </c>
      <c r="P73">
        <f t="shared" si="62"/>
        <v>0</v>
      </c>
      <c r="Q73">
        <f t="shared" si="63"/>
        <v>0</v>
      </c>
      <c r="R73">
        <f t="shared" si="64"/>
        <v>0</v>
      </c>
      <c r="S73">
        <f t="shared" si="65"/>
        <v>0</v>
      </c>
      <c r="T73">
        <f t="shared" si="82"/>
        <v>0</v>
      </c>
      <c r="U73">
        <f t="shared" si="66"/>
        <v>0</v>
      </c>
      <c r="V73">
        <f t="shared" si="67"/>
        <v>0</v>
      </c>
      <c r="W73">
        <f t="shared" si="83"/>
        <v>0</v>
      </c>
      <c r="X73">
        <f t="shared" si="84"/>
        <v>0</v>
      </c>
      <c r="Y73">
        <f t="shared" si="85"/>
        <v>0</v>
      </c>
      <c r="AA73">
        <v>87915577</v>
      </c>
      <c r="AB73">
        <f t="shared" si="86"/>
        <v>0</v>
      </c>
      <c r="AC73">
        <f t="shared" si="68"/>
        <v>0</v>
      </c>
      <c r="AD73">
        <f t="shared" si="69"/>
        <v>0</v>
      </c>
      <c r="AE73">
        <f t="shared" si="70"/>
        <v>0</v>
      </c>
      <c r="AF73">
        <f t="shared" si="71"/>
        <v>0</v>
      </c>
      <c r="AG73">
        <f t="shared" si="87"/>
        <v>0</v>
      </c>
      <c r="AH73">
        <f t="shared" si="72"/>
        <v>0</v>
      </c>
      <c r="AI73">
        <f t="shared" si="73"/>
        <v>0</v>
      </c>
      <c r="AJ73">
        <f t="shared" si="8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86975146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H73">
        <v>5</v>
      </c>
      <c r="CI73">
        <v>10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89"/>
        <v>0</v>
      </c>
      <c r="CQ73">
        <f t="shared" si="74"/>
        <v>0</v>
      </c>
      <c r="CR73">
        <f t="shared" si="75"/>
        <v>0</v>
      </c>
      <c r="CS73">
        <f t="shared" si="76"/>
        <v>0</v>
      </c>
      <c r="CT73">
        <f t="shared" si="77"/>
        <v>0</v>
      </c>
      <c r="CU73">
        <f t="shared" si="90"/>
        <v>0</v>
      </c>
      <c r="CV73">
        <f t="shared" si="78"/>
        <v>0</v>
      </c>
      <c r="CW73">
        <f t="shared" si="79"/>
        <v>0</v>
      </c>
      <c r="CX73">
        <f t="shared" si="91"/>
        <v>0</v>
      </c>
      <c r="CY73">
        <f t="shared" si="92"/>
        <v>0</v>
      </c>
      <c r="CZ73">
        <f t="shared" si="9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21</v>
      </c>
      <c r="DW73" t="s">
        <v>21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86975602</v>
      </c>
      <c r="EF73">
        <v>2</v>
      </c>
      <c r="EG73" t="s">
        <v>23</v>
      </c>
      <c r="EH73">
        <v>27</v>
      </c>
      <c r="EI73" t="s">
        <v>24</v>
      </c>
      <c r="EJ73">
        <v>1</v>
      </c>
      <c r="EK73">
        <v>33001</v>
      </c>
      <c r="EL73" t="s">
        <v>24</v>
      </c>
      <c r="EM73" t="s">
        <v>25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326010188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94"/>
        <v>0</v>
      </c>
      <c r="GM73">
        <f t="shared" si="95"/>
        <v>0</v>
      </c>
      <c r="GN73">
        <f t="shared" si="96"/>
        <v>0</v>
      </c>
      <c r="GO73">
        <f t="shared" si="97"/>
        <v>0</v>
      </c>
      <c r="GP73">
        <f t="shared" si="98"/>
        <v>0</v>
      </c>
      <c r="GR73">
        <v>0</v>
      </c>
      <c r="GS73">
        <v>3</v>
      </c>
      <c r="GT73">
        <v>0</v>
      </c>
      <c r="GU73" t="s">
        <v>3</v>
      </c>
      <c r="GV73">
        <f t="shared" si="99"/>
        <v>0</v>
      </c>
      <c r="GW73">
        <v>1</v>
      </c>
      <c r="GX73">
        <f t="shared" si="100"/>
        <v>0</v>
      </c>
      <c r="HA73">
        <v>0</v>
      </c>
      <c r="HB73">
        <v>0</v>
      </c>
      <c r="HC73">
        <f t="shared" si="101"/>
        <v>0</v>
      </c>
      <c r="HE73" t="s">
        <v>3</v>
      </c>
      <c r="HF73" t="s">
        <v>3</v>
      </c>
      <c r="HM73" t="s">
        <v>3</v>
      </c>
      <c r="HN73" t="s">
        <v>26</v>
      </c>
      <c r="HO73" t="s">
        <v>27</v>
      </c>
      <c r="HP73" t="s">
        <v>24</v>
      </c>
      <c r="HQ73" t="s">
        <v>24</v>
      </c>
      <c r="HS73">
        <v>0</v>
      </c>
      <c r="IK73">
        <v>0</v>
      </c>
    </row>
    <row r="74" spans="1:255" x14ac:dyDescent="0.25">
      <c r="A74" s="2">
        <v>17</v>
      </c>
      <c r="B74" s="2">
        <v>1</v>
      </c>
      <c r="C74" s="2">
        <f>ROW(SmtRes!A115)</f>
        <v>115</v>
      </c>
      <c r="D74" s="2">
        <f>ROW(EtalonRes!A113)</f>
        <v>113</v>
      </c>
      <c r="E74" s="2" t="s">
        <v>84</v>
      </c>
      <c r="F74" s="2" t="s">
        <v>85</v>
      </c>
      <c r="G74" s="2" t="s">
        <v>86</v>
      </c>
      <c r="H74" s="2" t="s">
        <v>87</v>
      </c>
      <c r="I74" s="2">
        <f>ROUND(ROUND(0.005,6),7)</f>
        <v>5.0000000000000001E-3</v>
      </c>
      <c r="J74" s="2">
        <v>0</v>
      </c>
      <c r="K74" s="2">
        <f>ROUND(ROUND(0.005,6),7)</f>
        <v>5.0000000000000001E-3</v>
      </c>
      <c r="L74" s="2">
        <v>5.0000000000000001E-3</v>
      </c>
      <c r="M74" s="2">
        <v>0</v>
      </c>
      <c r="N74" s="2">
        <f t="shared" si="80"/>
        <v>5.0000000000000001E-3</v>
      </c>
      <c r="O74" s="2">
        <f t="shared" si="81"/>
        <v>374.35</v>
      </c>
      <c r="P74" s="2">
        <f>SUMIF(SmtRes!AQ103:'SmtRes'!AQ115,"=1",SmtRes!DF103:'SmtRes'!DF115)</f>
        <v>0</v>
      </c>
      <c r="Q74" s="2">
        <f>SUMIF(SmtRes!AQ103:'SmtRes'!AQ115,"=1",SmtRes!DG103:'SmtRes'!DG115)</f>
        <v>65.209999999999994</v>
      </c>
      <c r="R74" s="2">
        <f>SUMIF(SmtRes!AQ103:'SmtRes'!AQ115,"=1",SmtRes!DH103:'SmtRes'!DH115)</f>
        <v>65.72</v>
      </c>
      <c r="S74" s="2">
        <f>SUMIF(SmtRes!AQ103:'SmtRes'!AQ115,"=1",SmtRes!DI103:'SmtRes'!DI115)</f>
        <v>243.42</v>
      </c>
      <c r="T74" s="2">
        <f t="shared" si="82"/>
        <v>0</v>
      </c>
      <c r="U74" s="2">
        <f>SUMIF(SmtRes!AQ103:'SmtRes'!AQ115,"=1",SmtRes!CV103:'SmtRes'!CV115)</f>
        <v>0.47559999999999997</v>
      </c>
      <c r="V74" s="2">
        <f>SUMIF(SmtRes!AQ103:'SmtRes'!AQ115,"=1",SmtRes!CW103:'SmtRes'!CW115)</f>
        <v>0.12444999999999999</v>
      </c>
      <c r="W74" s="2">
        <f t="shared" si="83"/>
        <v>0</v>
      </c>
      <c r="X74" s="2">
        <f t="shared" si="84"/>
        <v>318.41000000000003</v>
      </c>
      <c r="Y74" s="2">
        <f t="shared" si="85"/>
        <v>185.48</v>
      </c>
      <c r="Z74" s="2"/>
      <c r="AA74" s="2">
        <v>87915632</v>
      </c>
      <c r="AB74" s="2">
        <f t="shared" si="86"/>
        <v>58175.839999999997</v>
      </c>
      <c r="AC74" s="2">
        <f>ROUND((0),2)</f>
        <v>0</v>
      </c>
      <c r="AD74" s="2">
        <f>ROUND((((SUM(SmtRes!BR103:'SmtRes'!BR115))-(SUM(SmtRes!BS103:'SmtRes'!BS115)))+AE74),2)</f>
        <v>9490.02</v>
      </c>
      <c r="AE74" s="2">
        <f>ROUND((SUM(SmtRes!BS103:'SmtRes'!BS115)),2)</f>
        <v>13145.34</v>
      </c>
      <c r="AF74" s="2">
        <f>ROUND((SUM(SmtRes!BT103:'SmtRes'!BT115)),2)</f>
        <v>48685.82</v>
      </c>
      <c r="AG74" s="2">
        <f t="shared" si="87"/>
        <v>0</v>
      </c>
      <c r="AH74" s="2">
        <f>(SUM(SmtRes!BU103:'SmtRes'!BU115))</f>
        <v>95.12</v>
      </c>
      <c r="AI74" s="2">
        <f>(SUM(SmtRes!BV103:'SmtRes'!BV115))</f>
        <v>24.889999999999997</v>
      </c>
      <c r="AJ74" s="2">
        <f t="shared" si="88"/>
        <v>0</v>
      </c>
      <c r="AK74" s="2">
        <v>71321.174400000004</v>
      </c>
      <c r="AL74" s="2">
        <v>0</v>
      </c>
      <c r="AM74" s="2">
        <v>9490.0139000000017</v>
      </c>
      <c r="AN74" s="2">
        <v>13145.3372</v>
      </c>
      <c r="AO74" s="2">
        <v>48685.823300000004</v>
      </c>
      <c r="AP74" s="2">
        <v>0</v>
      </c>
      <c r="AQ74" s="2">
        <v>95.12</v>
      </c>
      <c r="AR74" s="2">
        <v>24.889999999999997</v>
      </c>
      <c r="AS74" s="2">
        <v>0</v>
      </c>
      <c r="AT74" s="2">
        <v>103</v>
      </c>
      <c r="AU74" s="2">
        <v>60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88</v>
      </c>
      <c r="BK74" s="2"/>
      <c r="BL74" s="2"/>
      <c r="BM74" s="2">
        <v>33001</v>
      </c>
      <c r="BN74" s="2">
        <v>86975146</v>
      </c>
      <c r="BO74" s="2" t="s">
        <v>3</v>
      </c>
      <c r="BP74" s="2">
        <v>0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103</v>
      </c>
      <c r="CA74" s="2">
        <v>60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6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89"/>
        <v>374.35</v>
      </c>
      <c r="CQ74" s="2">
        <f>SUMIF(SmtRes!AQ103:'SmtRes'!AQ115,"=1",SmtRes!AA103:'SmtRes'!AA115)</f>
        <v>0</v>
      </c>
      <c r="CR74" s="2">
        <f>SUMIF(SmtRes!AQ103:'SmtRes'!AQ115,"=1",SmtRes!AB103:'SmtRes'!AB115)</f>
        <v>2755.3599999999997</v>
      </c>
      <c r="CS74" s="2">
        <f>SUMIF(SmtRes!AQ103:'SmtRes'!AQ115,"=1",SmtRes!AC103:'SmtRes'!AC115)</f>
        <v>2270.37</v>
      </c>
      <c r="CT74" s="2">
        <f>SUMIF(SmtRes!AQ103:'SmtRes'!AQ115,"=1",SmtRes!AD103:'SmtRes'!AD115)</f>
        <v>2012.91</v>
      </c>
      <c r="CU74" s="2">
        <f t="shared" si="90"/>
        <v>0</v>
      </c>
      <c r="CV74" s="2">
        <f>SUMIF(SmtRes!AQ103:'SmtRes'!AQ115,"=1",SmtRes!BU103:'SmtRes'!BU115)</f>
        <v>95.12</v>
      </c>
      <c r="CW74" s="2">
        <f>SUMIF(SmtRes!AQ103:'SmtRes'!AQ115,"=1",SmtRes!BV103:'SmtRes'!BV115)</f>
        <v>24.889999999999997</v>
      </c>
      <c r="CX74" s="2">
        <f t="shared" si="91"/>
        <v>0</v>
      </c>
      <c r="CY74" s="2">
        <f t="shared" si="92"/>
        <v>318.41419999999999</v>
      </c>
      <c r="CZ74" s="2">
        <f t="shared" si="93"/>
        <v>185.48399999999998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87</v>
      </c>
      <c r="DW74" s="2" t="s">
        <v>89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86975602</v>
      </c>
      <c r="EF74" s="2">
        <v>2</v>
      </c>
      <c r="EG74" s="2" t="s">
        <v>23</v>
      </c>
      <c r="EH74" s="2">
        <v>27</v>
      </c>
      <c r="EI74" s="2" t="s">
        <v>24</v>
      </c>
      <c r="EJ74" s="2">
        <v>1</v>
      </c>
      <c r="EK74" s="2">
        <v>33001</v>
      </c>
      <c r="EL74" s="2" t="s">
        <v>24</v>
      </c>
      <c r="EM74" s="2" t="s">
        <v>25</v>
      </c>
      <c r="EN74" s="2"/>
      <c r="EO74" s="2" t="s">
        <v>3</v>
      </c>
      <c r="EP74" s="2"/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95.12</v>
      </c>
      <c r="EX74" s="2">
        <v>24.89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103</v>
      </c>
      <c r="FY74" s="2">
        <v>60</v>
      </c>
      <c r="FZ74" s="2"/>
      <c r="GA74" s="2" t="s">
        <v>3</v>
      </c>
      <c r="GB74" s="2"/>
      <c r="GC74" s="2"/>
      <c r="GD74" s="2">
        <v>1</v>
      </c>
      <c r="GE74" s="2"/>
      <c r="GF74" s="2">
        <v>1409924638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4"/>
        <v>0</v>
      </c>
      <c r="GM74" s="2">
        <f t="shared" si="95"/>
        <v>878.24</v>
      </c>
      <c r="GN74" s="2">
        <f t="shared" si="96"/>
        <v>878.24</v>
      </c>
      <c r="GO74" s="2">
        <f t="shared" si="97"/>
        <v>0</v>
      </c>
      <c r="GP74" s="2">
        <f t="shared" si="98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9"/>
        <v>0</v>
      </c>
      <c r="GW74" s="2">
        <v>1</v>
      </c>
      <c r="GX74" s="2">
        <f t="shared" si="100"/>
        <v>0</v>
      </c>
      <c r="GY74" s="2"/>
      <c r="GZ74" s="2"/>
      <c r="HA74" s="2">
        <v>0</v>
      </c>
      <c r="HB74" s="2">
        <v>0</v>
      </c>
      <c r="HC74" s="2">
        <f t="shared" si="101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26</v>
      </c>
      <c r="HO74" s="2" t="s">
        <v>27</v>
      </c>
      <c r="HP74" s="2" t="s">
        <v>24</v>
      </c>
      <c r="HQ74" s="2" t="s">
        <v>24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5">
      <c r="A75">
        <v>17</v>
      </c>
      <c r="B75">
        <v>1</v>
      </c>
      <c r="C75">
        <f>ROW(SmtRes!A128)</f>
        <v>128</v>
      </c>
      <c r="D75">
        <f>ROW(EtalonRes!A126)</f>
        <v>126</v>
      </c>
      <c r="E75" t="s">
        <v>84</v>
      </c>
      <c r="F75" t="s">
        <v>85</v>
      </c>
      <c r="G75" t="s">
        <v>86</v>
      </c>
      <c r="H75" t="s">
        <v>87</v>
      </c>
      <c r="I75">
        <f>ROUND(ROUND(0.005,6),7)</f>
        <v>5.0000000000000001E-3</v>
      </c>
      <c r="J75">
        <v>0</v>
      </c>
      <c r="K75">
        <f>ROUND(ROUND(0.005,6),7)</f>
        <v>5.0000000000000001E-3</v>
      </c>
      <c r="L75">
        <v>5.0000000000000001E-3</v>
      </c>
      <c r="M75">
        <v>0</v>
      </c>
      <c r="N75">
        <f t="shared" si="80"/>
        <v>5.0000000000000001E-3</v>
      </c>
      <c r="O75">
        <f t="shared" si="81"/>
        <v>374.35</v>
      </c>
      <c r="P75">
        <f>SUMIF(SmtRes!AQ116:'SmtRes'!AQ128,"=1",SmtRes!DF116:'SmtRes'!DF128)</f>
        <v>0</v>
      </c>
      <c r="Q75">
        <f>SUMIF(SmtRes!AQ116:'SmtRes'!AQ128,"=1",SmtRes!DG116:'SmtRes'!DG128)</f>
        <v>65.209999999999994</v>
      </c>
      <c r="R75">
        <f>SUMIF(SmtRes!AQ116:'SmtRes'!AQ128,"=1",SmtRes!DH116:'SmtRes'!DH128)</f>
        <v>65.72</v>
      </c>
      <c r="S75">
        <f>SUMIF(SmtRes!AQ116:'SmtRes'!AQ128,"=1",SmtRes!DI116:'SmtRes'!DI128)</f>
        <v>243.42</v>
      </c>
      <c r="T75">
        <f t="shared" si="82"/>
        <v>0</v>
      </c>
      <c r="U75">
        <f>SUMIF(SmtRes!AQ116:'SmtRes'!AQ128,"=1",SmtRes!CV116:'SmtRes'!CV128)</f>
        <v>0.47559999999999997</v>
      </c>
      <c r="V75">
        <f>SUMIF(SmtRes!AQ116:'SmtRes'!AQ128,"=1",SmtRes!CW116:'SmtRes'!CW128)</f>
        <v>0.12444999999999999</v>
      </c>
      <c r="W75">
        <f t="shared" si="83"/>
        <v>0</v>
      </c>
      <c r="X75">
        <f t="shared" si="84"/>
        <v>318.41000000000003</v>
      </c>
      <c r="Y75">
        <f t="shared" si="85"/>
        <v>185.48</v>
      </c>
      <c r="AA75">
        <v>87915577</v>
      </c>
      <c r="AB75">
        <f t="shared" si="86"/>
        <v>58175.839999999997</v>
      </c>
      <c r="AC75">
        <f>ROUND((0),2)</f>
        <v>0</v>
      </c>
      <c r="AD75">
        <f>ROUND((((SUM(SmtRes!BR116:'SmtRes'!BR128))-(SUM(SmtRes!BS116:'SmtRes'!BS128)))+AE75),2)</f>
        <v>9490.02</v>
      </c>
      <c r="AE75">
        <f>ROUND((SUM(SmtRes!BS116:'SmtRes'!BS128)),2)</f>
        <v>13145.34</v>
      </c>
      <c r="AF75">
        <f>ROUND((SUM(SmtRes!BT116:'SmtRes'!BT128)),2)</f>
        <v>48685.82</v>
      </c>
      <c r="AG75">
        <f t="shared" si="87"/>
        <v>0</v>
      </c>
      <c r="AH75">
        <f>(SUM(SmtRes!BU116:'SmtRes'!BU128))</f>
        <v>95.12</v>
      </c>
      <c r="AI75">
        <f>(SUM(SmtRes!BV116:'SmtRes'!BV128))</f>
        <v>24.889999999999997</v>
      </c>
      <c r="AJ75">
        <f t="shared" si="88"/>
        <v>0</v>
      </c>
      <c r="AK75">
        <v>71321.174400000004</v>
      </c>
      <c r="AL75">
        <v>0</v>
      </c>
      <c r="AM75">
        <v>9490.0139000000017</v>
      </c>
      <c r="AN75">
        <v>13145.3372</v>
      </c>
      <c r="AO75">
        <v>48685.823300000004</v>
      </c>
      <c r="AP75">
        <v>0</v>
      </c>
      <c r="AQ75">
        <v>95.12</v>
      </c>
      <c r="AR75">
        <v>24.889999999999997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88</v>
      </c>
      <c r="BM75">
        <v>33001</v>
      </c>
      <c r="BN75">
        <v>86975146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H75">
        <v>6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89"/>
        <v>374.35</v>
      </c>
      <c r="CQ75">
        <f>SUMIF(SmtRes!AQ116:'SmtRes'!AQ128,"=1",SmtRes!AA116:'SmtRes'!AA128)</f>
        <v>0</v>
      </c>
      <c r="CR75">
        <f>SUMIF(SmtRes!AQ116:'SmtRes'!AQ128,"=1",SmtRes!AB116:'SmtRes'!AB128)</f>
        <v>2755.3599999999997</v>
      </c>
      <c r="CS75">
        <f>SUMIF(SmtRes!AQ116:'SmtRes'!AQ128,"=1",SmtRes!AC116:'SmtRes'!AC128)</f>
        <v>2270.37</v>
      </c>
      <c r="CT75">
        <f>SUMIF(SmtRes!AQ116:'SmtRes'!AQ128,"=1",SmtRes!AD116:'SmtRes'!AD128)</f>
        <v>2012.91</v>
      </c>
      <c r="CU75">
        <f t="shared" si="90"/>
        <v>0</v>
      </c>
      <c r="CV75">
        <f>SUMIF(SmtRes!AQ116:'SmtRes'!AQ128,"=1",SmtRes!BU116:'SmtRes'!BU128)</f>
        <v>95.12</v>
      </c>
      <c r="CW75">
        <f>SUMIF(SmtRes!AQ116:'SmtRes'!AQ128,"=1",SmtRes!BV116:'SmtRes'!BV128)</f>
        <v>24.889999999999997</v>
      </c>
      <c r="CX75">
        <f t="shared" si="91"/>
        <v>0</v>
      </c>
      <c r="CY75">
        <f t="shared" si="92"/>
        <v>318.41419999999999</v>
      </c>
      <c r="CZ75">
        <f t="shared" si="93"/>
        <v>185.48399999999998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87</v>
      </c>
      <c r="DW75" t="s">
        <v>89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86975602</v>
      </c>
      <c r="EF75">
        <v>2</v>
      </c>
      <c r="EG75" t="s">
        <v>23</v>
      </c>
      <c r="EH75">
        <v>27</v>
      </c>
      <c r="EI75" t="s">
        <v>24</v>
      </c>
      <c r="EJ75">
        <v>1</v>
      </c>
      <c r="EK75">
        <v>33001</v>
      </c>
      <c r="EL75" t="s">
        <v>24</v>
      </c>
      <c r="EM75" t="s">
        <v>25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95.12</v>
      </c>
      <c r="EX75">
        <v>24.89</v>
      </c>
      <c r="EY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1409924638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94"/>
        <v>0</v>
      </c>
      <c r="GM75">
        <f t="shared" si="95"/>
        <v>878.24</v>
      </c>
      <c r="GN75">
        <f t="shared" si="96"/>
        <v>878.24</v>
      </c>
      <c r="GO75">
        <f t="shared" si="97"/>
        <v>0</v>
      </c>
      <c r="GP75">
        <f t="shared" si="98"/>
        <v>0</v>
      </c>
      <c r="GR75">
        <v>0</v>
      </c>
      <c r="GS75">
        <v>3</v>
      </c>
      <c r="GT75">
        <v>0</v>
      </c>
      <c r="GU75" t="s">
        <v>3</v>
      </c>
      <c r="GV75">
        <f t="shared" si="99"/>
        <v>0</v>
      </c>
      <c r="GW75">
        <v>1</v>
      </c>
      <c r="GX75">
        <f t="shared" si="100"/>
        <v>0</v>
      </c>
      <c r="HA75">
        <v>0</v>
      </c>
      <c r="HB75">
        <v>0</v>
      </c>
      <c r="HC75">
        <f t="shared" si="101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HS75">
        <v>0</v>
      </c>
      <c r="IK75">
        <v>0</v>
      </c>
    </row>
    <row r="76" spans="1:255" x14ac:dyDescent="0.25">
      <c r="A76" s="2">
        <v>18</v>
      </c>
      <c r="B76" s="2">
        <v>1</v>
      </c>
      <c r="C76" s="2">
        <v>113</v>
      </c>
      <c r="D76" s="2"/>
      <c r="E76" s="2" t="s">
        <v>90</v>
      </c>
      <c r="F76" s="2" t="s">
        <v>91</v>
      </c>
      <c r="G76" s="2" t="s">
        <v>92</v>
      </c>
      <c r="H76" s="2" t="s">
        <v>21</v>
      </c>
      <c r="I76" s="2">
        <f>I74*J76</f>
        <v>0</v>
      </c>
      <c r="J76" s="2">
        <v>0</v>
      </c>
      <c r="K76" s="2">
        <v>0</v>
      </c>
      <c r="L76" s="2">
        <v>0</v>
      </c>
      <c r="M76" s="2">
        <v>0</v>
      </c>
      <c r="N76" s="2">
        <f t="shared" si="80"/>
        <v>0</v>
      </c>
      <c r="O76" s="2">
        <f t="shared" si="81"/>
        <v>0</v>
      </c>
      <c r="P76" s="2">
        <f t="shared" ref="P76:P81" si="102">ROUND(CQ76*I76,2)</f>
        <v>0</v>
      </c>
      <c r="Q76" s="2">
        <f t="shared" ref="Q76:Q81" si="103">ROUND(CR76*I76,2)</f>
        <v>0</v>
      </c>
      <c r="R76" s="2">
        <f t="shared" ref="R76:R81" si="104">ROUND(CS76*I76,2)</f>
        <v>0</v>
      </c>
      <c r="S76" s="2">
        <f t="shared" ref="S76:S81" si="105">ROUND(CT76*I76,2)</f>
        <v>0</v>
      </c>
      <c r="T76" s="2">
        <f t="shared" si="82"/>
        <v>0</v>
      </c>
      <c r="U76" s="2">
        <f t="shared" ref="U76:U81" si="106">ROUND(CV76*I76,7)</f>
        <v>0</v>
      </c>
      <c r="V76" s="2">
        <f t="shared" ref="V76:V81" si="107">ROUND(CW76*I76,7)</f>
        <v>0</v>
      </c>
      <c r="W76" s="2">
        <f t="shared" si="83"/>
        <v>0</v>
      </c>
      <c r="X76" s="2">
        <f t="shared" si="84"/>
        <v>0</v>
      </c>
      <c r="Y76" s="2">
        <f t="shared" si="85"/>
        <v>0</v>
      </c>
      <c r="Z76" s="2"/>
      <c r="AA76" s="2">
        <v>87915632</v>
      </c>
      <c r="AB76" s="2">
        <f t="shared" si="86"/>
        <v>0</v>
      </c>
      <c r="AC76" s="2">
        <f t="shared" ref="AC76:AC81" si="108">ROUND((ES76),2)</f>
        <v>0</v>
      </c>
      <c r="AD76" s="2">
        <f t="shared" ref="AD76:AD81" si="109">ROUND((((ET76)-(EU76))+AE76),2)</f>
        <v>0</v>
      </c>
      <c r="AE76" s="2">
        <f t="shared" ref="AE76:AF81" si="110">ROUND((EU76),2)</f>
        <v>0</v>
      </c>
      <c r="AF76" s="2">
        <f t="shared" si="110"/>
        <v>0</v>
      </c>
      <c r="AG76" s="2">
        <f t="shared" si="87"/>
        <v>0</v>
      </c>
      <c r="AH76" s="2">
        <f t="shared" ref="AH76:AI81" si="111">(EW76)</f>
        <v>0</v>
      </c>
      <c r="AI76" s="2">
        <f t="shared" si="111"/>
        <v>0</v>
      </c>
      <c r="AJ76" s="2">
        <f t="shared" si="88"/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103</v>
      </c>
      <c r="AU76" s="2">
        <v>60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</v>
      </c>
      <c r="BK76" s="2"/>
      <c r="BL76" s="2"/>
      <c r="BM76" s="2">
        <v>33001</v>
      </c>
      <c r="BN76" s="2">
        <v>86975146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103</v>
      </c>
      <c r="CA76" s="2">
        <v>60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6</v>
      </c>
      <c r="CI76" s="2">
        <v>1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89"/>
        <v>0</v>
      </c>
      <c r="CQ76" s="2">
        <f t="shared" ref="CQ76:CQ81" si="112">ROUND(AL76*BC76,2)</f>
        <v>0</v>
      </c>
      <c r="CR76" s="2">
        <f t="shared" ref="CR76:CR81" si="113">ROUND(AM76*BB76,2)</f>
        <v>0</v>
      </c>
      <c r="CS76" s="2">
        <f t="shared" ref="CS76:CS81" si="114">ROUND(AN76*BS76,2)</f>
        <v>0</v>
      </c>
      <c r="CT76" s="2">
        <f t="shared" ref="CT76:CT81" si="115">ROUND(AO76*BA76,2)</f>
        <v>0</v>
      </c>
      <c r="CU76" s="2">
        <f t="shared" si="90"/>
        <v>0</v>
      </c>
      <c r="CV76" s="2">
        <f t="shared" ref="CV76:CW81" si="116">AH76</f>
        <v>0</v>
      </c>
      <c r="CW76" s="2">
        <f t="shared" si="116"/>
        <v>0</v>
      </c>
      <c r="CX76" s="2">
        <f t="shared" si="91"/>
        <v>0</v>
      </c>
      <c r="CY76" s="2">
        <f t="shared" si="92"/>
        <v>0</v>
      </c>
      <c r="CZ76" s="2">
        <f t="shared" si="93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21</v>
      </c>
      <c r="DW76" s="2" t="s">
        <v>21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86975602</v>
      </c>
      <c r="EF76" s="2">
        <v>2</v>
      </c>
      <c r="EG76" s="2" t="s">
        <v>23</v>
      </c>
      <c r="EH76" s="2">
        <v>27</v>
      </c>
      <c r="EI76" s="2" t="s">
        <v>24</v>
      </c>
      <c r="EJ76" s="2">
        <v>1</v>
      </c>
      <c r="EK76" s="2">
        <v>33001</v>
      </c>
      <c r="EL76" s="2" t="s">
        <v>24</v>
      </c>
      <c r="EM76" s="2" t="s">
        <v>25</v>
      </c>
      <c r="EN76" s="2"/>
      <c r="EO76" s="2" t="s">
        <v>3</v>
      </c>
      <c r="EP76" s="2"/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103</v>
      </c>
      <c r="FY76" s="2">
        <v>60</v>
      </c>
      <c r="FZ76" s="2"/>
      <c r="GA76" s="2" t="s">
        <v>3</v>
      </c>
      <c r="GB76" s="2"/>
      <c r="GC76" s="2"/>
      <c r="GD76" s="2">
        <v>1</v>
      </c>
      <c r="GE76" s="2"/>
      <c r="GF76" s="2">
        <v>864875641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4"/>
        <v>0</v>
      </c>
      <c r="GM76" s="2">
        <f t="shared" si="95"/>
        <v>0</v>
      </c>
      <c r="GN76" s="2">
        <f t="shared" si="96"/>
        <v>0</v>
      </c>
      <c r="GO76" s="2">
        <f t="shared" si="97"/>
        <v>0</v>
      </c>
      <c r="GP76" s="2">
        <f t="shared" si="98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9"/>
        <v>0</v>
      </c>
      <c r="GW76" s="2">
        <v>1</v>
      </c>
      <c r="GX76" s="2">
        <f t="shared" si="100"/>
        <v>0</v>
      </c>
      <c r="GY76" s="2"/>
      <c r="GZ76" s="2"/>
      <c r="HA76" s="2">
        <v>0</v>
      </c>
      <c r="HB76" s="2">
        <v>0</v>
      </c>
      <c r="HC76" s="2">
        <f t="shared" si="101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26</v>
      </c>
      <c r="HO76" s="2" t="s">
        <v>27</v>
      </c>
      <c r="HP76" s="2" t="s">
        <v>24</v>
      </c>
      <c r="HQ76" s="2" t="s">
        <v>24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5">
      <c r="A77">
        <v>18</v>
      </c>
      <c r="B77">
        <v>1</v>
      </c>
      <c r="C77">
        <v>126</v>
      </c>
      <c r="E77" t="s">
        <v>90</v>
      </c>
      <c r="F77" t="s">
        <v>91</v>
      </c>
      <c r="G77" t="s">
        <v>92</v>
      </c>
      <c r="H77" t="s">
        <v>21</v>
      </c>
      <c r="I77">
        <f>I75*J77</f>
        <v>0</v>
      </c>
      <c r="J77">
        <v>0</v>
      </c>
      <c r="K77">
        <v>0</v>
      </c>
      <c r="L77">
        <v>0</v>
      </c>
      <c r="M77">
        <v>0</v>
      </c>
      <c r="N77">
        <f t="shared" si="80"/>
        <v>0</v>
      </c>
      <c r="O77">
        <f t="shared" si="81"/>
        <v>0</v>
      </c>
      <c r="P77">
        <f t="shared" si="102"/>
        <v>0</v>
      </c>
      <c r="Q77">
        <f t="shared" si="103"/>
        <v>0</v>
      </c>
      <c r="R77">
        <f t="shared" si="104"/>
        <v>0</v>
      </c>
      <c r="S77">
        <f t="shared" si="105"/>
        <v>0</v>
      </c>
      <c r="T77">
        <f t="shared" si="82"/>
        <v>0</v>
      </c>
      <c r="U77">
        <f t="shared" si="106"/>
        <v>0</v>
      </c>
      <c r="V77">
        <f t="shared" si="107"/>
        <v>0</v>
      </c>
      <c r="W77">
        <f t="shared" si="83"/>
        <v>0</v>
      </c>
      <c r="X77">
        <f t="shared" si="84"/>
        <v>0</v>
      </c>
      <c r="Y77">
        <f t="shared" si="85"/>
        <v>0</v>
      </c>
      <c r="AA77">
        <v>87915577</v>
      </c>
      <c r="AB77">
        <f t="shared" si="86"/>
        <v>0</v>
      </c>
      <c r="AC77">
        <f t="shared" si="108"/>
        <v>0</v>
      </c>
      <c r="AD77">
        <f t="shared" si="109"/>
        <v>0</v>
      </c>
      <c r="AE77">
        <f t="shared" si="110"/>
        <v>0</v>
      </c>
      <c r="AF77">
        <f t="shared" si="110"/>
        <v>0</v>
      </c>
      <c r="AG77">
        <f t="shared" si="87"/>
        <v>0</v>
      </c>
      <c r="AH77">
        <f t="shared" si="111"/>
        <v>0</v>
      </c>
      <c r="AI77">
        <f t="shared" si="111"/>
        <v>0</v>
      </c>
      <c r="AJ77">
        <f t="shared" si="88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86975146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H77">
        <v>6</v>
      </c>
      <c r="CI77">
        <v>1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89"/>
        <v>0</v>
      </c>
      <c r="CQ77">
        <f t="shared" si="112"/>
        <v>0</v>
      </c>
      <c r="CR77">
        <f t="shared" si="113"/>
        <v>0</v>
      </c>
      <c r="CS77">
        <f t="shared" si="114"/>
        <v>0</v>
      </c>
      <c r="CT77">
        <f t="shared" si="115"/>
        <v>0</v>
      </c>
      <c r="CU77">
        <f t="shared" si="90"/>
        <v>0</v>
      </c>
      <c r="CV77">
        <f t="shared" si="116"/>
        <v>0</v>
      </c>
      <c r="CW77">
        <f t="shared" si="116"/>
        <v>0</v>
      </c>
      <c r="CX77">
        <f t="shared" si="91"/>
        <v>0</v>
      </c>
      <c r="CY77">
        <f t="shared" si="92"/>
        <v>0</v>
      </c>
      <c r="CZ77">
        <f t="shared" si="9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21</v>
      </c>
      <c r="DW77" t="s">
        <v>21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86975602</v>
      </c>
      <c r="EF77">
        <v>2</v>
      </c>
      <c r="EG77" t="s">
        <v>23</v>
      </c>
      <c r="EH77">
        <v>27</v>
      </c>
      <c r="EI77" t="s">
        <v>24</v>
      </c>
      <c r="EJ77">
        <v>1</v>
      </c>
      <c r="EK77">
        <v>33001</v>
      </c>
      <c r="EL77" t="s">
        <v>24</v>
      </c>
      <c r="EM77" t="s">
        <v>25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864875641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94"/>
        <v>0</v>
      </c>
      <c r="GM77">
        <f t="shared" si="95"/>
        <v>0</v>
      </c>
      <c r="GN77">
        <f t="shared" si="96"/>
        <v>0</v>
      </c>
      <c r="GO77">
        <f t="shared" si="97"/>
        <v>0</v>
      </c>
      <c r="GP77">
        <f t="shared" si="98"/>
        <v>0</v>
      </c>
      <c r="GR77">
        <v>0</v>
      </c>
      <c r="GS77">
        <v>3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3</v>
      </c>
      <c r="HF77" t="s">
        <v>3</v>
      </c>
      <c r="HM77" t="s">
        <v>3</v>
      </c>
      <c r="HN77" t="s">
        <v>26</v>
      </c>
      <c r="HO77" t="s">
        <v>27</v>
      </c>
      <c r="HP77" t="s">
        <v>24</v>
      </c>
      <c r="HQ77" t="s">
        <v>24</v>
      </c>
      <c r="HS77">
        <v>0</v>
      </c>
      <c r="IK77">
        <v>0</v>
      </c>
    </row>
    <row r="78" spans="1:255" x14ac:dyDescent="0.25">
      <c r="A78" s="2">
        <v>18</v>
      </c>
      <c r="B78" s="2">
        <v>1</v>
      </c>
      <c r="C78" s="2">
        <v>114</v>
      </c>
      <c r="D78" s="2"/>
      <c r="E78" s="2" t="s">
        <v>93</v>
      </c>
      <c r="F78" s="2" t="s">
        <v>94</v>
      </c>
      <c r="G78" s="2" t="s">
        <v>95</v>
      </c>
      <c r="H78" s="2" t="s">
        <v>21</v>
      </c>
      <c r="I78" s="2">
        <f>I74*J78</f>
        <v>0</v>
      </c>
      <c r="J78" s="2">
        <v>0</v>
      </c>
      <c r="K78" s="2">
        <v>0</v>
      </c>
      <c r="L78" s="2">
        <v>0</v>
      </c>
      <c r="M78" s="2">
        <v>0</v>
      </c>
      <c r="N78" s="2">
        <f t="shared" si="80"/>
        <v>0</v>
      </c>
      <c r="O78" s="2">
        <f t="shared" si="81"/>
        <v>0</v>
      </c>
      <c r="P78" s="2">
        <f t="shared" si="102"/>
        <v>0</v>
      </c>
      <c r="Q78" s="2">
        <f t="shared" si="103"/>
        <v>0</v>
      </c>
      <c r="R78" s="2">
        <f t="shared" si="104"/>
        <v>0</v>
      </c>
      <c r="S78" s="2">
        <f t="shared" si="105"/>
        <v>0</v>
      </c>
      <c r="T78" s="2">
        <f t="shared" si="82"/>
        <v>0</v>
      </c>
      <c r="U78" s="2">
        <f t="shared" si="106"/>
        <v>0</v>
      </c>
      <c r="V78" s="2">
        <f t="shared" si="107"/>
        <v>0</v>
      </c>
      <c r="W78" s="2">
        <f t="shared" si="83"/>
        <v>0</v>
      </c>
      <c r="X78" s="2">
        <f t="shared" si="84"/>
        <v>0</v>
      </c>
      <c r="Y78" s="2">
        <f t="shared" si="85"/>
        <v>0</v>
      </c>
      <c r="Z78" s="2"/>
      <c r="AA78" s="2">
        <v>87915632</v>
      </c>
      <c r="AB78" s="2">
        <f t="shared" si="86"/>
        <v>0</v>
      </c>
      <c r="AC78" s="2">
        <f t="shared" si="108"/>
        <v>0</v>
      </c>
      <c r="AD78" s="2">
        <f t="shared" si="109"/>
        <v>0</v>
      </c>
      <c r="AE78" s="2">
        <f t="shared" si="110"/>
        <v>0</v>
      </c>
      <c r="AF78" s="2">
        <f t="shared" si="110"/>
        <v>0</v>
      </c>
      <c r="AG78" s="2">
        <f t="shared" si="87"/>
        <v>0</v>
      </c>
      <c r="AH78" s="2">
        <f t="shared" si="111"/>
        <v>0</v>
      </c>
      <c r="AI78" s="2">
        <f t="shared" si="111"/>
        <v>0</v>
      </c>
      <c r="AJ78" s="2">
        <f t="shared" si="88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103</v>
      </c>
      <c r="AU78" s="2">
        <v>60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33001</v>
      </c>
      <c r="BN78" s="2">
        <v>86975146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103</v>
      </c>
      <c r="CA78" s="2">
        <v>60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6</v>
      </c>
      <c r="CI78" s="2">
        <v>2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89"/>
        <v>0</v>
      </c>
      <c r="CQ78" s="2">
        <f t="shared" si="112"/>
        <v>0</v>
      </c>
      <c r="CR78" s="2">
        <f t="shared" si="113"/>
        <v>0</v>
      </c>
      <c r="CS78" s="2">
        <f t="shared" si="114"/>
        <v>0</v>
      </c>
      <c r="CT78" s="2">
        <f t="shared" si="115"/>
        <v>0</v>
      </c>
      <c r="CU78" s="2">
        <f t="shared" si="90"/>
        <v>0</v>
      </c>
      <c r="CV78" s="2">
        <f t="shared" si="116"/>
        <v>0</v>
      </c>
      <c r="CW78" s="2">
        <f t="shared" si="116"/>
        <v>0</v>
      </c>
      <c r="CX78" s="2">
        <f t="shared" si="91"/>
        <v>0</v>
      </c>
      <c r="CY78" s="2">
        <f t="shared" si="92"/>
        <v>0</v>
      </c>
      <c r="CZ78" s="2">
        <f t="shared" si="93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21</v>
      </c>
      <c r="DW78" s="2" t="s">
        <v>21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86975602</v>
      </c>
      <c r="EF78" s="2">
        <v>2</v>
      </c>
      <c r="EG78" s="2" t="s">
        <v>23</v>
      </c>
      <c r="EH78" s="2">
        <v>27</v>
      </c>
      <c r="EI78" s="2" t="s">
        <v>24</v>
      </c>
      <c r="EJ78" s="2">
        <v>1</v>
      </c>
      <c r="EK78" s="2">
        <v>33001</v>
      </c>
      <c r="EL78" s="2" t="s">
        <v>24</v>
      </c>
      <c r="EM78" s="2" t="s">
        <v>25</v>
      </c>
      <c r="EN78" s="2"/>
      <c r="EO78" s="2" t="s">
        <v>3</v>
      </c>
      <c r="EP78" s="2"/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103</v>
      </c>
      <c r="FY78" s="2">
        <v>60</v>
      </c>
      <c r="FZ78" s="2"/>
      <c r="GA78" s="2" t="s">
        <v>3</v>
      </c>
      <c r="GB78" s="2"/>
      <c r="GC78" s="2"/>
      <c r="GD78" s="2">
        <v>1</v>
      </c>
      <c r="GE78" s="2"/>
      <c r="GF78" s="2">
        <v>-1890832814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4"/>
        <v>0</v>
      </c>
      <c r="GM78" s="2">
        <f t="shared" si="95"/>
        <v>0</v>
      </c>
      <c r="GN78" s="2">
        <f t="shared" si="96"/>
        <v>0</v>
      </c>
      <c r="GO78" s="2">
        <f t="shared" si="97"/>
        <v>0</v>
      </c>
      <c r="GP78" s="2">
        <f t="shared" si="98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9"/>
        <v>0</v>
      </c>
      <c r="GW78" s="2">
        <v>1</v>
      </c>
      <c r="GX78" s="2">
        <f t="shared" si="100"/>
        <v>0</v>
      </c>
      <c r="GY78" s="2"/>
      <c r="GZ78" s="2"/>
      <c r="HA78" s="2">
        <v>0</v>
      </c>
      <c r="HB78" s="2">
        <v>0</v>
      </c>
      <c r="HC78" s="2">
        <f t="shared" si="101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26</v>
      </c>
      <c r="HO78" s="2" t="s">
        <v>27</v>
      </c>
      <c r="HP78" s="2" t="s">
        <v>24</v>
      </c>
      <c r="HQ78" s="2" t="s">
        <v>24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5">
      <c r="A79">
        <v>18</v>
      </c>
      <c r="B79">
        <v>1</v>
      </c>
      <c r="C79">
        <v>127</v>
      </c>
      <c r="E79" t="s">
        <v>93</v>
      </c>
      <c r="F79" t="s">
        <v>94</v>
      </c>
      <c r="G79" t="s">
        <v>95</v>
      </c>
      <c r="H79" t="s">
        <v>21</v>
      </c>
      <c r="I79">
        <f>I75*J79</f>
        <v>0</v>
      </c>
      <c r="J79">
        <v>0</v>
      </c>
      <c r="K79">
        <v>0</v>
      </c>
      <c r="L79">
        <v>0</v>
      </c>
      <c r="M79">
        <v>0</v>
      </c>
      <c r="N79">
        <f t="shared" si="80"/>
        <v>0</v>
      </c>
      <c r="O79">
        <f t="shared" si="81"/>
        <v>0</v>
      </c>
      <c r="P79">
        <f t="shared" si="102"/>
        <v>0</v>
      </c>
      <c r="Q79">
        <f t="shared" si="103"/>
        <v>0</v>
      </c>
      <c r="R79">
        <f t="shared" si="104"/>
        <v>0</v>
      </c>
      <c r="S79">
        <f t="shared" si="105"/>
        <v>0</v>
      </c>
      <c r="T79">
        <f t="shared" si="82"/>
        <v>0</v>
      </c>
      <c r="U79">
        <f t="shared" si="106"/>
        <v>0</v>
      </c>
      <c r="V79">
        <f t="shared" si="107"/>
        <v>0</v>
      </c>
      <c r="W79">
        <f t="shared" si="83"/>
        <v>0</v>
      </c>
      <c r="X79">
        <f t="shared" si="84"/>
        <v>0</v>
      </c>
      <c r="Y79">
        <f t="shared" si="85"/>
        <v>0</v>
      </c>
      <c r="AA79">
        <v>87915577</v>
      </c>
      <c r="AB79">
        <f t="shared" si="86"/>
        <v>0</v>
      </c>
      <c r="AC79">
        <f t="shared" si="108"/>
        <v>0</v>
      </c>
      <c r="AD79">
        <f t="shared" si="109"/>
        <v>0</v>
      </c>
      <c r="AE79">
        <f t="shared" si="110"/>
        <v>0</v>
      </c>
      <c r="AF79">
        <f t="shared" si="110"/>
        <v>0</v>
      </c>
      <c r="AG79">
        <f t="shared" si="87"/>
        <v>0</v>
      </c>
      <c r="AH79">
        <f t="shared" si="111"/>
        <v>0</v>
      </c>
      <c r="AI79">
        <f t="shared" si="111"/>
        <v>0</v>
      </c>
      <c r="AJ79">
        <f t="shared" si="8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86975146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H79">
        <v>6</v>
      </c>
      <c r="CI79">
        <v>2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89"/>
        <v>0</v>
      </c>
      <c r="CQ79">
        <f t="shared" si="112"/>
        <v>0</v>
      </c>
      <c r="CR79">
        <f t="shared" si="113"/>
        <v>0</v>
      </c>
      <c r="CS79">
        <f t="shared" si="114"/>
        <v>0</v>
      </c>
      <c r="CT79">
        <f t="shared" si="115"/>
        <v>0</v>
      </c>
      <c r="CU79">
        <f t="shared" si="90"/>
        <v>0</v>
      </c>
      <c r="CV79">
        <f t="shared" si="116"/>
        <v>0</v>
      </c>
      <c r="CW79">
        <f t="shared" si="116"/>
        <v>0</v>
      </c>
      <c r="CX79">
        <f t="shared" si="91"/>
        <v>0</v>
      </c>
      <c r="CY79">
        <f t="shared" si="92"/>
        <v>0</v>
      </c>
      <c r="CZ79">
        <f t="shared" si="9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21</v>
      </c>
      <c r="DW79" t="s">
        <v>21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86975602</v>
      </c>
      <c r="EF79">
        <v>2</v>
      </c>
      <c r="EG79" t="s">
        <v>23</v>
      </c>
      <c r="EH79">
        <v>27</v>
      </c>
      <c r="EI79" t="s">
        <v>24</v>
      </c>
      <c r="EJ79">
        <v>1</v>
      </c>
      <c r="EK79">
        <v>33001</v>
      </c>
      <c r="EL79" t="s">
        <v>24</v>
      </c>
      <c r="EM79" t="s">
        <v>25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-1890832814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94"/>
        <v>0</v>
      </c>
      <c r="GM79">
        <f t="shared" si="95"/>
        <v>0</v>
      </c>
      <c r="GN79">
        <f t="shared" si="96"/>
        <v>0</v>
      </c>
      <c r="GO79">
        <f t="shared" si="97"/>
        <v>0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3</v>
      </c>
      <c r="HF79" t="s">
        <v>3</v>
      </c>
      <c r="HM79" t="s">
        <v>3</v>
      </c>
      <c r="HN79" t="s">
        <v>26</v>
      </c>
      <c r="HO79" t="s">
        <v>27</v>
      </c>
      <c r="HP79" t="s">
        <v>24</v>
      </c>
      <c r="HQ79" t="s">
        <v>24</v>
      </c>
      <c r="HS79">
        <v>0</v>
      </c>
      <c r="IK79">
        <v>0</v>
      </c>
    </row>
    <row r="80" spans="1:255" x14ac:dyDescent="0.25">
      <c r="A80" s="2">
        <v>18</v>
      </c>
      <c r="B80" s="2">
        <v>1</v>
      </c>
      <c r="C80" s="2">
        <v>115</v>
      </c>
      <c r="D80" s="2"/>
      <c r="E80" s="2" t="s">
        <v>96</v>
      </c>
      <c r="F80" s="2" t="s">
        <v>97</v>
      </c>
      <c r="G80" s="2" t="s">
        <v>98</v>
      </c>
      <c r="H80" s="2" t="s">
        <v>87</v>
      </c>
      <c r="I80" s="2">
        <f>I74*J80</f>
        <v>0</v>
      </c>
      <c r="J80" s="2">
        <v>0</v>
      </c>
      <c r="K80" s="2">
        <v>0</v>
      </c>
      <c r="L80" s="2">
        <v>0</v>
      </c>
      <c r="M80" s="2">
        <v>0</v>
      </c>
      <c r="N80" s="2">
        <f t="shared" si="80"/>
        <v>0</v>
      </c>
      <c r="O80" s="2">
        <f t="shared" si="81"/>
        <v>0</v>
      </c>
      <c r="P80" s="2">
        <f t="shared" si="102"/>
        <v>0</v>
      </c>
      <c r="Q80" s="2">
        <f t="shared" si="103"/>
        <v>0</v>
      </c>
      <c r="R80" s="2">
        <f t="shared" si="104"/>
        <v>0</v>
      </c>
      <c r="S80" s="2">
        <f t="shared" si="105"/>
        <v>0</v>
      </c>
      <c r="T80" s="2">
        <f t="shared" si="82"/>
        <v>0</v>
      </c>
      <c r="U80" s="2">
        <f t="shared" si="106"/>
        <v>0</v>
      </c>
      <c r="V80" s="2">
        <f t="shared" si="107"/>
        <v>0</v>
      </c>
      <c r="W80" s="2">
        <f t="shared" si="83"/>
        <v>0</v>
      </c>
      <c r="X80" s="2">
        <f t="shared" si="84"/>
        <v>0</v>
      </c>
      <c r="Y80" s="2">
        <f t="shared" si="85"/>
        <v>0</v>
      </c>
      <c r="Z80" s="2"/>
      <c r="AA80" s="2">
        <v>87915632</v>
      </c>
      <c r="AB80" s="2">
        <f t="shared" si="86"/>
        <v>0</v>
      </c>
      <c r="AC80" s="2">
        <f t="shared" si="108"/>
        <v>0</v>
      </c>
      <c r="AD80" s="2">
        <f t="shared" si="109"/>
        <v>0</v>
      </c>
      <c r="AE80" s="2">
        <f t="shared" si="110"/>
        <v>0</v>
      </c>
      <c r="AF80" s="2">
        <f t="shared" si="110"/>
        <v>0</v>
      </c>
      <c r="AG80" s="2">
        <f t="shared" si="87"/>
        <v>0</v>
      </c>
      <c r="AH80" s="2">
        <f t="shared" si="111"/>
        <v>0</v>
      </c>
      <c r="AI80" s="2">
        <f t="shared" si="111"/>
        <v>0</v>
      </c>
      <c r="AJ80" s="2">
        <f t="shared" si="88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103</v>
      </c>
      <c r="AU80" s="2">
        <v>60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3</v>
      </c>
      <c r="BK80" s="2"/>
      <c r="BL80" s="2"/>
      <c r="BM80" s="2">
        <v>33001</v>
      </c>
      <c r="BN80" s="2">
        <v>86975146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103</v>
      </c>
      <c r="CA80" s="2">
        <v>60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6</v>
      </c>
      <c r="CI80" s="2">
        <v>3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89"/>
        <v>0</v>
      </c>
      <c r="CQ80" s="2">
        <f t="shared" si="112"/>
        <v>0</v>
      </c>
      <c r="CR80" s="2">
        <f t="shared" si="113"/>
        <v>0</v>
      </c>
      <c r="CS80" s="2">
        <f t="shared" si="114"/>
        <v>0</v>
      </c>
      <c r="CT80" s="2">
        <f t="shared" si="115"/>
        <v>0</v>
      </c>
      <c r="CU80" s="2">
        <f t="shared" si="90"/>
        <v>0</v>
      </c>
      <c r="CV80" s="2">
        <f t="shared" si="116"/>
        <v>0</v>
      </c>
      <c r="CW80" s="2">
        <f t="shared" si="116"/>
        <v>0</v>
      </c>
      <c r="CX80" s="2">
        <f t="shared" si="91"/>
        <v>0</v>
      </c>
      <c r="CY80" s="2">
        <f t="shared" si="92"/>
        <v>0</v>
      </c>
      <c r="CZ80" s="2">
        <f t="shared" si="93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87</v>
      </c>
      <c r="DW80" s="2" t="s">
        <v>89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86975602</v>
      </c>
      <c r="EF80" s="2">
        <v>2</v>
      </c>
      <c r="EG80" s="2" t="s">
        <v>23</v>
      </c>
      <c r="EH80" s="2">
        <v>27</v>
      </c>
      <c r="EI80" s="2" t="s">
        <v>24</v>
      </c>
      <c r="EJ80" s="2">
        <v>1</v>
      </c>
      <c r="EK80" s="2">
        <v>33001</v>
      </c>
      <c r="EL80" s="2" t="s">
        <v>24</v>
      </c>
      <c r="EM80" s="2" t="s">
        <v>25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103</v>
      </c>
      <c r="FY80" s="2">
        <v>60</v>
      </c>
      <c r="FZ80" s="2"/>
      <c r="GA80" s="2" t="s">
        <v>3</v>
      </c>
      <c r="GB80" s="2"/>
      <c r="GC80" s="2"/>
      <c r="GD80" s="2">
        <v>1</v>
      </c>
      <c r="GE80" s="2"/>
      <c r="GF80" s="2">
        <v>164804165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4"/>
        <v>0</v>
      </c>
      <c r="GM80" s="2">
        <f t="shared" si="95"/>
        <v>0</v>
      </c>
      <c r="GN80" s="2">
        <f t="shared" si="96"/>
        <v>0</v>
      </c>
      <c r="GO80" s="2">
        <f t="shared" si="97"/>
        <v>0</v>
      </c>
      <c r="GP80" s="2">
        <f t="shared" si="98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9"/>
        <v>0</v>
      </c>
      <c r="GW80" s="2">
        <v>1</v>
      </c>
      <c r="GX80" s="2">
        <f t="shared" si="100"/>
        <v>0</v>
      </c>
      <c r="GY80" s="2"/>
      <c r="GZ80" s="2"/>
      <c r="HA80" s="2">
        <v>0</v>
      </c>
      <c r="HB80" s="2">
        <v>0</v>
      </c>
      <c r="HC80" s="2">
        <f t="shared" si="101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26</v>
      </c>
      <c r="HO80" s="2" t="s">
        <v>27</v>
      </c>
      <c r="HP80" s="2" t="s">
        <v>24</v>
      </c>
      <c r="HQ80" s="2" t="s">
        <v>24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5">
      <c r="A81">
        <v>18</v>
      </c>
      <c r="B81">
        <v>1</v>
      </c>
      <c r="C81">
        <v>128</v>
      </c>
      <c r="E81" t="s">
        <v>96</v>
      </c>
      <c r="F81" t="s">
        <v>97</v>
      </c>
      <c r="G81" t="s">
        <v>98</v>
      </c>
      <c r="H81" t="s">
        <v>87</v>
      </c>
      <c r="I81">
        <f>I75*J81</f>
        <v>0</v>
      </c>
      <c r="J81">
        <v>0</v>
      </c>
      <c r="K81">
        <v>0</v>
      </c>
      <c r="L81">
        <v>0</v>
      </c>
      <c r="M81">
        <v>0</v>
      </c>
      <c r="N81">
        <f t="shared" si="80"/>
        <v>0</v>
      </c>
      <c r="O81">
        <f t="shared" si="81"/>
        <v>0</v>
      </c>
      <c r="P81">
        <f t="shared" si="102"/>
        <v>0</v>
      </c>
      <c r="Q81">
        <f t="shared" si="103"/>
        <v>0</v>
      </c>
      <c r="R81">
        <f t="shared" si="104"/>
        <v>0</v>
      </c>
      <c r="S81">
        <f t="shared" si="105"/>
        <v>0</v>
      </c>
      <c r="T81">
        <f t="shared" si="82"/>
        <v>0</v>
      </c>
      <c r="U81">
        <f t="shared" si="106"/>
        <v>0</v>
      </c>
      <c r="V81">
        <f t="shared" si="107"/>
        <v>0</v>
      </c>
      <c r="W81">
        <f t="shared" si="83"/>
        <v>0</v>
      </c>
      <c r="X81">
        <f t="shared" si="84"/>
        <v>0</v>
      </c>
      <c r="Y81">
        <f t="shared" si="85"/>
        <v>0</v>
      </c>
      <c r="AA81">
        <v>87915577</v>
      </c>
      <c r="AB81">
        <f t="shared" si="86"/>
        <v>0</v>
      </c>
      <c r="AC81">
        <f t="shared" si="108"/>
        <v>0</v>
      </c>
      <c r="AD81">
        <f t="shared" si="109"/>
        <v>0</v>
      </c>
      <c r="AE81">
        <f t="shared" si="110"/>
        <v>0</v>
      </c>
      <c r="AF81">
        <f t="shared" si="110"/>
        <v>0</v>
      </c>
      <c r="AG81">
        <f t="shared" si="87"/>
        <v>0</v>
      </c>
      <c r="AH81">
        <f t="shared" si="111"/>
        <v>0</v>
      </c>
      <c r="AI81">
        <f t="shared" si="111"/>
        <v>0</v>
      </c>
      <c r="AJ81">
        <f t="shared" si="8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33001</v>
      </c>
      <c r="BN81">
        <v>86975146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H81">
        <v>6</v>
      </c>
      <c r="CI81">
        <v>3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89"/>
        <v>0</v>
      </c>
      <c r="CQ81">
        <f t="shared" si="112"/>
        <v>0</v>
      </c>
      <c r="CR81">
        <f t="shared" si="113"/>
        <v>0</v>
      </c>
      <c r="CS81">
        <f t="shared" si="114"/>
        <v>0</v>
      </c>
      <c r="CT81">
        <f t="shared" si="115"/>
        <v>0</v>
      </c>
      <c r="CU81">
        <f t="shared" si="90"/>
        <v>0</v>
      </c>
      <c r="CV81">
        <f t="shared" si="116"/>
        <v>0</v>
      </c>
      <c r="CW81">
        <f t="shared" si="116"/>
        <v>0</v>
      </c>
      <c r="CX81">
        <f t="shared" si="91"/>
        <v>0</v>
      </c>
      <c r="CY81">
        <f t="shared" si="92"/>
        <v>0</v>
      </c>
      <c r="CZ81">
        <f t="shared" si="93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87</v>
      </c>
      <c r="DW81" t="s">
        <v>89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86975602</v>
      </c>
      <c r="EF81">
        <v>2</v>
      </c>
      <c r="EG81" t="s">
        <v>23</v>
      </c>
      <c r="EH81">
        <v>27</v>
      </c>
      <c r="EI81" t="s">
        <v>24</v>
      </c>
      <c r="EJ81">
        <v>1</v>
      </c>
      <c r="EK81">
        <v>33001</v>
      </c>
      <c r="EL81" t="s">
        <v>24</v>
      </c>
      <c r="EM81" t="s">
        <v>25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164804165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94"/>
        <v>0</v>
      </c>
      <c r="GM81">
        <f t="shared" si="95"/>
        <v>0</v>
      </c>
      <c r="GN81">
        <f t="shared" si="96"/>
        <v>0</v>
      </c>
      <c r="GO81">
        <f t="shared" si="97"/>
        <v>0</v>
      </c>
      <c r="GP81">
        <f t="shared" si="98"/>
        <v>0</v>
      </c>
      <c r="GR81">
        <v>0</v>
      </c>
      <c r="GS81">
        <v>3</v>
      </c>
      <c r="GT81">
        <v>0</v>
      </c>
      <c r="GU81" t="s">
        <v>3</v>
      </c>
      <c r="GV81">
        <f t="shared" si="99"/>
        <v>0</v>
      </c>
      <c r="GW81">
        <v>1</v>
      </c>
      <c r="GX81">
        <f t="shared" si="100"/>
        <v>0</v>
      </c>
      <c r="HA81">
        <v>0</v>
      </c>
      <c r="HB81">
        <v>0</v>
      </c>
      <c r="HC81">
        <f t="shared" si="101"/>
        <v>0</v>
      </c>
      <c r="HE81" t="s">
        <v>3</v>
      </c>
      <c r="HF81" t="s">
        <v>3</v>
      </c>
      <c r="HM81" t="s">
        <v>3</v>
      </c>
      <c r="HN81" t="s">
        <v>26</v>
      </c>
      <c r="HO81" t="s">
        <v>27</v>
      </c>
      <c r="HP81" t="s">
        <v>24</v>
      </c>
      <c r="HQ81" t="s">
        <v>24</v>
      </c>
      <c r="HS81">
        <v>0</v>
      </c>
      <c r="IK81">
        <v>0</v>
      </c>
    </row>
    <row r="82" spans="1:255" x14ac:dyDescent="0.25">
      <c r="A82" s="2">
        <v>17</v>
      </c>
      <c r="B82" s="2">
        <v>1</v>
      </c>
      <c r="C82" s="2">
        <f>ROW(SmtRes!A142)</f>
        <v>142</v>
      </c>
      <c r="D82" s="2">
        <f>ROW(EtalonRes!A140)</f>
        <v>140</v>
      </c>
      <c r="E82" s="2" t="s">
        <v>3</v>
      </c>
      <c r="F82" s="2" t="s">
        <v>99</v>
      </c>
      <c r="G82" s="2" t="s">
        <v>100</v>
      </c>
      <c r="H82" s="2" t="s">
        <v>101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f t="shared" si="80"/>
        <v>0</v>
      </c>
      <c r="O82" s="2">
        <f t="shared" si="81"/>
        <v>0</v>
      </c>
      <c r="P82" s="2">
        <f>SUMIF(SmtRes!AQ129:'SmtRes'!AQ142,"=1",SmtRes!DF129:'SmtRes'!DF142)</f>
        <v>0</v>
      </c>
      <c r="Q82" s="2">
        <f>SUMIF(SmtRes!AQ129:'SmtRes'!AQ142,"=1",SmtRes!DG129:'SmtRes'!DG142)</f>
        <v>0</v>
      </c>
      <c r="R82" s="2">
        <f>SUMIF(SmtRes!AQ129:'SmtRes'!AQ142,"=1",SmtRes!DH129:'SmtRes'!DH142)</f>
        <v>0</v>
      </c>
      <c r="S82" s="2">
        <f>SUMIF(SmtRes!AQ129:'SmtRes'!AQ142,"=1",SmtRes!DI129:'SmtRes'!DI142)</f>
        <v>0</v>
      </c>
      <c r="T82" s="2">
        <f t="shared" si="82"/>
        <v>0</v>
      </c>
      <c r="U82" s="2">
        <f>SUMIF(SmtRes!AQ129:'SmtRes'!AQ142,"=1",SmtRes!CV129:'SmtRes'!CV142)</f>
        <v>0</v>
      </c>
      <c r="V82" s="2">
        <f>SUMIF(SmtRes!AQ129:'SmtRes'!AQ142,"=1",SmtRes!CW129:'SmtRes'!CW142)</f>
        <v>0</v>
      </c>
      <c r="W82" s="2">
        <f t="shared" si="83"/>
        <v>0</v>
      </c>
      <c r="X82" s="2">
        <f t="shared" si="84"/>
        <v>0</v>
      </c>
      <c r="Y82" s="2">
        <f t="shared" si="85"/>
        <v>0</v>
      </c>
      <c r="Z82" s="2"/>
      <c r="AA82" s="2">
        <v>-1</v>
      </c>
      <c r="AB82" s="2">
        <f t="shared" si="86"/>
        <v>40310.300000000003</v>
      </c>
      <c r="AC82" s="2">
        <f>ROUND((SUM(SmtRes!BQ129:'SmtRes'!BQ142)),2)</f>
        <v>4399.97</v>
      </c>
      <c r="AD82" s="2">
        <f>ROUND((((SUM(SmtRes!BR129:'SmtRes'!BR142))-(SUM(SmtRes!BS129:'SmtRes'!BS142)))+AE82),2)</f>
        <v>9497.76</v>
      </c>
      <c r="AE82" s="2">
        <f>ROUND((SUM(SmtRes!BS129:'SmtRes'!BS142)),2)</f>
        <v>11881.65</v>
      </c>
      <c r="AF82" s="2">
        <f>ROUND((SUM(SmtRes!BT129:'SmtRes'!BT142)),2)</f>
        <v>26412.57</v>
      </c>
      <c r="AG82" s="2">
        <f t="shared" si="87"/>
        <v>0</v>
      </c>
      <c r="AH82" s="2">
        <f>(SUM(SmtRes!BU129:'SmtRes'!BU142))</f>
        <v>51.1</v>
      </c>
      <c r="AI82" s="2">
        <f>(SUM(SmtRes!BV129:'SmtRes'!BV142))</f>
        <v>22.73</v>
      </c>
      <c r="AJ82" s="2">
        <f t="shared" si="88"/>
        <v>0</v>
      </c>
      <c r="AK82" s="2">
        <v>52191.954750000004</v>
      </c>
      <c r="AL82" s="2">
        <v>4399.9738500000003</v>
      </c>
      <c r="AM82" s="2">
        <v>9497.76</v>
      </c>
      <c r="AN82" s="2">
        <v>11881.652899999999</v>
      </c>
      <c r="AO82" s="2">
        <v>26412.567999999999</v>
      </c>
      <c r="AP82" s="2">
        <v>0</v>
      </c>
      <c r="AQ82" s="2">
        <v>51.1</v>
      </c>
      <c r="AR82" s="2">
        <v>22.73</v>
      </c>
      <c r="AS82" s="2">
        <v>0</v>
      </c>
      <c r="AT82" s="2">
        <v>103</v>
      </c>
      <c r="AU82" s="2">
        <v>60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1</v>
      </c>
      <c r="BJ82" s="2" t="s">
        <v>102</v>
      </c>
      <c r="BK82" s="2"/>
      <c r="BL82" s="2"/>
      <c r="BM82" s="2">
        <v>33001</v>
      </c>
      <c r="BN82" s="2">
        <v>86975146</v>
      </c>
      <c r="BO82" s="2" t="s">
        <v>3</v>
      </c>
      <c r="BP82" s="2">
        <v>0</v>
      </c>
      <c r="BQ82" s="2">
        <v>2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103</v>
      </c>
      <c r="CA82" s="2">
        <v>60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89"/>
        <v>0</v>
      </c>
      <c r="CQ82" s="2">
        <f>SUMIF(SmtRes!AQ129:'SmtRes'!AQ142,"=1",SmtRes!AA129:'SmtRes'!AA142)</f>
        <v>708093.99000000011</v>
      </c>
      <c r="CR82" s="2">
        <f>SUMIF(SmtRes!AQ129:'SmtRes'!AQ142,"=1",SmtRes!AB129:'SmtRes'!AB142)</f>
        <v>1631.78</v>
      </c>
      <c r="CS82" s="2">
        <f>SUMIF(SmtRes!AQ129:'SmtRes'!AQ142,"=1",SmtRes!AC129:'SmtRes'!AC142)</f>
        <v>1568.19</v>
      </c>
      <c r="CT82" s="2">
        <f>SUMIF(SmtRes!AQ129:'SmtRes'!AQ142,"=1",SmtRes!AD129:'SmtRes'!AD142)</f>
        <v>516.88</v>
      </c>
      <c r="CU82" s="2">
        <f t="shared" si="90"/>
        <v>0</v>
      </c>
      <c r="CV82" s="2">
        <f>SUMIF(SmtRes!AQ129:'SmtRes'!AQ142,"=1",SmtRes!BU129:'SmtRes'!BU142)</f>
        <v>51.1</v>
      </c>
      <c r="CW82" s="2">
        <f>SUMIF(SmtRes!AQ129:'SmtRes'!AQ142,"=1",SmtRes!BV129:'SmtRes'!BV142)</f>
        <v>22.73</v>
      </c>
      <c r="CX82" s="2">
        <f t="shared" si="91"/>
        <v>0</v>
      </c>
      <c r="CY82" s="2">
        <f t="shared" si="92"/>
        <v>0</v>
      </c>
      <c r="CZ82" s="2">
        <f t="shared" si="93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1003</v>
      </c>
      <c r="DV82" s="2" t="s">
        <v>101</v>
      </c>
      <c r="DW82" s="2" t="s">
        <v>101</v>
      </c>
      <c r="DX82" s="2">
        <v>1000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86975602</v>
      </c>
      <c r="EF82" s="2">
        <v>2</v>
      </c>
      <c r="EG82" s="2" t="s">
        <v>23</v>
      </c>
      <c r="EH82" s="2">
        <v>27</v>
      </c>
      <c r="EI82" s="2" t="s">
        <v>24</v>
      </c>
      <c r="EJ82" s="2">
        <v>1</v>
      </c>
      <c r="EK82" s="2">
        <v>33001</v>
      </c>
      <c r="EL82" s="2" t="s">
        <v>24</v>
      </c>
      <c r="EM82" s="2" t="s">
        <v>25</v>
      </c>
      <c r="EN82" s="2"/>
      <c r="EO82" s="2" t="s">
        <v>3</v>
      </c>
      <c r="EP82" s="2"/>
      <c r="EQ82" s="2">
        <v>1024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51.1</v>
      </c>
      <c r="EX82" s="2">
        <v>22.73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103</v>
      </c>
      <c r="FY82" s="2">
        <v>60</v>
      </c>
      <c r="FZ82" s="2"/>
      <c r="GA82" s="2" t="s">
        <v>3</v>
      </c>
      <c r="GB82" s="2"/>
      <c r="GC82" s="2"/>
      <c r="GD82" s="2">
        <v>1</v>
      </c>
      <c r="GE82" s="2"/>
      <c r="GF82" s="2">
        <v>1473801536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4"/>
        <v>0</v>
      </c>
      <c r="GM82" s="2">
        <f t="shared" si="95"/>
        <v>0</v>
      </c>
      <c r="GN82" s="2">
        <f t="shared" si="96"/>
        <v>0</v>
      </c>
      <c r="GO82" s="2">
        <f t="shared" si="97"/>
        <v>0</v>
      </c>
      <c r="GP82" s="2">
        <f t="shared" si="98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9"/>
        <v>0</v>
      </c>
      <c r="GW82" s="2">
        <v>1</v>
      </c>
      <c r="GX82" s="2">
        <f t="shared" si="100"/>
        <v>0</v>
      </c>
      <c r="GY82" s="2"/>
      <c r="GZ82" s="2"/>
      <c r="HA82" s="2">
        <v>0</v>
      </c>
      <c r="HB82" s="2">
        <v>0</v>
      </c>
      <c r="HC82" s="2">
        <f t="shared" si="101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26</v>
      </c>
      <c r="HO82" s="2" t="s">
        <v>27</v>
      </c>
      <c r="HP82" s="2" t="s">
        <v>24</v>
      </c>
      <c r="HQ82" s="2" t="s">
        <v>24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5">
      <c r="A83">
        <v>17</v>
      </c>
      <c r="B83">
        <v>1</v>
      </c>
      <c r="C83">
        <f>ROW(SmtRes!A156)</f>
        <v>156</v>
      </c>
      <c r="D83">
        <f>ROW(EtalonRes!A154)</f>
        <v>154</v>
      </c>
      <c r="E83" t="s">
        <v>3</v>
      </c>
      <c r="F83" t="s">
        <v>99</v>
      </c>
      <c r="G83" t="s">
        <v>100</v>
      </c>
      <c r="H83" t="s">
        <v>101</v>
      </c>
      <c r="I83">
        <v>0</v>
      </c>
      <c r="J83">
        <v>0</v>
      </c>
      <c r="K83">
        <v>0</v>
      </c>
      <c r="L83">
        <v>0</v>
      </c>
      <c r="M83">
        <v>0</v>
      </c>
      <c r="N83">
        <f t="shared" si="80"/>
        <v>0</v>
      </c>
      <c r="O83">
        <f t="shared" si="81"/>
        <v>0</v>
      </c>
      <c r="P83">
        <f>SUMIF(SmtRes!AQ143:'SmtRes'!AQ156,"=1",SmtRes!DF143:'SmtRes'!DF156)</f>
        <v>0</v>
      </c>
      <c r="Q83">
        <f>SUMIF(SmtRes!AQ143:'SmtRes'!AQ156,"=1",SmtRes!DG143:'SmtRes'!DG156)</f>
        <v>0</v>
      </c>
      <c r="R83">
        <f>SUMIF(SmtRes!AQ143:'SmtRes'!AQ156,"=1",SmtRes!DH143:'SmtRes'!DH156)</f>
        <v>0</v>
      </c>
      <c r="S83">
        <f>SUMIF(SmtRes!AQ143:'SmtRes'!AQ156,"=1",SmtRes!DI143:'SmtRes'!DI156)</f>
        <v>0</v>
      </c>
      <c r="T83">
        <f t="shared" si="82"/>
        <v>0</v>
      </c>
      <c r="U83">
        <f>SUMIF(SmtRes!AQ143:'SmtRes'!AQ156,"=1",SmtRes!CV143:'SmtRes'!CV156)</f>
        <v>0</v>
      </c>
      <c r="V83">
        <f>SUMIF(SmtRes!AQ143:'SmtRes'!AQ156,"=1",SmtRes!CW143:'SmtRes'!CW156)</f>
        <v>0</v>
      </c>
      <c r="W83">
        <f t="shared" si="83"/>
        <v>0</v>
      </c>
      <c r="X83">
        <f t="shared" si="84"/>
        <v>0</v>
      </c>
      <c r="Y83">
        <f t="shared" si="85"/>
        <v>0</v>
      </c>
      <c r="AA83">
        <v>-1</v>
      </c>
      <c r="AB83">
        <f t="shared" si="86"/>
        <v>40310.300000000003</v>
      </c>
      <c r="AC83">
        <f>ROUND((SUM(SmtRes!BQ143:'SmtRes'!BQ156)),2)</f>
        <v>4399.97</v>
      </c>
      <c r="AD83">
        <f>ROUND((((SUM(SmtRes!BR143:'SmtRes'!BR156))-(SUM(SmtRes!BS143:'SmtRes'!BS156)))+AE83),2)</f>
        <v>9497.76</v>
      </c>
      <c r="AE83">
        <f>ROUND((SUM(SmtRes!BS143:'SmtRes'!BS156)),2)</f>
        <v>11881.65</v>
      </c>
      <c r="AF83">
        <f>ROUND((SUM(SmtRes!BT143:'SmtRes'!BT156)),2)</f>
        <v>26412.57</v>
      </c>
      <c r="AG83">
        <f t="shared" si="87"/>
        <v>0</v>
      </c>
      <c r="AH83">
        <f>(SUM(SmtRes!BU143:'SmtRes'!BU156))</f>
        <v>51.1</v>
      </c>
      <c r="AI83">
        <f>(SUM(SmtRes!BV143:'SmtRes'!BV156))</f>
        <v>22.73</v>
      </c>
      <c r="AJ83">
        <f t="shared" si="88"/>
        <v>0</v>
      </c>
      <c r="AK83">
        <v>52191.954750000004</v>
      </c>
      <c r="AL83">
        <v>4399.9738500000003</v>
      </c>
      <c r="AM83">
        <v>9497.76</v>
      </c>
      <c r="AN83">
        <v>11881.652899999999</v>
      </c>
      <c r="AO83">
        <v>26412.567999999999</v>
      </c>
      <c r="AP83">
        <v>0</v>
      </c>
      <c r="AQ83">
        <v>51.1</v>
      </c>
      <c r="AR83">
        <v>22.73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102</v>
      </c>
      <c r="BM83">
        <v>33001</v>
      </c>
      <c r="BN83">
        <v>86975146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89"/>
        <v>0</v>
      </c>
      <c r="CQ83">
        <f>SUMIF(SmtRes!AQ143:'SmtRes'!AQ156,"=1",SmtRes!AA143:'SmtRes'!AA156)</f>
        <v>708093.99000000011</v>
      </c>
      <c r="CR83">
        <f>SUMIF(SmtRes!AQ143:'SmtRes'!AQ156,"=1",SmtRes!AB143:'SmtRes'!AB156)</f>
        <v>1631.78</v>
      </c>
      <c r="CS83">
        <f>SUMIF(SmtRes!AQ143:'SmtRes'!AQ156,"=1",SmtRes!AC143:'SmtRes'!AC156)</f>
        <v>1568.19</v>
      </c>
      <c r="CT83">
        <f>SUMIF(SmtRes!AQ143:'SmtRes'!AQ156,"=1",SmtRes!AD143:'SmtRes'!AD156)</f>
        <v>516.88</v>
      </c>
      <c r="CU83">
        <f t="shared" si="90"/>
        <v>0</v>
      </c>
      <c r="CV83">
        <f>SUMIF(SmtRes!AQ143:'SmtRes'!AQ156,"=1",SmtRes!BU143:'SmtRes'!BU156)</f>
        <v>51.1</v>
      </c>
      <c r="CW83">
        <f>SUMIF(SmtRes!AQ143:'SmtRes'!AQ156,"=1",SmtRes!BV143:'SmtRes'!BV156)</f>
        <v>22.73</v>
      </c>
      <c r="CX83">
        <f t="shared" si="91"/>
        <v>0</v>
      </c>
      <c r="CY83">
        <f t="shared" si="92"/>
        <v>0</v>
      </c>
      <c r="CZ83">
        <f t="shared" si="93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101</v>
      </c>
      <c r="DW83" t="s">
        <v>101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86975602</v>
      </c>
      <c r="EF83">
        <v>2</v>
      </c>
      <c r="EG83" t="s">
        <v>23</v>
      </c>
      <c r="EH83">
        <v>27</v>
      </c>
      <c r="EI83" t="s">
        <v>24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1024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51.1</v>
      </c>
      <c r="EX83">
        <v>22.73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1473801536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4"/>
        <v>0</v>
      </c>
      <c r="GM83">
        <f t="shared" si="95"/>
        <v>0</v>
      </c>
      <c r="GN83">
        <f t="shared" si="96"/>
        <v>0</v>
      </c>
      <c r="GO83">
        <f t="shared" si="97"/>
        <v>0</v>
      </c>
      <c r="GP83">
        <f t="shared" si="98"/>
        <v>0</v>
      </c>
      <c r="GR83">
        <v>0</v>
      </c>
      <c r="GS83">
        <v>3</v>
      </c>
      <c r="GT83">
        <v>0</v>
      </c>
      <c r="GU83" t="s">
        <v>3</v>
      </c>
      <c r="GV83">
        <f t="shared" si="99"/>
        <v>0</v>
      </c>
      <c r="GW83">
        <v>1</v>
      </c>
      <c r="GX83">
        <f t="shared" si="100"/>
        <v>0</v>
      </c>
      <c r="HA83">
        <v>0</v>
      </c>
      <c r="HB83">
        <v>0</v>
      </c>
      <c r="HC83">
        <f t="shared" si="101"/>
        <v>0</v>
      </c>
      <c r="HE83" t="s">
        <v>3</v>
      </c>
      <c r="HF83" t="s">
        <v>3</v>
      </c>
      <c r="HM83" t="s">
        <v>3</v>
      </c>
      <c r="HN83" t="s">
        <v>26</v>
      </c>
      <c r="HO83" t="s">
        <v>27</v>
      </c>
      <c r="HP83" t="s">
        <v>24</v>
      </c>
      <c r="HQ83" t="s">
        <v>24</v>
      </c>
      <c r="HS83">
        <v>0</v>
      </c>
      <c r="IK83">
        <v>0</v>
      </c>
    </row>
    <row r="84" spans="1:255" x14ac:dyDescent="0.25">
      <c r="A84" s="2">
        <v>18</v>
      </c>
      <c r="B84" s="2">
        <v>1</v>
      </c>
      <c r="C84" s="2">
        <v>140</v>
      </c>
      <c r="D84" s="2"/>
      <c r="E84" s="2" t="s">
        <v>3</v>
      </c>
      <c r="F84" s="2" t="s">
        <v>103</v>
      </c>
      <c r="G84" s="2" t="s">
        <v>104</v>
      </c>
      <c r="H84" s="2" t="s">
        <v>51</v>
      </c>
      <c r="I84" s="2">
        <f>I82*J84</f>
        <v>0</v>
      </c>
      <c r="J84" s="2">
        <v>0</v>
      </c>
      <c r="K84" s="2">
        <v>0</v>
      </c>
      <c r="L84" s="2">
        <v>0</v>
      </c>
      <c r="M84" s="2">
        <v>0</v>
      </c>
      <c r="N84" s="2">
        <f t="shared" si="80"/>
        <v>0</v>
      </c>
      <c r="O84" s="2">
        <f t="shared" si="81"/>
        <v>0</v>
      </c>
      <c r="P84" s="2">
        <f t="shared" ref="P84:P89" si="117">ROUND(CQ84*I84,2)</f>
        <v>0</v>
      </c>
      <c r="Q84" s="2">
        <f t="shared" ref="Q84:Q89" si="118">ROUND(CR84*I84,2)</f>
        <v>0</v>
      </c>
      <c r="R84" s="2">
        <f t="shared" ref="R84:R89" si="119">ROUND(CS84*I84,2)</f>
        <v>0</v>
      </c>
      <c r="S84" s="2">
        <f t="shared" ref="S84:S89" si="120">ROUND(CT84*I84,2)</f>
        <v>0</v>
      </c>
      <c r="T84" s="2">
        <f t="shared" si="82"/>
        <v>0</v>
      </c>
      <c r="U84" s="2">
        <f t="shared" ref="U84:U89" si="121">ROUND(CV84*I84,7)</f>
        <v>0</v>
      </c>
      <c r="V84" s="2">
        <f t="shared" ref="V84:V89" si="122">ROUND(CW84*I84,7)</f>
        <v>0</v>
      </c>
      <c r="W84" s="2">
        <f t="shared" si="83"/>
        <v>0</v>
      </c>
      <c r="X84" s="2">
        <f t="shared" si="84"/>
        <v>0</v>
      </c>
      <c r="Y84" s="2">
        <f t="shared" si="85"/>
        <v>0</v>
      </c>
      <c r="Z84" s="2"/>
      <c r="AA84" s="2">
        <v>-1</v>
      </c>
      <c r="AB84" s="2">
        <f t="shared" si="86"/>
        <v>0</v>
      </c>
      <c r="AC84" s="2">
        <f t="shared" ref="AC84:AC89" si="123">ROUND((ES84),2)</f>
        <v>0</v>
      </c>
      <c r="AD84" s="2">
        <f t="shared" ref="AD84:AD89" si="124">ROUND((((ET84)-(EU84))+AE84),2)</f>
        <v>0</v>
      </c>
      <c r="AE84" s="2">
        <f t="shared" ref="AE84:AF89" si="125">ROUND((EU84),2)</f>
        <v>0</v>
      </c>
      <c r="AF84" s="2">
        <f t="shared" si="125"/>
        <v>0</v>
      </c>
      <c r="AG84" s="2">
        <f t="shared" si="87"/>
        <v>0</v>
      </c>
      <c r="AH84" s="2">
        <f t="shared" ref="AH84:AI89" si="126">(EW84)</f>
        <v>0</v>
      </c>
      <c r="AI84" s="2">
        <f t="shared" si="126"/>
        <v>0</v>
      </c>
      <c r="AJ84" s="2">
        <f t="shared" si="88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103</v>
      </c>
      <c r="AU84" s="2">
        <v>60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33001</v>
      </c>
      <c r="BN84" s="2">
        <v>86975146</v>
      </c>
      <c r="BO84" s="2" t="s">
        <v>3</v>
      </c>
      <c r="BP84" s="2">
        <v>0</v>
      </c>
      <c r="BQ84" s="2">
        <v>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103</v>
      </c>
      <c r="CA84" s="2">
        <v>60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89"/>
        <v>0</v>
      </c>
      <c r="CQ84" s="2">
        <f t="shared" ref="CQ84:CQ89" si="127">ROUND(AL84*BC84,2)</f>
        <v>0</v>
      </c>
      <c r="CR84" s="2">
        <f t="shared" ref="CR84:CR89" si="128">ROUND(AM84*BB84,2)</f>
        <v>0</v>
      </c>
      <c r="CS84" s="2">
        <f t="shared" ref="CS84:CS89" si="129">ROUND(AN84*BS84,2)</f>
        <v>0</v>
      </c>
      <c r="CT84" s="2">
        <f t="shared" ref="CT84:CT89" si="130">ROUND(AO84*BA84,2)</f>
        <v>0</v>
      </c>
      <c r="CU84" s="2">
        <f t="shared" si="90"/>
        <v>0</v>
      </c>
      <c r="CV84" s="2">
        <f t="shared" ref="CV84:CW89" si="131">AH84</f>
        <v>0</v>
      </c>
      <c r="CW84" s="2">
        <f t="shared" si="131"/>
        <v>0</v>
      </c>
      <c r="CX84" s="2">
        <f t="shared" si="91"/>
        <v>0</v>
      </c>
      <c r="CY84" s="2">
        <f t="shared" si="92"/>
        <v>0</v>
      </c>
      <c r="CZ84" s="2">
        <f t="shared" si="93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1009</v>
      </c>
      <c r="DV84" s="2" t="s">
        <v>51</v>
      </c>
      <c r="DW84" s="2" t="s">
        <v>51</v>
      </c>
      <c r="DX84" s="2">
        <v>1000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86975602</v>
      </c>
      <c r="EF84" s="2">
        <v>2</v>
      </c>
      <c r="EG84" s="2" t="s">
        <v>23</v>
      </c>
      <c r="EH84" s="2">
        <v>27</v>
      </c>
      <c r="EI84" s="2" t="s">
        <v>24</v>
      </c>
      <c r="EJ84" s="2">
        <v>1</v>
      </c>
      <c r="EK84" s="2">
        <v>33001</v>
      </c>
      <c r="EL84" s="2" t="s">
        <v>24</v>
      </c>
      <c r="EM84" s="2" t="s">
        <v>25</v>
      </c>
      <c r="EN84" s="2"/>
      <c r="EO84" s="2" t="s">
        <v>3</v>
      </c>
      <c r="EP84" s="2"/>
      <c r="EQ84" s="2">
        <v>1024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103</v>
      </c>
      <c r="FY84" s="2">
        <v>60</v>
      </c>
      <c r="FZ84" s="2"/>
      <c r="GA84" s="2" t="s">
        <v>3</v>
      </c>
      <c r="GB84" s="2"/>
      <c r="GC84" s="2"/>
      <c r="GD84" s="2">
        <v>1</v>
      </c>
      <c r="GE84" s="2"/>
      <c r="GF84" s="2">
        <v>-2074906300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4"/>
        <v>0</v>
      </c>
      <c r="GM84" s="2">
        <f t="shared" si="95"/>
        <v>0</v>
      </c>
      <c r="GN84" s="2">
        <f t="shared" si="96"/>
        <v>0</v>
      </c>
      <c r="GO84" s="2">
        <f t="shared" si="97"/>
        <v>0</v>
      </c>
      <c r="GP84" s="2">
        <f t="shared" si="98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9"/>
        <v>0</v>
      </c>
      <c r="GW84" s="2">
        <v>1</v>
      </c>
      <c r="GX84" s="2">
        <f t="shared" si="100"/>
        <v>0</v>
      </c>
      <c r="GY84" s="2"/>
      <c r="GZ84" s="2"/>
      <c r="HA84" s="2">
        <v>0</v>
      </c>
      <c r="HB84" s="2">
        <v>0</v>
      </c>
      <c r="HC84" s="2">
        <f t="shared" si="101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26</v>
      </c>
      <c r="HO84" s="2" t="s">
        <v>27</v>
      </c>
      <c r="HP84" s="2" t="s">
        <v>24</v>
      </c>
      <c r="HQ84" s="2" t="s">
        <v>24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5">
      <c r="A85">
        <v>18</v>
      </c>
      <c r="B85">
        <v>1</v>
      </c>
      <c r="C85">
        <v>154</v>
      </c>
      <c r="E85" t="s">
        <v>3</v>
      </c>
      <c r="F85" t="s">
        <v>103</v>
      </c>
      <c r="G85" t="s">
        <v>104</v>
      </c>
      <c r="H85" t="s">
        <v>51</v>
      </c>
      <c r="I85">
        <f>I83*J85</f>
        <v>0</v>
      </c>
      <c r="J85">
        <v>0</v>
      </c>
      <c r="K85">
        <v>0</v>
      </c>
      <c r="L85">
        <v>0</v>
      </c>
      <c r="M85">
        <v>0</v>
      </c>
      <c r="N85">
        <f t="shared" si="80"/>
        <v>0</v>
      </c>
      <c r="O85">
        <f t="shared" si="81"/>
        <v>0</v>
      </c>
      <c r="P85">
        <f t="shared" si="117"/>
        <v>0</v>
      </c>
      <c r="Q85">
        <f t="shared" si="118"/>
        <v>0</v>
      </c>
      <c r="R85">
        <f t="shared" si="119"/>
        <v>0</v>
      </c>
      <c r="S85">
        <f t="shared" si="120"/>
        <v>0</v>
      </c>
      <c r="T85">
        <f t="shared" si="82"/>
        <v>0</v>
      </c>
      <c r="U85">
        <f t="shared" si="121"/>
        <v>0</v>
      </c>
      <c r="V85">
        <f t="shared" si="122"/>
        <v>0</v>
      </c>
      <c r="W85">
        <f t="shared" si="83"/>
        <v>0</v>
      </c>
      <c r="X85">
        <f t="shared" si="84"/>
        <v>0</v>
      </c>
      <c r="Y85">
        <f t="shared" si="85"/>
        <v>0</v>
      </c>
      <c r="AA85">
        <v>-1</v>
      </c>
      <c r="AB85">
        <f t="shared" si="86"/>
        <v>0</v>
      </c>
      <c r="AC85">
        <f t="shared" si="123"/>
        <v>0</v>
      </c>
      <c r="AD85">
        <f t="shared" si="124"/>
        <v>0</v>
      </c>
      <c r="AE85">
        <f t="shared" si="125"/>
        <v>0</v>
      </c>
      <c r="AF85">
        <f t="shared" si="125"/>
        <v>0</v>
      </c>
      <c r="AG85">
        <f t="shared" si="87"/>
        <v>0</v>
      </c>
      <c r="AH85">
        <f t="shared" si="126"/>
        <v>0</v>
      </c>
      <c r="AI85">
        <f t="shared" si="126"/>
        <v>0</v>
      </c>
      <c r="AJ85">
        <f t="shared" si="88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33001</v>
      </c>
      <c r="BN85">
        <v>86975146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89"/>
        <v>0</v>
      </c>
      <c r="CQ85">
        <f t="shared" si="127"/>
        <v>0</v>
      </c>
      <c r="CR85">
        <f t="shared" si="128"/>
        <v>0</v>
      </c>
      <c r="CS85">
        <f t="shared" si="129"/>
        <v>0</v>
      </c>
      <c r="CT85">
        <f t="shared" si="130"/>
        <v>0</v>
      </c>
      <c r="CU85">
        <f t="shared" si="90"/>
        <v>0</v>
      </c>
      <c r="CV85">
        <f t="shared" si="131"/>
        <v>0</v>
      </c>
      <c r="CW85">
        <f t="shared" si="131"/>
        <v>0</v>
      </c>
      <c r="CX85">
        <f t="shared" si="91"/>
        <v>0</v>
      </c>
      <c r="CY85">
        <f t="shared" si="92"/>
        <v>0</v>
      </c>
      <c r="CZ85">
        <f t="shared" si="93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51</v>
      </c>
      <c r="DW85" t="s">
        <v>51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86975602</v>
      </c>
      <c r="EF85">
        <v>2</v>
      </c>
      <c r="EG85" t="s">
        <v>23</v>
      </c>
      <c r="EH85">
        <v>27</v>
      </c>
      <c r="EI85" t="s">
        <v>24</v>
      </c>
      <c r="EJ85">
        <v>1</v>
      </c>
      <c r="EK85">
        <v>33001</v>
      </c>
      <c r="EL85" t="s">
        <v>24</v>
      </c>
      <c r="EM85" t="s">
        <v>25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-2074906300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4"/>
        <v>0</v>
      </c>
      <c r="GM85">
        <f t="shared" si="95"/>
        <v>0</v>
      </c>
      <c r="GN85">
        <f t="shared" si="96"/>
        <v>0</v>
      </c>
      <c r="GO85">
        <f t="shared" si="97"/>
        <v>0</v>
      </c>
      <c r="GP85">
        <f t="shared" si="98"/>
        <v>0</v>
      </c>
      <c r="GR85">
        <v>0</v>
      </c>
      <c r="GS85">
        <v>3</v>
      </c>
      <c r="GT85">
        <v>0</v>
      </c>
      <c r="GU85" t="s">
        <v>3</v>
      </c>
      <c r="GV85">
        <f t="shared" si="99"/>
        <v>0</v>
      </c>
      <c r="GW85">
        <v>1</v>
      </c>
      <c r="GX85">
        <f t="shared" si="100"/>
        <v>0</v>
      </c>
      <c r="HA85">
        <v>0</v>
      </c>
      <c r="HB85">
        <v>0</v>
      </c>
      <c r="HC85">
        <f t="shared" si="101"/>
        <v>0</v>
      </c>
      <c r="HE85" t="s">
        <v>3</v>
      </c>
      <c r="HF85" t="s">
        <v>3</v>
      </c>
      <c r="HM85" t="s">
        <v>3</v>
      </c>
      <c r="HN85" t="s">
        <v>26</v>
      </c>
      <c r="HO85" t="s">
        <v>27</v>
      </c>
      <c r="HP85" t="s">
        <v>24</v>
      </c>
      <c r="HQ85" t="s">
        <v>24</v>
      </c>
      <c r="HS85">
        <v>0</v>
      </c>
      <c r="IK85">
        <v>0</v>
      </c>
    </row>
    <row r="86" spans="1:255" x14ac:dyDescent="0.25">
      <c r="A86" s="2">
        <v>18</v>
      </c>
      <c r="B86" s="2">
        <v>1</v>
      </c>
      <c r="C86" s="2">
        <v>141</v>
      </c>
      <c r="D86" s="2"/>
      <c r="E86" s="2" t="s">
        <v>3</v>
      </c>
      <c r="F86" s="2" t="s">
        <v>105</v>
      </c>
      <c r="G86" s="2" t="s">
        <v>106</v>
      </c>
      <c r="H86" s="2" t="s">
        <v>51</v>
      </c>
      <c r="I86" s="2">
        <f>I82*J86</f>
        <v>0</v>
      </c>
      <c r="J86" s="2">
        <v>0</v>
      </c>
      <c r="K86" s="2">
        <v>0</v>
      </c>
      <c r="L86" s="2">
        <v>0</v>
      </c>
      <c r="M86" s="2">
        <v>0</v>
      </c>
      <c r="N86" s="2">
        <f t="shared" si="80"/>
        <v>0</v>
      </c>
      <c r="O86" s="2">
        <f t="shared" si="81"/>
        <v>0</v>
      </c>
      <c r="P86" s="2">
        <f t="shared" si="117"/>
        <v>0</v>
      </c>
      <c r="Q86" s="2">
        <f t="shared" si="118"/>
        <v>0</v>
      </c>
      <c r="R86" s="2">
        <f t="shared" si="119"/>
        <v>0</v>
      </c>
      <c r="S86" s="2">
        <f t="shared" si="120"/>
        <v>0</v>
      </c>
      <c r="T86" s="2">
        <f t="shared" si="82"/>
        <v>0</v>
      </c>
      <c r="U86" s="2">
        <f t="shared" si="121"/>
        <v>0</v>
      </c>
      <c r="V86" s="2">
        <f t="shared" si="122"/>
        <v>0</v>
      </c>
      <c r="W86" s="2">
        <f t="shared" si="83"/>
        <v>0</v>
      </c>
      <c r="X86" s="2">
        <f t="shared" si="84"/>
        <v>0</v>
      </c>
      <c r="Y86" s="2">
        <f t="shared" si="85"/>
        <v>0</v>
      </c>
      <c r="Z86" s="2"/>
      <c r="AA86" s="2">
        <v>-1</v>
      </c>
      <c r="AB86" s="2">
        <f t="shared" si="86"/>
        <v>0</v>
      </c>
      <c r="AC86" s="2">
        <f t="shared" si="123"/>
        <v>0</v>
      </c>
      <c r="AD86" s="2">
        <f t="shared" si="124"/>
        <v>0</v>
      </c>
      <c r="AE86" s="2">
        <f t="shared" si="125"/>
        <v>0</v>
      </c>
      <c r="AF86" s="2">
        <f t="shared" si="125"/>
        <v>0</v>
      </c>
      <c r="AG86" s="2">
        <f t="shared" si="87"/>
        <v>0</v>
      </c>
      <c r="AH86" s="2">
        <f t="shared" si="126"/>
        <v>0</v>
      </c>
      <c r="AI86" s="2">
        <f t="shared" si="126"/>
        <v>0</v>
      </c>
      <c r="AJ86" s="2">
        <f t="shared" si="88"/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103</v>
      </c>
      <c r="AU86" s="2">
        <v>60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33001</v>
      </c>
      <c r="BN86" s="2">
        <v>86975146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103</v>
      </c>
      <c r="CA86" s="2">
        <v>60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89"/>
        <v>0</v>
      </c>
      <c r="CQ86" s="2">
        <f t="shared" si="127"/>
        <v>0</v>
      </c>
      <c r="CR86" s="2">
        <f t="shared" si="128"/>
        <v>0</v>
      </c>
      <c r="CS86" s="2">
        <f t="shared" si="129"/>
        <v>0</v>
      </c>
      <c r="CT86" s="2">
        <f t="shared" si="130"/>
        <v>0</v>
      </c>
      <c r="CU86" s="2">
        <f t="shared" si="90"/>
        <v>0</v>
      </c>
      <c r="CV86" s="2">
        <f t="shared" si="131"/>
        <v>0</v>
      </c>
      <c r="CW86" s="2">
        <f t="shared" si="131"/>
        <v>0</v>
      </c>
      <c r="CX86" s="2">
        <f t="shared" si="91"/>
        <v>0</v>
      </c>
      <c r="CY86" s="2">
        <f t="shared" si="92"/>
        <v>0</v>
      </c>
      <c r="CZ86" s="2">
        <f t="shared" si="93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1009</v>
      </c>
      <c r="DV86" s="2" t="s">
        <v>51</v>
      </c>
      <c r="DW86" s="2" t="s">
        <v>51</v>
      </c>
      <c r="DX86" s="2">
        <v>1000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86975602</v>
      </c>
      <c r="EF86" s="2">
        <v>2</v>
      </c>
      <c r="EG86" s="2" t="s">
        <v>23</v>
      </c>
      <c r="EH86" s="2">
        <v>27</v>
      </c>
      <c r="EI86" s="2" t="s">
        <v>24</v>
      </c>
      <c r="EJ86" s="2">
        <v>1</v>
      </c>
      <c r="EK86" s="2">
        <v>33001</v>
      </c>
      <c r="EL86" s="2" t="s">
        <v>24</v>
      </c>
      <c r="EM86" s="2" t="s">
        <v>25</v>
      </c>
      <c r="EN86" s="2"/>
      <c r="EO86" s="2" t="s">
        <v>3</v>
      </c>
      <c r="EP86" s="2"/>
      <c r="EQ86" s="2">
        <v>1024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103</v>
      </c>
      <c r="FY86" s="2">
        <v>60</v>
      </c>
      <c r="FZ86" s="2"/>
      <c r="GA86" s="2" t="s">
        <v>3</v>
      </c>
      <c r="GB86" s="2"/>
      <c r="GC86" s="2"/>
      <c r="GD86" s="2">
        <v>1</v>
      </c>
      <c r="GE86" s="2"/>
      <c r="GF86" s="2">
        <v>687415891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4"/>
        <v>0</v>
      </c>
      <c r="GM86" s="2">
        <f t="shared" si="95"/>
        <v>0</v>
      </c>
      <c r="GN86" s="2">
        <f t="shared" si="96"/>
        <v>0</v>
      </c>
      <c r="GO86" s="2">
        <f t="shared" si="97"/>
        <v>0</v>
      </c>
      <c r="GP86" s="2">
        <f t="shared" si="98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9"/>
        <v>0</v>
      </c>
      <c r="GW86" s="2">
        <v>1</v>
      </c>
      <c r="GX86" s="2">
        <f t="shared" si="100"/>
        <v>0</v>
      </c>
      <c r="GY86" s="2"/>
      <c r="GZ86" s="2"/>
      <c r="HA86" s="2">
        <v>0</v>
      </c>
      <c r="HB86" s="2">
        <v>0</v>
      </c>
      <c r="HC86" s="2">
        <f t="shared" si="101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26</v>
      </c>
      <c r="HO86" s="2" t="s">
        <v>27</v>
      </c>
      <c r="HP86" s="2" t="s">
        <v>24</v>
      </c>
      <c r="HQ86" s="2" t="s">
        <v>24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5">
      <c r="A87">
        <v>18</v>
      </c>
      <c r="B87">
        <v>1</v>
      </c>
      <c r="C87">
        <v>155</v>
      </c>
      <c r="E87" t="s">
        <v>3</v>
      </c>
      <c r="F87" t="s">
        <v>105</v>
      </c>
      <c r="G87" t="s">
        <v>106</v>
      </c>
      <c r="H87" t="s">
        <v>51</v>
      </c>
      <c r="I87">
        <f>I83*J87</f>
        <v>0</v>
      </c>
      <c r="J87">
        <v>0</v>
      </c>
      <c r="K87">
        <v>0</v>
      </c>
      <c r="L87">
        <v>0</v>
      </c>
      <c r="M87">
        <v>0</v>
      </c>
      <c r="N87">
        <f t="shared" si="80"/>
        <v>0</v>
      </c>
      <c r="O87">
        <f t="shared" si="81"/>
        <v>0</v>
      </c>
      <c r="P87">
        <f t="shared" si="117"/>
        <v>0</v>
      </c>
      <c r="Q87">
        <f t="shared" si="118"/>
        <v>0</v>
      </c>
      <c r="R87">
        <f t="shared" si="119"/>
        <v>0</v>
      </c>
      <c r="S87">
        <f t="shared" si="120"/>
        <v>0</v>
      </c>
      <c r="T87">
        <f t="shared" si="82"/>
        <v>0</v>
      </c>
      <c r="U87">
        <f t="shared" si="121"/>
        <v>0</v>
      </c>
      <c r="V87">
        <f t="shared" si="122"/>
        <v>0</v>
      </c>
      <c r="W87">
        <f t="shared" si="83"/>
        <v>0</v>
      </c>
      <c r="X87">
        <f t="shared" si="84"/>
        <v>0</v>
      </c>
      <c r="Y87">
        <f t="shared" si="85"/>
        <v>0</v>
      </c>
      <c r="AA87">
        <v>-1</v>
      </c>
      <c r="AB87">
        <f t="shared" si="86"/>
        <v>0</v>
      </c>
      <c r="AC87">
        <f t="shared" si="123"/>
        <v>0</v>
      </c>
      <c r="AD87">
        <f t="shared" si="124"/>
        <v>0</v>
      </c>
      <c r="AE87">
        <f t="shared" si="125"/>
        <v>0</v>
      </c>
      <c r="AF87">
        <f t="shared" si="125"/>
        <v>0</v>
      </c>
      <c r="AG87">
        <f t="shared" si="87"/>
        <v>0</v>
      </c>
      <c r="AH87">
        <f t="shared" si="126"/>
        <v>0</v>
      </c>
      <c r="AI87">
        <f t="shared" si="126"/>
        <v>0</v>
      </c>
      <c r="AJ87">
        <f t="shared" si="88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33001</v>
      </c>
      <c r="BN87">
        <v>86975146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89"/>
        <v>0</v>
      </c>
      <c r="CQ87">
        <f t="shared" si="127"/>
        <v>0</v>
      </c>
      <c r="CR87">
        <f t="shared" si="128"/>
        <v>0</v>
      </c>
      <c r="CS87">
        <f t="shared" si="129"/>
        <v>0</v>
      </c>
      <c r="CT87">
        <f t="shared" si="130"/>
        <v>0</v>
      </c>
      <c r="CU87">
        <f t="shared" si="90"/>
        <v>0</v>
      </c>
      <c r="CV87">
        <f t="shared" si="131"/>
        <v>0</v>
      </c>
      <c r="CW87">
        <f t="shared" si="131"/>
        <v>0</v>
      </c>
      <c r="CX87">
        <f t="shared" si="91"/>
        <v>0</v>
      </c>
      <c r="CY87">
        <f t="shared" si="92"/>
        <v>0</v>
      </c>
      <c r="CZ87">
        <f t="shared" si="93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51</v>
      </c>
      <c r="DW87" t="s">
        <v>51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86975602</v>
      </c>
      <c r="EF87">
        <v>2</v>
      </c>
      <c r="EG87" t="s">
        <v>23</v>
      </c>
      <c r="EH87">
        <v>27</v>
      </c>
      <c r="EI87" t="s">
        <v>24</v>
      </c>
      <c r="EJ87">
        <v>1</v>
      </c>
      <c r="EK87">
        <v>33001</v>
      </c>
      <c r="EL87" t="s">
        <v>24</v>
      </c>
      <c r="EM87" t="s">
        <v>25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687415891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94"/>
        <v>0</v>
      </c>
      <c r="GM87">
        <f t="shared" si="95"/>
        <v>0</v>
      </c>
      <c r="GN87">
        <f t="shared" si="96"/>
        <v>0</v>
      </c>
      <c r="GO87">
        <f t="shared" si="97"/>
        <v>0</v>
      </c>
      <c r="GP87">
        <f t="shared" si="98"/>
        <v>0</v>
      </c>
      <c r="GR87">
        <v>0</v>
      </c>
      <c r="GS87">
        <v>3</v>
      </c>
      <c r="GT87">
        <v>0</v>
      </c>
      <c r="GU87" t="s">
        <v>3</v>
      </c>
      <c r="GV87">
        <f t="shared" si="99"/>
        <v>0</v>
      </c>
      <c r="GW87">
        <v>1</v>
      </c>
      <c r="GX87">
        <f t="shared" si="100"/>
        <v>0</v>
      </c>
      <c r="HA87">
        <v>0</v>
      </c>
      <c r="HB87">
        <v>0</v>
      </c>
      <c r="HC87">
        <f t="shared" si="101"/>
        <v>0</v>
      </c>
      <c r="HE87" t="s">
        <v>3</v>
      </c>
      <c r="HF87" t="s">
        <v>3</v>
      </c>
      <c r="HM87" t="s">
        <v>3</v>
      </c>
      <c r="HN87" t="s">
        <v>26</v>
      </c>
      <c r="HO87" t="s">
        <v>27</v>
      </c>
      <c r="HP87" t="s">
        <v>24</v>
      </c>
      <c r="HQ87" t="s">
        <v>24</v>
      </c>
      <c r="HS87">
        <v>0</v>
      </c>
      <c r="IK87">
        <v>0</v>
      </c>
    </row>
    <row r="88" spans="1:255" x14ac:dyDescent="0.25">
      <c r="A88" s="2">
        <v>18</v>
      </c>
      <c r="B88" s="2">
        <v>1</v>
      </c>
      <c r="C88" s="2">
        <v>142</v>
      </c>
      <c r="D88" s="2"/>
      <c r="E88" s="2" t="s">
        <v>3</v>
      </c>
      <c r="F88" s="2" t="s">
        <v>65</v>
      </c>
      <c r="G88" s="2" t="s">
        <v>107</v>
      </c>
      <c r="H88" s="2" t="s">
        <v>51</v>
      </c>
      <c r="I88" s="2">
        <f>I82*J88</f>
        <v>0</v>
      </c>
      <c r="J88" s="2">
        <v>0</v>
      </c>
      <c r="K88" s="2">
        <v>0</v>
      </c>
      <c r="L88" s="2">
        <v>0</v>
      </c>
      <c r="M88" s="2">
        <v>0</v>
      </c>
      <c r="N88" s="2">
        <f t="shared" si="80"/>
        <v>0</v>
      </c>
      <c r="O88" s="2">
        <f t="shared" si="81"/>
        <v>0</v>
      </c>
      <c r="P88" s="2">
        <f t="shared" si="117"/>
        <v>0</v>
      </c>
      <c r="Q88" s="2">
        <f t="shared" si="118"/>
        <v>0</v>
      </c>
      <c r="R88" s="2">
        <f t="shared" si="119"/>
        <v>0</v>
      </c>
      <c r="S88" s="2">
        <f t="shared" si="120"/>
        <v>0</v>
      </c>
      <c r="T88" s="2">
        <f t="shared" si="82"/>
        <v>0</v>
      </c>
      <c r="U88" s="2">
        <f t="shared" si="121"/>
        <v>0</v>
      </c>
      <c r="V88" s="2">
        <f t="shared" si="122"/>
        <v>0</v>
      </c>
      <c r="W88" s="2">
        <f t="shared" si="83"/>
        <v>0</v>
      </c>
      <c r="X88" s="2">
        <f t="shared" si="84"/>
        <v>0</v>
      </c>
      <c r="Y88" s="2">
        <f t="shared" si="85"/>
        <v>0</v>
      </c>
      <c r="Z88" s="2"/>
      <c r="AA88" s="2">
        <v>-1</v>
      </c>
      <c r="AB88" s="2">
        <f t="shared" si="86"/>
        <v>0</v>
      </c>
      <c r="AC88" s="2">
        <f t="shared" si="123"/>
        <v>0</v>
      </c>
      <c r="AD88" s="2">
        <f t="shared" si="124"/>
        <v>0</v>
      </c>
      <c r="AE88" s="2">
        <f t="shared" si="125"/>
        <v>0</v>
      </c>
      <c r="AF88" s="2">
        <f t="shared" si="125"/>
        <v>0</v>
      </c>
      <c r="AG88" s="2">
        <f t="shared" si="87"/>
        <v>0</v>
      </c>
      <c r="AH88" s="2">
        <f t="shared" si="126"/>
        <v>0</v>
      </c>
      <c r="AI88" s="2">
        <f t="shared" si="126"/>
        <v>0</v>
      </c>
      <c r="AJ88" s="2">
        <f t="shared" si="88"/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103</v>
      </c>
      <c r="AU88" s="2">
        <v>60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3</v>
      </c>
      <c r="BK88" s="2"/>
      <c r="BL88" s="2"/>
      <c r="BM88" s="2">
        <v>33001</v>
      </c>
      <c r="BN88" s="2">
        <v>86975146</v>
      </c>
      <c r="BO88" s="2" t="s">
        <v>3</v>
      </c>
      <c r="BP88" s="2">
        <v>0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103</v>
      </c>
      <c r="CA88" s="2">
        <v>60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89"/>
        <v>0</v>
      </c>
      <c r="CQ88" s="2">
        <f t="shared" si="127"/>
        <v>0</v>
      </c>
      <c r="CR88" s="2">
        <f t="shared" si="128"/>
        <v>0</v>
      </c>
      <c r="CS88" s="2">
        <f t="shared" si="129"/>
        <v>0</v>
      </c>
      <c r="CT88" s="2">
        <f t="shared" si="130"/>
        <v>0</v>
      </c>
      <c r="CU88" s="2">
        <f t="shared" si="90"/>
        <v>0</v>
      </c>
      <c r="CV88" s="2">
        <f t="shared" si="131"/>
        <v>0</v>
      </c>
      <c r="CW88" s="2">
        <f t="shared" si="131"/>
        <v>0</v>
      </c>
      <c r="CX88" s="2">
        <f t="shared" si="91"/>
        <v>0</v>
      </c>
      <c r="CY88" s="2">
        <f t="shared" si="92"/>
        <v>0</v>
      </c>
      <c r="CZ88" s="2">
        <f t="shared" si="93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1009</v>
      </c>
      <c r="DV88" s="2" t="s">
        <v>51</v>
      </c>
      <c r="DW88" s="2" t="s">
        <v>51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86975602</v>
      </c>
      <c r="EF88" s="2">
        <v>2</v>
      </c>
      <c r="EG88" s="2" t="s">
        <v>23</v>
      </c>
      <c r="EH88" s="2">
        <v>27</v>
      </c>
      <c r="EI88" s="2" t="s">
        <v>24</v>
      </c>
      <c r="EJ88" s="2">
        <v>1</v>
      </c>
      <c r="EK88" s="2">
        <v>33001</v>
      </c>
      <c r="EL88" s="2" t="s">
        <v>24</v>
      </c>
      <c r="EM88" s="2" t="s">
        <v>25</v>
      </c>
      <c r="EN88" s="2"/>
      <c r="EO88" s="2" t="s">
        <v>3</v>
      </c>
      <c r="EP88" s="2"/>
      <c r="EQ88" s="2">
        <v>1024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103</v>
      </c>
      <c r="FY88" s="2">
        <v>60</v>
      </c>
      <c r="FZ88" s="2"/>
      <c r="GA88" s="2" t="s">
        <v>3</v>
      </c>
      <c r="GB88" s="2"/>
      <c r="GC88" s="2"/>
      <c r="GD88" s="2">
        <v>1</v>
      </c>
      <c r="GE88" s="2"/>
      <c r="GF88" s="2">
        <v>-1852219997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4"/>
        <v>0</v>
      </c>
      <c r="GM88" s="2">
        <f t="shared" si="95"/>
        <v>0</v>
      </c>
      <c r="GN88" s="2">
        <f t="shared" si="96"/>
        <v>0</v>
      </c>
      <c r="GO88" s="2">
        <f t="shared" si="97"/>
        <v>0</v>
      </c>
      <c r="GP88" s="2">
        <f t="shared" si="98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9"/>
        <v>0</v>
      </c>
      <c r="GW88" s="2">
        <v>1</v>
      </c>
      <c r="GX88" s="2">
        <f t="shared" si="100"/>
        <v>0</v>
      </c>
      <c r="GY88" s="2"/>
      <c r="GZ88" s="2"/>
      <c r="HA88" s="2">
        <v>0</v>
      </c>
      <c r="HB88" s="2">
        <v>0</v>
      </c>
      <c r="HC88" s="2">
        <f t="shared" si="101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26</v>
      </c>
      <c r="HO88" s="2" t="s">
        <v>27</v>
      </c>
      <c r="HP88" s="2" t="s">
        <v>24</v>
      </c>
      <c r="HQ88" s="2" t="s">
        <v>24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5">
      <c r="A89">
        <v>18</v>
      </c>
      <c r="B89">
        <v>1</v>
      </c>
      <c r="C89">
        <v>156</v>
      </c>
      <c r="E89" t="s">
        <v>3</v>
      </c>
      <c r="F89" t="s">
        <v>65</v>
      </c>
      <c r="G89" t="s">
        <v>107</v>
      </c>
      <c r="H89" t="s">
        <v>51</v>
      </c>
      <c r="I89">
        <f>I83*J89</f>
        <v>0</v>
      </c>
      <c r="J89">
        <v>0</v>
      </c>
      <c r="K89">
        <v>0</v>
      </c>
      <c r="L89">
        <v>0</v>
      </c>
      <c r="M89">
        <v>0</v>
      </c>
      <c r="N89">
        <f t="shared" si="80"/>
        <v>0</v>
      </c>
      <c r="O89">
        <f t="shared" si="81"/>
        <v>0</v>
      </c>
      <c r="P89">
        <f t="shared" si="117"/>
        <v>0</v>
      </c>
      <c r="Q89">
        <f t="shared" si="118"/>
        <v>0</v>
      </c>
      <c r="R89">
        <f t="shared" si="119"/>
        <v>0</v>
      </c>
      <c r="S89">
        <f t="shared" si="120"/>
        <v>0</v>
      </c>
      <c r="T89">
        <f t="shared" si="82"/>
        <v>0</v>
      </c>
      <c r="U89">
        <f t="shared" si="121"/>
        <v>0</v>
      </c>
      <c r="V89">
        <f t="shared" si="122"/>
        <v>0</v>
      </c>
      <c r="W89">
        <f t="shared" si="83"/>
        <v>0</v>
      </c>
      <c r="X89">
        <f t="shared" si="84"/>
        <v>0</v>
      </c>
      <c r="Y89">
        <f t="shared" si="85"/>
        <v>0</v>
      </c>
      <c r="AA89">
        <v>-1</v>
      </c>
      <c r="AB89">
        <f t="shared" si="86"/>
        <v>0</v>
      </c>
      <c r="AC89">
        <f t="shared" si="123"/>
        <v>0</v>
      </c>
      <c r="AD89">
        <f t="shared" si="124"/>
        <v>0</v>
      </c>
      <c r="AE89">
        <f t="shared" si="125"/>
        <v>0</v>
      </c>
      <c r="AF89">
        <f t="shared" si="125"/>
        <v>0</v>
      </c>
      <c r="AG89">
        <f t="shared" si="87"/>
        <v>0</v>
      </c>
      <c r="AH89">
        <f t="shared" si="126"/>
        <v>0</v>
      </c>
      <c r="AI89">
        <f t="shared" si="126"/>
        <v>0</v>
      </c>
      <c r="AJ89">
        <f t="shared" si="88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33001</v>
      </c>
      <c r="BN89">
        <v>86975146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89"/>
        <v>0</v>
      </c>
      <c r="CQ89">
        <f t="shared" si="127"/>
        <v>0</v>
      </c>
      <c r="CR89">
        <f t="shared" si="128"/>
        <v>0</v>
      </c>
      <c r="CS89">
        <f t="shared" si="129"/>
        <v>0</v>
      </c>
      <c r="CT89">
        <f t="shared" si="130"/>
        <v>0</v>
      </c>
      <c r="CU89">
        <f t="shared" si="90"/>
        <v>0</v>
      </c>
      <c r="CV89">
        <f t="shared" si="131"/>
        <v>0</v>
      </c>
      <c r="CW89">
        <f t="shared" si="131"/>
        <v>0</v>
      </c>
      <c r="CX89">
        <f t="shared" si="91"/>
        <v>0</v>
      </c>
      <c r="CY89">
        <f t="shared" si="92"/>
        <v>0</v>
      </c>
      <c r="CZ89">
        <f t="shared" si="93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51</v>
      </c>
      <c r="DW89" t="s">
        <v>51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86975602</v>
      </c>
      <c r="EF89">
        <v>2</v>
      </c>
      <c r="EG89" t="s">
        <v>23</v>
      </c>
      <c r="EH89">
        <v>27</v>
      </c>
      <c r="EI89" t="s">
        <v>24</v>
      </c>
      <c r="EJ89">
        <v>1</v>
      </c>
      <c r="EK89">
        <v>33001</v>
      </c>
      <c r="EL89" t="s">
        <v>24</v>
      </c>
      <c r="EM89" t="s">
        <v>25</v>
      </c>
      <c r="EO89" t="s">
        <v>3</v>
      </c>
      <c r="EQ89">
        <v>1024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-1852219997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94"/>
        <v>0</v>
      </c>
      <c r="GM89">
        <f t="shared" si="95"/>
        <v>0</v>
      </c>
      <c r="GN89">
        <f t="shared" si="96"/>
        <v>0</v>
      </c>
      <c r="GO89">
        <f t="shared" si="97"/>
        <v>0</v>
      </c>
      <c r="GP89">
        <f t="shared" si="98"/>
        <v>0</v>
      </c>
      <c r="GR89">
        <v>0</v>
      </c>
      <c r="GS89">
        <v>3</v>
      </c>
      <c r="GT89">
        <v>0</v>
      </c>
      <c r="GU89" t="s">
        <v>3</v>
      </c>
      <c r="GV89">
        <f t="shared" si="99"/>
        <v>0</v>
      </c>
      <c r="GW89">
        <v>1</v>
      </c>
      <c r="GX89">
        <f t="shared" si="100"/>
        <v>0</v>
      </c>
      <c r="HA89">
        <v>0</v>
      </c>
      <c r="HB89">
        <v>0</v>
      </c>
      <c r="HC89">
        <f t="shared" si="101"/>
        <v>0</v>
      </c>
      <c r="HE89" t="s">
        <v>3</v>
      </c>
      <c r="HF89" t="s">
        <v>3</v>
      </c>
      <c r="HM89" t="s">
        <v>3</v>
      </c>
      <c r="HN89" t="s">
        <v>26</v>
      </c>
      <c r="HO89" t="s">
        <v>27</v>
      </c>
      <c r="HP89" t="s">
        <v>24</v>
      </c>
      <c r="HQ89" t="s">
        <v>24</v>
      </c>
      <c r="HS89">
        <v>0</v>
      </c>
      <c r="IK89">
        <v>0</v>
      </c>
    </row>
    <row r="90" spans="1:255" x14ac:dyDescent="0.25">
      <c r="A90" s="2">
        <v>17</v>
      </c>
      <c r="B90" s="2">
        <v>1</v>
      </c>
      <c r="C90" s="2">
        <f>ROW(SmtRes!A165)</f>
        <v>165</v>
      </c>
      <c r="D90" s="2">
        <f>ROW(EtalonRes!A163)</f>
        <v>163</v>
      </c>
      <c r="E90" s="2" t="s">
        <v>108</v>
      </c>
      <c r="F90" s="2" t="s">
        <v>109</v>
      </c>
      <c r="G90" s="2" t="s">
        <v>110</v>
      </c>
      <c r="H90" s="2" t="s">
        <v>111</v>
      </c>
      <c r="I90" s="2">
        <f>ROUND(ROUND(0.04,6),7)</f>
        <v>0.04</v>
      </c>
      <c r="J90" s="2">
        <v>0</v>
      </c>
      <c r="K90" s="2">
        <f>ROUND(ROUND(0.04,6),7)</f>
        <v>0.04</v>
      </c>
      <c r="L90" s="2">
        <v>0.04</v>
      </c>
      <c r="M90" s="2">
        <v>0</v>
      </c>
      <c r="N90" s="2">
        <f t="shared" si="80"/>
        <v>0.04</v>
      </c>
      <c r="O90" s="2">
        <f t="shared" si="81"/>
        <v>885.47</v>
      </c>
      <c r="P90" s="2">
        <f>SUMIF(SmtRes!AQ157:'SmtRes'!AQ165,"=1",SmtRes!DF157:'SmtRes'!DF165)</f>
        <v>10.68</v>
      </c>
      <c r="Q90" s="2">
        <f>SUMIF(SmtRes!AQ157:'SmtRes'!AQ165,"=1",SmtRes!DG157:'SmtRes'!DG165)</f>
        <v>8.43</v>
      </c>
      <c r="R90" s="2">
        <f>SUMIF(SmtRes!AQ157:'SmtRes'!AQ165,"=1",SmtRes!DH157:'SmtRes'!DH165)</f>
        <v>4.9000000000000004</v>
      </c>
      <c r="S90" s="2">
        <f>SUMIF(SmtRes!AQ157:'SmtRes'!AQ165,"=1",SmtRes!DI157:'SmtRes'!DI165)</f>
        <v>861.46</v>
      </c>
      <c r="T90" s="2">
        <f t="shared" si="82"/>
        <v>0</v>
      </c>
      <c r="U90" s="2">
        <f>SUMIF(SmtRes!AQ157:'SmtRes'!AQ165,"=1",SmtRes!CV157:'SmtRes'!CV165)</f>
        <v>1.6479999999999999</v>
      </c>
      <c r="V90" s="2">
        <f>SUMIF(SmtRes!AQ157:'SmtRes'!AQ165,"=1",SmtRes!CW157:'SmtRes'!CW165)</f>
        <v>8.0000000000000002E-3</v>
      </c>
      <c r="W90" s="2">
        <f t="shared" si="83"/>
        <v>0</v>
      </c>
      <c r="X90" s="2">
        <f t="shared" si="84"/>
        <v>840.37</v>
      </c>
      <c r="Y90" s="2">
        <f t="shared" si="85"/>
        <v>441.84</v>
      </c>
      <c r="Z90" s="2"/>
      <c r="AA90" s="2">
        <v>87915632</v>
      </c>
      <c r="AB90" s="2">
        <f t="shared" si="86"/>
        <v>22022.04</v>
      </c>
      <c r="AC90" s="2">
        <f>ROUND((SUM(SmtRes!BQ157:'SmtRes'!BQ165)),2)</f>
        <v>274.83999999999997</v>
      </c>
      <c r="AD90" s="2">
        <f>ROUND((((SUM(SmtRes!BR157:'SmtRes'!BR165))-(SUM(SmtRes!BS157:'SmtRes'!BS165)))+AE90),2)</f>
        <v>210.72</v>
      </c>
      <c r="AE90" s="2">
        <f>ROUND((SUM(SmtRes!BS157:'SmtRes'!BS165)),2)</f>
        <v>122.49</v>
      </c>
      <c r="AF90" s="2">
        <f>ROUND((SUM(SmtRes!BT157:'SmtRes'!BT165)),2)</f>
        <v>21536.48</v>
      </c>
      <c r="AG90" s="2">
        <f t="shared" si="87"/>
        <v>0</v>
      </c>
      <c r="AH90" s="2">
        <f>(SUM(SmtRes!BU157:'SmtRes'!BU165))</f>
        <v>41.2</v>
      </c>
      <c r="AI90" s="2">
        <f>(SUM(SmtRes!BV157:'SmtRes'!BV165))</f>
        <v>0.2</v>
      </c>
      <c r="AJ90" s="2">
        <f t="shared" si="88"/>
        <v>0</v>
      </c>
      <c r="AK90" s="2">
        <v>22144.518950000005</v>
      </c>
      <c r="AL90" s="2">
        <v>274.83535000000001</v>
      </c>
      <c r="AM90" s="2">
        <v>210.71660000000003</v>
      </c>
      <c r="AN90" s="2">
        <v>122.49100000000001</v>
      </c>
      <c r="AO90" s="2">
        <v>21536.476000000002</v>
      </c>
      <c r="AP90" s="2">
        <v>0</v>
      </c>
      <c r="AQ90" s="2">
        <v>41.2</v>
      </c>
      <c r="AR90" s="2">
        <v>0.2</v>
      </c>
      <c r="AS90" s="2">
        <v>0</v>
      </c>
      <c r="AT90" s="2">
        <v>97</v>
      </c>
      <c r="AU90" s="2">
        <v>51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2</v>
      </c>
      <c r="BJ90" s="2" t="s">
        <v>112</v>
      </c>
      <c r="BK90" s="2"/>
      <c r="BL90" s="2"/>
      <c r="BM90" s="2">
        <v>108001</v>
      </c>
      <c r="BN90" s="2">
        <v>86975146</v>
      </c>
      <c r="BO90" s="2" t="s">
        <v>3</v>
      </c>
      <c r="BP90" s="2">
        <v>0</v>
      </c>
      <c r="BQ90" s="2">
        <v>3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97</v>
      </c>
      <c r="CA90" s="2">
        <v>51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>
        <v>7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89"/>
        <v>885.47</v>
      </c>
      <c r="CQ90" s="2">
        <f>SUMIF(SmtRes!AQ157:'SmtRes'!AQ165,"=1",SmtRes!AA157:'SmtRes'!AA165)</f>
        <v>59494.719999999994</v>
      </c>
      <c r="CR90" s="2">
        <f>SUMIF(SmtRes!AQ157:'SmtRes'!AQ165,"=1",SmtRes!AB157:'SmtRes'!AB165)</f>
        <v>2090.0600000000004</v>
      </c>
      <c r="CS90" s="2">
        <f>SUMIF(SmtRes!AQ157:'SmtRes'!AQ165,"=1",SmtRes!AC157:'SmtRes'!AC165)</f>
        <v>1224.9099999999999</v>
      </c>
      <c r="CT90" s="2">
        <f>SUMIF(SmtRes!AQ157:'SmtRes'!AQ165,"=1",SmtRes!AD157:'SmtRes'!AD165)</f>
        <v>522.73</v>
      </c>
      <c r="CU90" s="2">
        <f t="shared" si="90"/>
        <v>0</v>
      </c>
      <c r="CV90" s="2">
        <f>SUMIF(SmtRes!AQ157:'SmtRes'!AQ165,"=1",SmtRes!BU157:'SmtRes'!BU165)</f>
        <v>41.2</v>
      </c>
      <c r="CW90" s="2">
        <f>SUMIF(SmtRes!AQ157:'SmtRes'!AQ165,"=1",SmtRes!BV157:'SmtRes'!BV165)</f>
        <v>0.2</v>
      </c>
      <c r="CX90" s="2">
        <f t="shared" si="91"/>
        <v>0</v>
      </c>
      <c r="CY90" s="2">
        <f t="shared" si="92"/>
        <v>840.36919999999998</v>
      </c>
      <c r="CZ90" s="2">
        <f t="shared" si="93"/>
        <v>441.84359999999998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111</v>
      </c>
      <c r="DW90" s="2" t="s">
        <v>111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86975431</v>
      </c>
      <c r="EF90" s="2">
        <v>3</v>
      </c>
      <c r="EG90" s="2" t="s">
        <v>17</v>
      </c>
      <c r="EH90" s="2">
        <v>0</v>
      </c>
      <c r="EI90" s="2" t="s">
        <v>3</v>
      </c>
      <c r="EJ90" s="2">
        <v>2</v>
      </c>
      <c r="EK90" s="2">
        <v>108001</v>
      </c>
      <c r="EL90" s="2" t="s">
        <v>113</v>
      </c>
      <c r="EM90" s="2" t="s">
        <v>114</v>
      </c>
      <c r="EN90" s="2"/>
      <c r="EO90" s="2" t="s">
        <v>3</v>
      </c>
      <c r="EP90" s="2"/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41.2</v>
      </c>
      <c r="EX90" s="2">
        <v>0.2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97</v>
      </c>
      <c r="FY90" s="2">
        <v>51</v>
      </c>
      <c r="FZ90" s="2"/>
      <c r="GA90" s="2" t="s">
        <v>3</v>
      </c>
      <c r="GB90" s="2"/>
      <c r="GC90" s="2"/>
      <c r="GD90" s="2">
        <v>1</v>
      </c>
      <c r="GE90" s="2"/>
      <c r="GF90" s="2">
        <v>-1095417696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4"/>
        <v>0</v>
      </c>
      <c r="GM90" s="2">
        <f t="shared" si="95"/>
        <v>2167.6799999999998</v>
      </c>
      <c r="GN90" s="2">
        <f t="shared" si="96"/>
        <v>0</v>
      </c>
      <c r="GO90" s="2">
        <f t="shared" si="97"/>
        <v>2167.6799999999998</v>
      </c>
      <c r="GP90" s="2">
        <f t="shared" si="98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9"/>
        <v>0</v>
      </c>
      <c r="GW90" s="2">
        <v>1</v>
      </c>
      <c r="GX90" s="2">
        <f t="shared" si="100"/>
        <v>0</v>
      </c>
      <c r="GY90" s="2"/>
      <c r="GZ90" s="2"/>
      <c r="HA90" s="2">
        <v>0</v>
      </c>
      <c r="HB90" s="2">
        <v>0</v>
      </c>
      <c r="HC90" s="2">
        <f t="shared" si="101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115</v>
      </c>
      <c r="HO90" s="2" t="s">
        <v>116</v>
      </c>
      <c r="HP90" s="2" t="s">
        <v>113</v>
      </c>
      <c r="HQ90" s="2" t="s">
        <v>113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5">
      <c r="A91">
        <v>17</v>
      </c>
      <c r="B91">
        <v>1</v>
      </c>
      <c r="C91">
        <f>ROW(SmtRes!A174)</f>
        <v>174</v>
      </c>
      <c r="D91">
        <f>ROW(EtalonRes!A172)</f>
        <v>172</v>
      </c>
      <c r="E91" t="s">
        <v>108</v>
      </c>
      <c r="F91" t="s">
        <v>109</v>
      </c>
      <c r="G91" t="s">
        <v>110</v>
      </c>
      <c r="H91" t="s">
        <v>111</v>
      </c>
      <c r="I91">
        <f>ROUND(ROUND(0.04,6),7)</f>
        <v>0.04</v>
      </c>
      <c r="J91">
        <v>0</v>
      </c>
      <c r="K91">
        <f>ROUND(ROUND(0.04,6),7)</f>
        <v>0.04</v>
      </c>
      <c r="L91">
        <v>0.04</v>
      </c>
      <c r="M91">
        <v>0</v>
      </c>
      <c r="N91">
        <f t="shared" si="80"/>
        <v>0.04</v>
      </c>
      <c r="O91">
        <f t="shared" si="81"/>
        <v>885.47</v>
      </c>
      <c r="P91">
        <f>SUMIF(SmtRes!AQ166:'SmtRes'!AQ174,"=1",SmtRes!DF166:'SmtRes'!DF174)</f>
        <v>10.68</v>
      </c>
      <c r="Q91">
        <f>SUMIF(SmtRes!AQ166:'SmtRes'!AQ174,"=1",SmtRes!DG166:'SmtRes'!DG174)</f>
        <v>8.43</v>
      </c>
      <c r="R91">
        <f>SUMIF(SmtRes!AQ166:'SmtRes'!AQ174,"=1",SmtRes!DH166:'SmtRes'!DH174)</f>
        <v>4.9000000000000004</v>
      </c>
      <c r="S91">
        <f>SUMIF(SmtRes!AQ166:'SmtRes'!AQ174,"=1",SmtRes!DI166:'SmtRes'!DI174)</f>
        <v>861.46</v>
      </c>
      <c r="T91">
        <f t="shared" si="82"/>
        <v>0</v>
      </c>
      <c r="U91">
        <f>SUMIF(SmtRes!AQ166:'SmtRes'!AQ174,"=1",SmtRes!CV166:'SmtRes'!CV174)</f>
        <v>1.6479999999999999</v>
      </c>
      <c r="V91">
        <f>SUMIF(SmtRes!AQ166:'SmtRes'!AQ174,"=1",SmtRes!CW166:'SmtRes'!CW174)</f>
        <v>8.0000000000000002E-3</v>
      </c>
      <c r="W91">
        <f t="shared" si="83"/>
        <v>0</v>
      </c>
      <c r="X91">
        <f t="shared" si="84"/>
        <v>840.37</v>
      </c>
      <c r="Y91">
        <f t="shared" si="85"/>
        <v>441.84</v>
      </c>
      <c r="AA91">
        <v>87915577</v>
      </c>
      <c r="AB91">
        <f t="shared" si="86"/>
        <v>22022.04</v>
      </c>
      <c r="AC91">
        <f>ROUND((SUM(SmtRes!BQ166:'SmtRes'!BQ174)),2)</f>
        <v>274.83999999999997</v>
      </c>
      <c r="AD91">
        <f>ROUND((((SUM(SmtRes!BR166:'SmtRes'!BR174))-(SUM(SmtRes!BS166:'SmtRes'!BS174)))+AE91),2)</f>
        <v>210.72</v>
      </c>
      <c r="AE91">
        <f>ROUND((SUM(SmtRes!BS166:'SmtRes'!BS174)),2)</f>
        <v>122.49</v>
      </c>
      <c r="AF91">
        <f>ROUND((SUM(SmtRes!BT166:'SmtRes'!BT174)),2)</f>
        <v>21536.48</v>
      </c>
      <c r="AG91">
        <f t="shared" si="87"/>
        <v>0</v>
      </c>
      <c r="AH91">
        <f>(SUM(SmtRes!BU166:'SmtRes'!BU174))</f>
        <v>41.2</v>
      </c>
      <c r="AI91">
        <f>(SUM(SmtRes!BV166:'SmtRes'!BV174))</f>
        <v>0.2</v>
      </c>
      <c r="AJ91">
        <f t="shared" si="88"/>
        <v>0</v>
      </c>
      <c r="AK91">
        <v>22144.518950000005</v>
      </c>
      <c r="AL91">
        <v>274.83535000000001</v>
      </c>
      <c r="AM91">
        <v>210.71660000000003</v>
      </c>
      <c r="AN91">
        <v>122.49100000000001</v>
      </c>
      <c r="AO91">
        <v>21536.476000000002</v>
      </c>
      <c r="AP91">
        <v>0</v>
      </c>
      <c r="AQ91">
        <v>41.2</v>
      </c>
      <c r="AR91">
        <v>0.2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2</v>
      </c>
      <c r="BJ91" t="s">
        <v>112</v>
      </c>
      <c r="BM91">
        <v>108001</v>
      </c>
      <c r="BN91">
        <v>86975146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H91">
        <v>7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89"/>
        <v>885.47</v>
      </c>
      <c r="CQ91">
        <f>SUMIF(SmtRes!AQ166:'SmtRes'!AQ174,"=1",SmtRes!AA166:'SmtRes'!AA174)</f>
        <v>59494.719999999994</v>
      </c>
      <c r="CR91">
        <f>SUMIF(SmtRes!AQ166:'SmtRes'!AQ174,"=1",SmtRes!AB166:'SmtRes'!AB174)</f>
        <v>2090.0600000000004</v>
      </c>
      <c r="CS91">
        <f>SUMIF(SmtRes!AQ166:'SmtRes'!AQ174,"=1",SmtRes!AC166:'SmtRes'!AC174)</f>
        <v>1224.9099999999999</v>
      </c>
      <c r="CT91">
        <f>SUMIF(SmtRes!AQ166:'SmtRes'!AQ174,"=1",SmtRes!AD166:'SmtRes'!AD174)</f>
        <v>522.73</v>
      </c>
      <c r="CU91">
        <f t="shared" si="90"/>
        <v>0</v>
      </c>
      <c r="CV91">
        <f>SUMIF(SmtRes!AQ166:'SmtRes'!AQ174,"=1",SmtRes!BU166:'SmtRes'!BU174)</f>
        <v>41.2</v>
      </c>
      <c r="CW91">
        <f>SUMIF(SmtRes!AQ166:'SmtRes'!AQ174,"=1",SmtRes!BV166:'SmtRes'!BV174)</f>
        <v>0.2</v>
      </c>
      <c r="CX91">
        <f t="shared" si="91"/>
        <v>0</v>
      </c>
      <c r="CY91">
        <f t="shared" si="92"/>
        <v>840.36919999999998</v>
      </c>
      <c r="CZ91">
        <f t="shared" si="93"/>
        <v>441.84359999999998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111</v>
      </c>
      <c r="DW91" t="s">
        <v>111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86975431</v>
      </c>
      <c r="EF91">
        <v>3</v>
      </c>
      <c r="EG91" t="s">
        <v>17</v>
      </c>
      <c r="EH91">
        <v>0</v>
      </c>
      <c r="EI91" t="s">
        <v>3</v>
      </c>
      <c r="EJ91">
        <v>2</v>
      </c>
      <c r="EK91">
        <v>108001</v>
      </c>
      <c r="EL91" t="s">
        <v>113</v>
      </c>
      <c r="EM91" t="s">
        <v>114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41.2</v>
      </c>
      <c r="EX91">
        <v>0.2</v>
      </c>
      <c r="EY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-1095417696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94"/>
        <v>0</v>
      </c>
      <c r="GM91">
        <f t="shared" si="95"/>
        <v>2167.6799999999998</v>
      </c>
      <c r="GN91">
        <f t="shared" si="96"/>
        <v>0</v>
      </c>
      <c r="GO91">
        <f t="shared" si="97"/>
        <v>2167.6799999999998</v>
      </c>
      <c r="GP91">
        <f t="shared" si="98"/>
        <v>0</v>
      </c>
      <c r="GR91">
        <v>0</v>
      </c>
      <c r="GS91">
        <v>3</v>
      </c>
      <c r="GT91">
        <v>0</v>
      </c>
      <c r="GU91" t="s">
        <v>3</v>
      </c>
      <c r="GV91">
        <f t="shared" si="99"/>
        <v>0</v>
      </c>
      <c r="GW91">
        <v>1</v>
      </c>
      <c r="GX91">
        <f t="shared" si="100"/>
        <v>0</v>
      </c>
      <c r="HA91">
        <v>0</v>
      </c>
      <c r="HB91">
        <v>0</v>
      </c>
      <c r="HC91">
        <f t="shared" si="101"/>
        <v>0</v>
      </c>
      <c r="HE91" t="s">
        <v>3</v>
      </c>
      <c r="HF91" t="s">
        <v>3</v>
      </c>
      <c r="HM91" t="s">
        <v>3</v>
      </c>
      <c r="HN91" t="s">
        <v>115</v>
      </c>
      <c r="HO91" t="s">
        <v>116</v>
      </c>
      <c r="HP91" t="s">
        <v>113</v>
      </c>
      <c r="HQ91" t="s">
        <v>113</v>
      </c>
      <c r="HS91">
        <v>0</v>
      </c>
      <c r="IK91">
        <v>0</v>
      </c>
    </row>
    <row r="92" spans="1:255" x14ac:dyDescent="0.25">
      <c r="A92" s="2">
        <v>18</v>
      </c>
      <c r="B92" s="2">
        <v>1</v>
      </c>
      <c r="C92" s="2">
        <v>165</v>
      </c>
      <c r="D92" s="2"/>
      <c r="E92" s="2" t="s">
        <v>117</v>
      </c>
      <c r="F92" s="2" t="s">
        <v>118</v>
      </c>
      <c r="G92" s="2" t="s">
        <v>119</v>
      </c>
      <c r="H92" s="2" t="s">
        <v>120</v>
      </c>
      <c r="I92" s="2">
        <f>J92</f>
        <v>2</v>
      </c>
      <c r="J92" s="2">
        <v>2</v>
      </c>
      <c r="K92" s="2">
        <v>2</v>
      </c>
      <c r="L92" s="2">
        <v>0.08</v>
      </c>
      <c r="M92" s="2">
        <v>0</v>
      </c>
      <c r="N92" s="2">
        <f t="shared" ref="N92:N107" si="132">ROUND(L92-M92,4)</f>
        <v>0.08</v>
      </c>
      <c r="O92" s="2">
        <f>ROUND(P92,2)</f>
        <v>17.23</v>
      </c>
      <c r="P92" s="2">
        <f>ROUND(ROUND(ROUND(SUMIF(SmtRes!AQ166:'SmtRes'!AQ174,"=1",SmtRes!CU166:'SmtRes'!CU174),2),2)*I92/100,2)</f>
        <v>17.23</v>
      </c>
      <c r="Q92" s="2">
        <f>ROUND(CR92*I92,2)</f>
        <v>0</v>
      </c>
      <c r="R92" s="2">
        <f>ROUND(CS92*I92,2)</f>
        <v>0</v>
      </c>
      <c r="S92" s="2">
        <f>ROUND(CT92*I92,2)</f>
        <v>0</v>
      </c>
      <c r="T92" s="2">
        <f t="shared" ref="T92:T107" si="133">ROUND(CU92*I92,2)</f>
        <v>0</v>
      </c>
      <c r="U92" s="2">
        <f>ROUND(CV92*I92,7)</f>
        <v>0</v>
      </c>
      <c r="V92" s="2">
        <f>ROUND(CW92*I92,7)</f>
        <v>0</v>
      </c>
      <c r="W92" s="2">
        <f t="shared" ref="W92:W107" si="134">ROUND(CX92*I92,2)</f>
        <v>0</v>
      </c>
      <c r="X92" s="2">
        <f t="shared" ref="X92:X107" si="135">ROUND(CY92,2)</f>
        <v>0</v>
      </c>
      <c r="Y92" s="2">
        <f t="shared" ref="Y92:Y107" si="136">ROUND(CZ92,2)</f>
        <v>0</v>
      </c>
      <c r="Z92" s="2"/>
      <c r="AA92" s="2">
        <v>87915632</v>
      </c>
      <c r="AB92" s="2">
        <f t="shared" ref="AB92:AB107" si="137">ROUND((AC92+AD92+AF92),2)</f>
        <v>0</v>
      </c>
      <c r="AC92" s="2">
        <f>ROUND((ES92),2)</f>
        <v>0</v>
      </c>
      <c r="AD92" s="2">
        <f>ROUND((((ET92)-(EU92))+AE92),2)</f>
        <v>0</v>
      </c>
      <c r="AE92" s="2">
        <f>ROUND((EU92),2)</f>
        <v>0</v>
      </c>
      <c r="AF92" s="2">
        <f>ROUND((EV92),2)</f>
        <v>0</v>
      </c>
      <c r="AG92" s="2">
        <f t="shared" ref="AG92:AG107" si="138">ROUND((AP92),2)</f>
        <v>0</v>
      </c>
      <c r="AH92" s="2">
        <f>(EW92)</f>
        <v>0</v>
      </c>
      <c r="AI92" s="2">
        <f>(EX92)</f>
        <v>0</v>
      </c>
      <c r="AJ92" s="2">
        <f t="shared" ref="AJ92:AJ107" si="139">(AS92)</f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97</v>
      </c>
      <c r="AU92" s="2">
        <v>51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2</v>
      </c>
      <c r="BJ92" s="2" t="s">
        <v>3</v>
      </c>
      <c r="BK92" s="2"/>
      <c r="BL92" s="2"/>
      <c r="BM92" s="2">
        <v>108001</v>
      </c>
      <c r="BN92" s="2">
        <v>86975146</v>
      </c>
      <c r="BO92" s="2" t="s">
        <v>3</v>
      </c>
      <c r="BP92" s="2">
        <v>0</v>
      </c>
      <c r="BQ92" s="2">
        <v>3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97</v>
      </c>
      <c r="CA92" s="2">
        <v>51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>
        <v>7</v>
      </c>
      <c r="CI92" s="2">
        <v>1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>0</f>
        <v>0</v>
      </c>
      <c r="CQ92" s="2">
        <f>0</f>
        <v>0</v>
      </c>
      <c r="CR92" s="2">
        <f>0</f>
        <v>0</v>
      </c>
      <c r="CS92" s="2">
        <f>0</f>
        <v>0</v>
      </c>
      <c r="CT92" s="2">
        <f>0</f>
        <v>0</v>
      </c>
      <c r="CU92" s="2">
        <f>0</f>
        <v>0</v>
      </c>
      <c r="CV92" s="2">
        <f>0</f>
        <v>0</v>
      </c>
      <c r="CW92" s="2">
        <f>0</f>
        <v>0</v>
      </c>
      <c r="CX92" s="2">
        <f>0</f>
        <v>0</v>
      </c>
      <c r="CY92" s="2">
        <f>0</f>
        <v>0</v>
      </c>
      <c r="CZ92" s="2">
        <f>0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120</v>
      </c>
      <c r="DW92" s="2" t="s">
        <v>120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86975431</v>
      </c>
      <c r="EF92" s="2">
        <v>3</v>
      </c>
      <c r="EG92" s="2" t="s">
        <v>17</v>
      </c>
      <c r="EH92" s="2">
        <v>0</v>
      </c>
      <c r="EI92" s="2" t="s">
        <v>3</v>
      </c>
      <c r="EJ92" s="2">
        <v>2</v>
      </c>
      <c r="EK92" s="2">
        <v>108001</v>
      </c>
      <c r="EL92" s="2" t="s">
        <v>113</v>
      </c>
      <c r="EM92" s="2" t="s">
        <v>114</v>
      </c>
      <c r="EN92" s="2"/>
      <c r="EO92" s="2" t="s">
        <v>3</v>
      </c>
      <c r="EP92" s="2"/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97</v>
      </c>
      <c r="FY92" s="2">
        <v>51</v>
      </c>
      <c r="FZ92" s="2"/>
      <c r="GA92" s="2" t="s">
        <v>3</v>
      </c>
      <c r="GB92" s="2"/>
      <c r="GC92" s="2"/>
      <c r="GD92" s="2">
        <v>1</v>
      </c>
      <c r="GE92" s="2"/>
      <c r="GF92" s="2">
        <v>274903907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07" si="140">ROUND(IF(AND(BH92=3,BI92=3,FS92&lt;&gt;0),P92,0),2)</f>
        <v>0</v>
      </c>
      <c r="GM92" s="2">
        <f t="shared" ref="GM92:GM107" si="141">ROUND(O92+X92+Y92,2)+GX92</f>
        <v>17.23</v>
      </c>
      <c r="GN92" s="2">
        <f t="shared" ref="GN92:GN107" si="142">IF(OR(BI92=0,BI92=1),GM92-GX92,0)</f>
        <v>0</v>
      </c>
      <c r="GO92" s="2">
        <f t="shared" ref="GO92:GO107" si="143">IF(BI92=2,GM92-GX92,0)</f>
        <v>17.23</v>
      </c>
      <c r="GP92" s="2">
        <f t="shared" ref="GP92:GP107" si="144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07" si="145">ROUND((GT92),2)</f>
        <v>0</v>
      </c>
      <c r="GW92" s="2">
        <v>1</v>
      </c>
      <c r="GX92" s="2">
        <f t="shared" ref="GX92:GX107" si="146">ROUND(HC92*I92,2)</f>
        <v>0</v>
      </c>
      <c r="GY92" s="2"/>
      <c r="GZ92" s="2"/>
      <c r="HA92" s="2">
        <v>0</v>
      </c>
      <c r="HB92" s="2">
        <v>0</v>
      </c>
      <c r="HC92" s="2">
        <f>0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115</v>
      </c>
      <c r="HO92" s="2" t="s">
        <v>116</v>
      </c>
      <c r="HP92" s="2" t="s">
        <v>113</v>
      </c>
      <c r="HQ92" s="2" t="s">
        <v>113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5">
      <c r="A93">
        <v>18</v>
      </c>
      <c r="B93">
        <v>1</v>
      </c>
      <c r="C93">
        <v>174</v>
      </c>
      <c r="E93" t="s">
        <v>117</v>
      </c>
      <c r="F93" t="s">
        <v>118</v>
      </c>
      <c r="G93" t="s">
        <v>119</v>
      </c>
      <c r="H93" t="s">
        <v>120</v>
      </c>
      <c r="I93">
        <f>J93</f>
        <v>2</v>
      </c>
      <c r="J93">
        <v>2</v>
      </c>
      <c r="K93">
        <v>2</v>
      </c>
      <c r="L93">
        <v>0.08</v>
      </c>
      <c r="M93">
        <v>0</v>
      </c>
      <c r="N93">
        <f t="shared" si="132"/>
        <v>0.08</v>
      </c>
      <c r="O93">
        <f>ROUND(P93,2)</f>
        <v>17.23</v>
      </c>
      <c r="P93">
        <f>ROUND(ROUND(ROUND(SUMIF(SmtRes!AQ166:'SmtRes'!AQ174,"=1",SmtRes!CU166:'SmtRes'!CU174),2),2)*I93/100,2)</f>
        <v>17.23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133"/>
        <v>0</v>
      </c>
      <c r="U93">
        <f>ROUND(CV93*I93,7)</f>
        <v>0</v>
      </c>
      <c r="V93">
        <f>ROUND(CW93*I93,7)</f>
        <v>0</v>
      </c>
      <c r="W93">
        <f t="shared" si="134"/>
        <v>0</v>
      </c>
      <c r="X93">
        <f t="shared" si="135"/>
        <v>0</v>
      </c>
      <c r="Y93">
        <f t="shared" si="136"/>
        <v>0</v>
      </c>
      <c r="AA93">
        <v>87915577</v>
      </c>
      <c r="AB93">
        <f t="shared" si="137"/>
        <v>0</v>
      </c>
      <c r="AC93">
        <f>ROUND((ES93),2)</f>
        <v>0</v>
      </c>
      <c r="AD93">
        <f>ROUND((((ET93)-(EU93))+AE93),2)</f>
        <v>0</v>
      </c>
      <c r="AE93">
        <f>ROUND((EU93),2)</f>
        <v>0</v>
      </c>
      <c r="AF93">
        <f>ROUND((EV93),2)</f>
        <v>0</v>
      </c>
      <c r="AG93">
        <f t="shared" si="138"/>
        <v>0</v>
      </c>
      <c r="AH93">
        <f>(EW93)</f>
        <v>0</v>
      </c>
      <c r="AI93">
        <f>(EX93)</f>
        <v>0</v>
      </c>
      <c r="AJ93">
        <f t="shared" si="139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3</v>
      </c>
      <c r="BM93">
        <v>108001</v>
      </c>
      <c r="BN93">
        <v>86975146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H93">
        <v>7</v>
      </c>
      <c r="CI93">
        <v>1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>0</f>
        <v>0</v>
      </c>
      <c r="CQ93">
        <f>0</f>
        <v>0</v>
      </c>
      <c r="CR93">
        <f>0</f>
        <v>0</v>
      </c>
      <c r="CS93">
        <f>0</f>
        <v>0</v>
      </c>
      <c r="CT93">
        <f>0</f>
        <v>0</v>
      </c>
      <c r="CU93">
        <f>0</f>
        <v>0</v>
      </c>
      <c r="CV93">
        <f>0</f>
        <v>0</v>
      </c>
      <c r="CW93">
        <f>0</f>
        <v>0</v>
      </c>
      <c r="CX93">
        <f>0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120</v>
      </c>
      <c r="DW93" t="s">
        <v>120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86975431</v>
      </c>
      <c r="EF93">
        <v>3</v>
      </c>
      <c r="EG93" t="s">
        <v>17</v>
      </c>
      <c r="EH93">
        <v>0</v>
      </c>
      <c r="EI93" t="s">
        <v>3</v>
      </c>
      <c r="EJ93">
        <v>2</v>
      </c>
      <c r="EK93">
        <v>108001</v>
      </c>
      <c r="EL93" t="s">
        <v>113</v>
      </c>
      <c r="EM93" t="s">
        <v>114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274903907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40"/>
        <v>0</v>
      </c>
      <c r="GM93">
        <f t="shared" si="141"/>
        <v>17.23</v>
      </c>
      <c r="GN93">
        <f t="shared" si="142"/>
        <v>0</v>
      </c>
      <c r="GO93">
        <f t="shared" si="143"/>
        <v>17.23</v>
      </c>
      <c r="GP93">
        <f t="shared" si="144"/>
        <v>0</v>
      </c>
      <c r="GR93">
        <v>0</v>
      </c>
      <c r="GS93">
        <v>3</v>
      </c>
      <c r="GT93">
        <v>0</v>
      </c>
      <c r="GU93" t="s">
        <v>3</v>
      </c>
      <c r="GV93">
        <f t="shared" si="145"/>
        <v>0</v>
      </c>
      <c r="GW93">
        <v>1</v>
      </c>
      <c r="GX93">
        <f t="shared" si="146"/>
        <v>0</v>
      </c>
      <c r="HA93">
        <v>0</v>
      </c>
      <c r="HB93">
        <v>0</v>
      </c>
      <c r="HC93">
        <f>0</f>
        <v>0</v>
      </c>
      <c r="HE93" t="s">
        <v>3</v>
      </c>
      <c r="HF93" t="s">
        <v>3</v>
      </c>
      <c r="HM93" t="s">
        <v>3</v>
      </c>
      <c r="HN93" t="s">
        <v>115</v>
      </c>
      <c r="HO93" t="s">
        <v>116</v>
      </c>
      <c r="HP93" t="s">
        <v>113</v>
      </c>
      <c r="HQ93" t="s">
        <v>113</v>
      </c>
      <c r="HS93">
        <v>0</v>
      </c>
      <c r="IK93">
        <v>0</v>
      </c>
    </row>
    <row r="94" spans="1:255" x14ac:dyDescent="0.25">
      <c r="A94" s="2">
        <v>17</v>
      </c>
      <c r="B94" s="2">
        <v>1</v>
      </c>
      <c r="C94" s="2">
        <f>ROW(SmtRes!A185)</f>
        <v>185</v>
      </c>
      <c r="D94" s="2">
        <f>ROW(EtalonRes!A182)</f>
        <v>182</v>
      </c>
      <c r="E94" s="2" t="s">
        <v>121</v>
      </c>
      <c r="F94" s="2" t="s">
        <v>122</v>
      </c>
      <c r="G94" s="2" t="s">
        <v>123</v>
      </c>
      <c r="H94" s="2" t="s">
        <v>124</v>
      </c>
      <c r="I94" s="2">
        <f>ROUND(ROUND(0.024,6),7)</f>
        <v>2.4E-2</v>
      </c>
      <c r="J94" s="2">
        <v>0</v>
      </c>
      <c r="K94" s="2">
        <f>ROUND(ROUND(0.024,6),7)</f>
        <v>2.4E-2</v>
      </c>
      <c r="L94" s="2">
        <v>2.4E-2</v>
      </c>
      <c r="M94" s="2">
        <v>0</v>
      </c>
      <c r="N94" s="2">
        <f t="shared" si="132"/>
        <v>2.4E-2</v>
      </c>
      <c r="O94" s="2">
        <f t="shared" ref="O94:O105" si="147">ROUND(CP94,2)</f>
        <v>257.74</v>
      </c>
      <c r="P94" s="2">
        <f>SUMIF(SmtRes!AQ175:'SmtRes'!AQ185,"=1",SmtRes!DF175:'SmtRes'!DF185)</f>
        <v>37</v>
      </c>
      <c r="Q94" s="2">
        <f>SUMIF(SmtRes!AQ175:'SmtRes'!AQ185,"=1",SmtRes!DG175:'SmtRes'!DG185)</f>
        <v>0.7</v>
      </c>
      <c r="R94" s="2">
        <f>SUMIF(SmtRes!AQ175:'SmtRes'!AQ185,"=1",SmtRes!DH175:'SmtRes'!DH185)</f>
        <v>0.74</v>
      </c>
      <c r="S94" s="2">
        <f>SUMIF(SmtRes!AQ175:'SmtRes'!AQ185,"=1",SmtRes!DI175:'SmtRes'!DI185)</f>
        <v>219.3</v>
      </c>
      <c r="T94" s="2">
        <f t="shared" si="133"/>
        <v>0</v>
      </c>
      <c r="U94" s="2">
        <f>SUMIF(SmtRes!AQ175:'SmtRes'!AQ185,"=1",SmtRes!CV175:'SmtRes'!CV185)</f>
        <v>0.46079999999999999</v>
      </c>
      <c r="V94" s="2">
        <f>SUMIF(SmtRes!AQ175:'SmtRes'!AQ185,"=1",SmtRes!CW175:'SmtRes'!CW185)</f>
        <v>1.4399999999999999E-3</v>
      </c>
      <c r="W94" s="2">
        <f t="shared" si="134"/>
        <v>0</v>
      </c>
      <c r="X94" s="2">
        <f t="shared" si="135"/>
        <v>220.04</v>
      </c>
      <c r="Y94" s="2">
        <f t="shared" si="136"/>
        <v>107.82</v>
      </c>
      <c r="Z94" s="2"/>
      <c r="AA94" s="2">
        <v>87915632</v>
      </c>
      <c r="AB94" s="2">
        <f t="shared" si="137"/>
        <v>10330.41</v>
      </c>
      <c r="AC94" s="2">
        <f>ROUND((SUM(SmtRes!BQ175:'SmtRes'!BQ185)),2)</f>
        <v>1163.74</v>
      </c>
      <c r="AD94" s="2">
        <f>ROUND((((SUM(SmtRes!BR175:'SmtRes'!BR185))-(SUM(SmtRes!BS175:'SmtRes'!BS185)))+AE94),2)</f>
        <v>29.01</v>
      </c>
      <c r="AE94" s="2">
        <f>ROUND((SUM(SmtRes!BS175:'SmtRes'!BS185)),2)</f>
        <v>30.78</v>
      </c>
      <c r="AF94" s="2">
        <f>ROUND((SUM(SmtRes!BT175:'SmtRes'!BT185)),2)</f>
        <v>9137.66</v>
      </c>
      <c r="AG94" s="2">
        <f t="shared" si="138"/>
        <v>0</v>
      </c>
      <c r="AH94" s="2">
        <f>(SUM(SmtRes!BU175:'SmtRes'!BU185))</f>
        <v>19.2</v>
      </c>
      <c r="AI94" s="2">
        <f>(SUM(SmtRes!BV175:'SmtRes'!BV185))</f>
        <v>6.0000000000000005E-2</v>
      </c>
      <c r="AJ94" s="2">
        <f t="shared" si="139"/>
        <v>0</v>
      </c>
      <c r="AK94" s="2">
        <v>10361.194950000001</v>
      </c>
      <c r="AL94" s="2">
        <v>1163.7405500000002</v>
      </c>
      <c r="AM94" s="2">
        <v>29.011700000000001</v>
      </c>
      <c r="AN94" s="2">
        <v>30.778700000000001</v>
      </c>
      <c r="AO94" s="2">
        <v>9137.6640000000007</v>
      </c>
      <c r="AP94" s="2">
        <v>0</v>
      </c>
      <c r="AQ94" s="2">
        <v>19.2</v>
      </c>
      <c r="AR94" s="2">
        <v>6.0000000000000005E-2</v>
      </c>
      <c r="AS94" s="2">
        <v>0</v>
      </c>
      <c r="AT94" s="2">
        <v>100</v>
      </c>
      <c r="AU94" s="2">
        <v>49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125</v>
      </c>
      <c r="BK94" s="2"/>
      <c r="BL94" s="2"/>
      <c r="BM94" s="2">
        <v>15001</v>
      </c>
      <c r="BN94" s="2">
        <v>86975146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100</v>
      </c>
      <c r="CA94" s="2">
        <v>49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>
        <v>8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ref="CP94:CP105" si="148">(P94+Q94+S94+R94)</f>
        <v>257.74</v>
      </c>
      <c r="CQ94" s="2">
        <f>SUMIF(SmtRes!AQ175:'SmtRes'!AQ185,"=1",SmtRes!AA175:'SmtRes'!AA185)</f>
        <v>39807.53</v>
      </c>
      <c r="CR94" s="2">
        <f>SUMIF(SmtRes!AQ175:'SmtRes'!AQ185,"=1",SmtRes!AB175:'SmtRes'!AB185)</f>
        <v>628.38</v>
      </c>
      <c r="CS94" s="2">
        <f>SUMIF(SmtRes!AQ175:'SmtRes'!AQ185,"=1",SmtRes!AC175:'SmtRes'!AC185)</f>
        <v>986.95</v>
      </c>
      <c r="CT94" s="2">
        <f>SUMIF(SmtRes!AQ175:'SmtRes'!AQ185,"=1",SmtRes!AD175:'SmtRes'!AD185)</f>
        <v>475.92</v>
      </c>
      <c r="CU94" s="2">
        <f t="shared" ref="CU94:CU105" si="149">AG94</f>
        <v>0</v>
      </c>
      <c r="CV94" s="2">
        <f>SUMIF(SmtRes!AQ175:'SmtRes'!AQ185,"=1",SmtRes!BU175:'SmtRes'!BU185)</f>
        <v>19.2</v>
      </c>
      <c r="CW94" s="2">
        <f>SUMIF(SmtRes!AQ175:'SmtRes'!AQ185,"=1",SmtRes!BV175:'SmtRes'!BV185)</f>
        <v>6.0000000000000005E-2</v>
      </c>
      <c r="CX94" s="2">
        <f t="shared" ref="CX94:CX105" si="150">AJ94</f>
        <v>0</v>
      </c>
      <c r="CY94" s="2">
        <f t="shared" ref="CY94:CY105" si="151">(((S94+R94)*AT94)/100)</f>
        <v>220.04000000000005</v>
      </c>
      <c r="CZ94" s="2">
        <f t="shared" ref="CZ94:CZ105" si="152">(((S94+R94)*AU94)/100)</f>
        <v>107.81960000000001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1005</v>
      </c>
      <c r="DV94" s="2" t="s">
        <v>124</v>
      </c>
      <c r="DW94" s="2" t="s">
        <v>124</v>
      </c>
      <c r="DX94" s="2">
        <v>100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86975574</v>
      </c>
      <c r="EF94" s="2">
        <v>2</v>
      </c>
      <c r="EG94" s="2" t="s">
        <v>23</v>
      </c>
      <c r="EH94" s="2">
        <v>15</v>
      </c>
      <c r="EI94" s="2" t="s">
        <v>126</v>
      </c>
      <c r="EJ94" s="2">
        <v>1</v>
      </c>
      <c r="EK94" s="2">
        <v>15001</v>
      </c>
      <c r="EL94" s="2" t="s">
        <v>126</v>
      </c>
      <c r="EM94" s="2" t="s">
        <v>127</v>
      </c>
      <c r="EN94" s="2"/>
      <c r="EO94" s="2" t="s">
        <v>3</v>
      </c>
      <c r="EP94" s="2"/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19.2</v>
      </c>
      <c r="EX94" s="2">
        <v>0.06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100</v>
      </c>
      <c r="FY94" s="2">
        <v>49</v>
      </c>
      <c r="FZ94" s="2"/>
      <c r="GA94" s="2" t="s">
        <v>3</v>
      </c>
      <c r="GB94" s="2"/>
      <c r="GC94" s="2"/>
      <c r="GD94" s="2">
        <v>1</v>
      </c>
      <c r="GE94" s="2"/>
      <c r="GF94" s="2">
        <v>749166469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40"/>
        <v>0</v>
      </c>
      <c r="GM94" s="2">
        <f t="shared" si="141"/>
        <v>585.6</v>
      </c>
      <c r="GN94" s="2">
        <f t="shared" si="142"/>
        <v>585.6</v>
      </c>
      <c r="GO94" s="2">
        <f t="shared" si="143"/>
        <v>0</v>
      </c>
      <c r="GP94" s="2">
        <f t="shared" si="144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45"/>
        <v>0</v>
      </c>
      <c r="GW94" s="2">
        <v>1</v>
      </c>
      <c r="GX94" s="2">
        <f t="shared" si="146"/>
        <v>0</v>
      </c>
      <c r="GY94" s="2"/>
      <c r="GZ94" s="2"/>
      <c r="HA94" s="2">
        <v>0</v>
      </c>
      <c r="HB94" s="2">
        <v>0</v>
      </c>
      <c r="HC94" s="2">
        <f t="shared" ref="HC94:HC105" si="153">GV94*GW94</f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128</v>
      </c>
      <c r="HO94" s="2" t="s">
        <v>129</v>
      </c>
      <c r="HP94" s="2" t="s">
        <v>126</v>
      </c>
      <c r="HQ94" s="2" t="s">
        <v>126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5">
      <c r="A95">
        <v>17</v>
      </c>
      <c r="B95">
        <v>1</v>
      </c>
      <c r="C95">
        <f>ROW(SmtRes!A196)</f>
        <v>196</v>
      </c>
      <c r="D95">
        <f>ROW(EtalonRes!A192)</f>
        <v>192</v>
      </c>
      <c r="E95" t="s">
        <v>121</v>
      </c>
      <c r="F95" t="s">
        <v>122</v>
      </c>
      <c r="G95" t="s">
        <v>123</v>
      </c>
      <c r="H95" t="s">
        <v>124</v>
      </c>
      <c r="I95">
        <f>ROUND(ROUND(0.024,6),7)</f>
        <v>2.4E-2</v>
      </c>
      <c r="J95">
        <v>0</v>
      </c>
      <c r="K95">
        <f>ROUND(ROUND(0.024,6),7)</f>
        <v>2.4E-2</v>
      </c>
      <c r="L95">
        <v>2.4E-2</v>
      </c>
      <c r="M95">
        <v>0</v>
      </c>
      <c r="N95">
        <f t="shared" si="132"/>
        <v>2.4E-2</v>
      </c>
      <c r="O95">
        <f t="shared" si="147"/>
        <v>257.74</v>
      </c>
      <c r="P95">
        <f>SUMIF(SmtRes!AQ186:'SmtRes'!AQ196,"=1",SmtRes!DF186:'SmtRes'!DF196)</f>
        <v>37</v>
      </c>
      <c r="Q95">
        <f>SUMIF(SmtRes!AQ186:'SmtRes'!AQ196,"=1",SmtRes!DG186:'SmtRes'!DG196)</f>
        <v>0.7</v>
      </c>
      <c r="R95">
        <f>SUMIF(SmtRes!AQ186:'SmtRes'!AQ196,"=1",SmtRes!DH186:'SmtRes'!DH196)</f>
        <v>0.74</v>
      </c>
      <c r="S95">
        <f>SUMIF(SmtRes!AQ186:'SmtRes'!AQ196,"=1",SmtRes!DI186:'SmtRes'!DI196)</f>
        <v>219.3</v>
      </c>
      <c r="T95">
        <f t="shared" si="133"/>
        <v>0</v>
      </c>
      <c r="U95">
        <f>SUMIF(SmtRes!AQ186:'SmtRes'!AQ196,"=1",SmtRes!CV186:'SmtRes'!CV196)</f>
        <v>0.46079999999999999</v>
      </c>
      <c r="V95">
        <f>SUMIF(SmtRes!AQ186:'SmtRes'!AQ196,"=1",SmtRes!CW186:'SmtRes'!CW196)</f>
        <v>1.4399999999999999E-3</v>
      </c>
      <c r="W95">
        <f t="shared" si="134"/>
        <v>0</v>
      </c>
      <c r="X95">
        <f t="shared" si="135"/>
        <v>220.04</v>
      </c>
      <c r="Y95">
        <f t="shared" si="136"/>
        <v>107.82</v>
      </c>
      <c r="AA95">
        <v>87915577</v>
      </c>
      <c r="AB95">
        <f t="shared" si="137"/>
        <v>10330.41</v>
      </c>
      <c r="AC95">
        <f>ROUND((SUM(SmtRes!BQ186:'SmtRes'!BQ196)),2)</f>
        <v>1163.74</v>
      </c>
      <c r="AD95">
        <f>ROUND((((SUM(SmtRes!BR186:'SmtRes'!BR196))-(SUM(SmtRes!BS186:'SmtRes'!BS196)))+AE95),2)</f>
        <v>29.01</v>
      </c>
      <c r="AE95">
        <f>ROUND((SUM(SmtRes!BS186:'SmtRes'!BS196)),2)</f>
        <v>30.78</v>
      </c>
      <c r="AF95">
        <f>ROUND((SUM(SmtRes!BT186:'SmtRes'!BT196)),2)</f>
        <v>9137.66</v>
      </c>
      <c r="AG95">
        <f t="shared" si="138"/>
        <v>0</v>
      </c>
      <c r="AH95">
        <f>(SUM(SmtRes!BU186:'SmtRes'!BU196))</f>
        <v>19.2</v>
      </c>
      <c r="AI95">
        <f>(SUM(SmtRes!BV186:'SmtRes'!BV196))</f>
        <v>6.0000000000000005E-2</v>
      </c>
      <c r="AJ95">
        <f t="shared" si="139"/>
        <v>0</v>
      </c>
      <c r="AK95">
        <v>10361.194950000001</v>
      </c>
      <c r="AL95">
        <v>1163.7405500000002</v>
      </c>
      <c r="AM95">
        <v>29.011700000000001</v>
      </c>
      <c r="AN95">
        <v>30.778700000000001</v>
      </c>
      <c r="AO95">
        <v>9137.6640000000007</v>
      </c>
      <c r="AP95">
        <v>0</v>
      </c>
      <c r="AQ95">
        <v>19.2</v>
      </c>
      <c r="AR95">
        <v>6.0000000000000005E-2</v>
      </c>
      <c r="AS95">
        <v>0</v>
      </c>
      <c r="AT95">
        <v>100</v>
      </c>
      <c r="AU95">
        <v>49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125</v>
      </c>
      <c r="BM95">
        <v>15001</v>
      </c>
      <c r="BN95">
        <v>86975146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100</v>
      </c>
      <c r="CA95">
        <v>49</v>
      </c>
      <c r="CB95" t="s">
        <v>3</v>
      </c>
      <c r="CE95">
        <v>0</v>
      </c>
      <c r="CF95">
        <v>0</v>
      </c>
      <c r="CG95">
        <v>0</v>
      </c>
      <c r="CH95">
        <v>8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148"/>
        <v>257.74</v>
      </c>
      <c r="CQ95">
        <f>SUMIF(SmtRes!AQ186:'SmtRes'!AQ196,"=1",SmtRes!AA186:'SmtRes'!AA196)</f>
        <v>39807.53</v>
      </c>
      <c r="CR95">
        <f>SUMIF(SmtRes!AQ186:'SmtRes'!AQ196,"=1",SmtRes!AB186:'SmtRes'!AB196)</f>
        <v>628.38</v>
      </c>
      <c r="CS95">
        <f>SUMIF(SmtRes!AQ186:'SmtRes'!AQ196,"=1",SmtRes!AC186:'SmtRes'!AC196)</f>
        <v>986.95</v>
      </c>
      <c r="CT95">
        <f>SUMIF(SmtRes!AQ186:'SmtRes'!AQ196,"=1",SmtRes!AD186:'SmtRes'!AD196)</f>
        <v>475.92</v>
      </c>
      <c r="CU95">
        <f t="shared" si="149"/>
        <v>0</v>
      </c>
      <c r="CV95">
        <f>SUMIF(SmtRes!AQ186:'SmtRes'!AQ196,"=1",SmtRes!BU186:'SmtRes'!BU196)</f>
        <v>19.2</v>
      </c>
      <c r="CW95">
        <f>SUMIF(SmtRes!AQ186:'SmtRes'!AQ196,"=1",SmtRes!BV186:'SmtRes'!BV196)</f>
        <v>6.0000000000000005E-2</v>
      </c>
      <c r="CX95">
        <f t="shared" si="150"/>
        <v>0</v>
      </c>
      <c r="CY95">
        <f t="shared" si="151"/>
        <v>220.04000000000005</v>
      </c>
      <c r="CZ95">
        <f t="shared" si="152"/>
        <v>107.81960000000001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124</v>
      </c>
      <c r="DW95" t="s">
        <v>124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86975574</v>
      </c>
      <c r="EF95">
        <v>2</v>
      </c>
      <c r="EG95" t="s">
        <v>23</v>
      </c>
      <c r="EH95">
        <v>15</v>
      </c>
      <c r="EI95" t="s">
        <v>126</v>
      </c>
      <c r="EJ95">
        <v>1</v>
      </c>
      <c r="EK95">
        <v>15001</v>
      </c>
      <c r="EL95" t="s">
        <v>126</v>
      </c>
      <c r="EM95" t="s">
        <v>127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19.2</v>
      </c>
      <c r="EX95">
        <v>0.06</v>
      </c>
      <c r="EY95">
        <v>0</v>
      </c>
      <c r="FQ95">
        <v>0</v>
      </c>
      <c r="FR95">
        <v>0</v>
      </c>
      <c r="FS95">
        <v>0</v>
      </c>
      <c r="FX95">
        <v>100</v>
      </c>
      <c r="FY95">
        <v>49</v>
      </c>
      <c r="GA95" t="s">
        <v>3</v>
      </c>
      <c r="GD95">
        <v>1</v>
      </c>
      <c r="GF95">
        <v>749166469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40"/>
        <v>0</v>
      </c>
      <c r="GM95">
        <f t="shared" si="141"/>
        <v>585.6</v>
      </c>
      <c r="GN95">
        <f t="shared" si="142"/>
        <v>585.6</v>
      </c>
      <c r="GO95">
        <f t="shared" si="143"/>
        <v>0</v>
      </c>
      <c r="GP95">
        <f t="shared" si="144"/>
        <v>0</v>
      </c>
      <c r="GR95">
        <v>0</v>
      </c>
      <c r="GS95">
        <v>3</v>
      </c>
      <c r="GT95">
        <v>0</v>
      </c>
      <c r="GU95" t="s">
        <v>3</v>
      </c>
      <c r="GV95">
        <f t="shared" si="145"/>
        <v>0</v>
      </c>
      <c r="GW95">
        <v>1</v>
      </c>
      <c r="GX95">
        <f t="shared" si="146"/>
        <v>0</v>
      </c>
      <c r="HA95">
        <v>0</v>
      </c>
      <c r="HB95">
        <v>0</v>
      </c>
      <c r="HC95">
        <f t="shared" si="153"/>
        <v>0</v>
      </c>
      <c r="HE95" t="s">
        <v>3</v>
      </c>
      <c r="HF95" t="s">
        <v>3</v>
      </c>
      <c r="HM95" t="s">
        <v>3</v>
      </c>
      <c r="HN95" t="s">
        <v>128</v>
      </c>
      <c r="HO95" t="s">
        <v>129</v>
      </c>
      <c r="HP95" t="s">
        <v>126</v>
      </c>
      <c r="HQ95" t="s">
        <v>126</v>
      </c>
      <c r="HS95">
        <v>0</v>
      </c>
      <c r="IK95">
        <v>0</v>
      </c>
    </row>
    <row r="96" spans="1:255" x14ac:dyDescent="0.25">
      <c r="A96" s="2">
        <v>18</v>
      </c>
      <c r="B96" s="2">
        <v>1</v>
      </c>
      <c r="C96" s="2">
        <v>182</v>
      </c>
      <c r="D96" s="2"/>
      <c r="E96" s="2" t="s">
        <v>130</v>
      </c>
      <c r="F96" s="2" t="s">
        <v>131</v>
      </c>
      <c r="G96" s="2" t="s">
        <v>132</v>
      </c>
      <c r="H96" s="2" t="s">
        <v>51</v>
      </c>
      <c r="I96" s="2">
        <f>I94*J96</f>
        <v>6.4079999999999996E-4</v>
      </c>
      <c r="J96" s="2">
        <v>2.6699999999999998E-2</v>
      </c>
      <c r="K96" s="2">
        <v>2.6700000000000002E-2</v>
      </c>
      <c r="L96" s="2">
        <v>6.4079999999999996E-4</v>
      </c>
      <c r="M96" s="2">
        <v>0</v>
      </c>
      <c r="N96" s="2">
        <f t="shared" si="132"/>
        <v>5.9999999999999995E-4</v>
      </c>
      <c r="O96" s="2">
        <f t="shared" si="147"/>
        <v>0</v>
      </c>
      <c r="P96" s="2">
        <f t="shared" ref="P96:P101" si="154">ROUND(CQ96*I96,2)</f>
        <v>0</v>
      </c>
      <c r="Q96" s="2">
        <f t="shared" ref="Q96:Q101" si="155">ROUND(CR96*I96,2)</f>
        <v>0</v>
      </c>
      <c r="R96" s="2">
        <f t="shared" ref="R96:R101" si="156">ROUND(CS96*I96,2)</f>
        <v>0</v>
      </c>
      <c r="S96" s="2">
        <f t="shared" ref="S96:S101" si="157">ROUND(CT96*I96,2)</f>
        <v>0</v>
      </c>
      <c r="T96" s="2">
        <f t="shared" si="133"/>
        <v>0</v>
      </c>
      <c r="U96" s="2">
        <f t="shared" ref="U96:U101" si="158">ROUND(CV96*I96,7)</f>
        <v>0</v>
      </c>
      <c r="V96" s="2">
        <f t="shared" ref="V96:V101" si="159">ROUND(CW96*I96,7)</f>
        <v>0</v>
      </c>
      <c r="W96" s="2">
        <f t="shared" si="134"/>
        <v>0</v>
      </c>
      <c r="X96" s="2">
        <f t="shared" si="135"/>
        <v>0</v>
      </c>
      <c r="Y96" s="2">
        <f t="shared" si="136"/>
        <v>0</v>
      </c>
      <c r="Z96" s="2"/>
      <c r="AA96" s="2">
        <v>87915632</v>
      </c>
      <c r="AB96" s="2">
        <f t="shared" si="137"/>
        <v>0</v>
      </c>
      <c r="AC96" s="2">
        <f t="shared" ref="AC96:AC101" si="160">ROUND((ES96),2)</f>
        <v>0</v>
      </c>
      <c r="AD96" s="2">
        <f t="shared" ref="AD96:AD101" si="161">ROUND((((ET96)-(EU96))+AE96),2)</f>
        <v>0</v>
      </c>
      <c r="AE96" s="2">
        <f t="shared" ref="AE96:AF101" si="162">ROUND((EU96),2)</f>
        <v>0</v>
      </c>
      <c r="AF96" s="2">
        <f t="shared" si="162"/>
        <v>0</v>
      </c>
      <c r="AG96" s="2">
        <f t="shared" si="138"/>
        <v>0</v>
      </c>
      <c r="AH96" s="2">
        <f t="shared" ref="AH96:AI101" si="163">(EW96)</f>
        <v>0</v>
      </c>
      <c r="AI96" s="2">
        <f t="shared" si="163"/>
        <v>0</v>
      </c>
      <c r="AJ96" s="2">
        <f t="shared" si="139"/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100</v>
      </c>
      <c r="AU96" s="2">
        <v>49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3</v>
      </c>
      <c r="BK96" s="2"/>
      <c r="BL96" s="2"/>
      <c r="BM96" s="2">
        <v>15001</v>
      </c>
      <c r="BN96" s="2">
        <v>86975146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100</v>
      </c>
      <c r="CA96" s="2">
        <v>49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>
        <v>8</v>
      </c>
      <c r="CI96" s="2">
        <v>1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48"/>
        <v>0</v>
      </c>
      <c r="CQ96" s="2">
        <f t="shared" ref="CQ96:CQ101" si="164">ROUND(AL96*BC96,2)</f>
        <v>0</v>
      </c>
      <c r="CR96" s="2">
        <f t="shared" ref="CR96:CR101" si="165">ROUND(AM96*BB96,2)</f>
        <v>0</v>
      </c>
      <c r="CS96" s="2">
        <f t="shared" ref="CS96:CS101" si="166">ROUND(AN96*BS96,2)</f>
        <v>0</v>
      </c>
      <c r="CT96" s="2">
        <f t="shared" ref="CT96:CT101" si="167">ROUND(AO96*BA96,2)</f>
        <v>0</v>
      </c>
      <c r="CU96" s="2">
        <f t="shared" si="149"/>
        <v>0</v>
      </c>
      <c r="CV96" s="2">
        <f t="shared" ref="CV96:CW101" si="168">AH96</f>
        <v>0</v>
      </c>
      <c r="CW96" s="2">
        <f t="shared" si="168"/>
        <v>0</v>
      </c>
      <c r="CX96" s="2">
        <f t="shared" si="150"/>
        <v>0</v>
      </c>
      <c r="CY96" s="2">
        <f t="shared" si="151"/>
        <v>0</v>
      </c>
      <c r="CZ96" s="2">
        <f t="shared" si="152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1009</v>
      </c>
      <c r="DV96" s="2" t="s">
        <v>51</v>
      </c>
      <c r="DW96" s="2" t="s">
        <v>51</v>
      </c>
      <c r="DX96" s="2">
        <v>1000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86975574</v>
      </c>
      <c r="EF96" s="2">
        <v>2</v>
      </c>
      <c r="EG96" s="2" t="s">
        <v>23</v>
      </c>
      <c r="EH96" s="2">
        <v>15</v>
      </c>
      <c r="EI96" s="2" t="s">
        <v>126</v>
      </c>
      <c r="EJ96" s="2">
        <v>1</v>
      </c>
      <c r="EK96" s="2">
        <v>15001</v>
      </c>
      <c r="EL96" s="2" t="s">
        <v>126</v>
      </c>
      <c r="EM96" s="2" t="s">
        <v>127</v>
      </c>
      <c r="EN96" s="2"/>
      <c r="EO96" s="2" t="s">
        <v>3</v>
      </c>
      <c r="EP96" s="2"/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100</v>
      </c>
      <c r="FY96" s="2">
        <v>49</v>
      </c>
      <c r="FZ96" s="2"/>
      <c r="GA96" s="2" t="s">
        <v>3</v>
      </c>
      <c r="GB96" s="2"/>
      <c r="GC96" s="2"/>
      <c r="GD96" s="2">
        <v>1</v>
      </c>
      <c r="GE96" s="2"/>
      <c r="GF96" s="2">
        <v>84301199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40"/>
        <v>0</v>
      </c>
      <c r="GM96" s="2">
        <f t="shared" si="141"/>
        <v>0</v>
      </c>
      <c r="GN96" s="2">
        <f t="shared" si="142"/>
        <v>0</v>
      </c>
      <c r="GO96" s="2">
        <f t="shared" si="143"/>
        <v>0</v>
      </c>
      <c r="GP96" s="2">
        <f t="shared" si="144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45"/>
        <v>0</v>
      </c>
      <c r="GW96" s="2">
        <v>1</v>
      </c>
      <c r="GX96" s="2">
        <f t="shared" si="146"/>
        <v>0</v>
      </c>
      <c r="GY96" s="2"/>
      <c r="GZ96" s="2"/>
      <c r="HA96" s="2">
        <v>0</v>
      </c>
      <c r="HB96" s="2">
        <v>0</v>
      </c>
      <c r="HC96" s="2">
        <f t="shared" si="153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128</v>
      </c>
      <c r="HO96" s="2" t="s">
        <v>129</v>
      </c>
      <c r="HP96" s="2" t="s">
        <v>126</v>
      </c>
      <c r="HQ96" s="2" t="s">
        <v>126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5">
      <c r="A97">
        <v>18</v>
      </c>
      <c r="B97">
        <v>1</v>
      </c>
      <c r="C97">
        <v>193</v>
      </c>
      <c r="E97" t="s">
        <v>130</v>
      </c>
      <c r="F97" t="s">
        <v>131</v>
      </c>
      <c r="G97" t="s">
        <v>132</v>
      </c>
      <c r="H97" t="s">
        <v>51</v>
      </c>
      <c r="I97">
        <f>I95*J97</f>
        <v>6.4079999999999996E-4</v>
      </c>
      <c r="J97">
        <v>2.6699999999999998E-2</v>
      </c>
      <c r="K97">
        <v>2.6700000000000002E-2</v>
      </c>
      <c r="L97">
        <v>6.4079999999999996E-4</v>
      </c>
      <c r="M97">
        <v>0</v>
      </c>
      <c r="N97">
        <f t="shared" si="132"/>
        <v>5.9999999999999995E-4</v>
      </c>
      <c r="O97">
        <f t="shared" si="147"/>
        <v>0</v>
      </c>
      <c r="P97">
        <f t="shared" si="154"/>
        <v>0</v>
      </c>
      <c r="Q97">
        <f t="shared" si="155"/>
        <v>0</v>
      </c>
      <c r="R97">
        <f t="shared" si="156"/>
        <v>0</v>
      </c>
      <c r="S97">
        <f t="shared" si="157"/>
        <v>0</v>
      </c>
      <c r="T97">
        <f t="shared" si="133"/>
        <v>0</v>
      </c>
      <c r="U97">
        <f t="shared" si="158"/>
        <v>0</v>
      </c>
      <c r="V97">
        <f t="shared" si="159"/>
        <v>0</v>
      </c>
      <c r="W97">
        <f t="shared" si="134"/>
        <v>0</v>
      </c>
      <c r="X97">
        <f t="shared" si="135"/>
        <v>0</v>
      </c>
      <c r="Y97">
        <f t="shared" si="136"/>
        <v>0</v>
      </c>
      <c r="AA97">
        <v>87915577</v>
      </c>
      <c r="AB97">
        <f t="shared" si="137"/>
        <v>0</v>
      </c>
      <c r="AC97">
        <f t="shared" si="160"/>
        <v>0</v>
      </c>
      <c r="AD97">
        <f t="shared" si="161"/>
        <v>0</v>
      </c>
      <c r="AE97">
        <f t="shared" si="162"/>
        <v>0</v>
      </c>
      <c r="AF97">
        <f t="shared" si="162"/>
        <v>0</v>
      </c>
      <c r="AG97">
        <f t="shared" si="138"/>
        <v>0</v>
      </c>
      <c r="AH97">
        <f t="shared" si="163"/>
        <v>0</v>
      </c>
      <c r="AI97">
        <f t="shared" si="163"/>
        <v>0</v>
      </c>
      <c r="AJ97">
        <f t="shared" si="139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100</v>
      </c>
      <c r="AU97">
        <v>49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15001</v>
      </c>
      <c r="BN97">
        <v>86975146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100</v>
      </c>
      <c r="CA97">
        <v>49</v>
      </c>
      <c r="CB97" t="s">
        <v>3</v>
      </c>
      <c r="CE97">
        <v>0</v>
      </c>
      <c r="CF97">
        <v>0</v>
      </c>
      <c r="CG97">
        <v>0</v>
      </c>
      <c r="CH97">
        <v>8</v>
      </c>
      <c r="CI97">
        <v>1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48"/>
        <v>0</v>
      </c>
      <c r="CQ97">
        <f t="shared" si="164"/>
        <v>0</v>
      </c>
      <c r="CR97">
        <f t="shared" si="165"/>
        <v>0</v>
      </c>
      <c r="CS97">
        <f t="shared" si="166"/>
        <v>0</v>
      </c>
      <c r="CT97">
        <f t="shared" si="167"/>
        <v>0</v>
      </c>
      <c r="CU97">
        <f t="shared" si="149"/>
        <v>0</v>
      </c>
      <c r="CV97">
        <f t="shared" si="168"/>
        <v>0</v>
      </c>
      <c r="CW97">
        <f t="shared" si="168"/>
        <v>0</v>
      </c>
      <c r="CX97">
        <f t="shared" si="150"/>
        <v>0</v>
      </c>
      <c r="CY97">
        <f t="shared" si="151"/>
        <v>0</v>
      </c>
      <c r="CZ97">
        <f t="shared" si="152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51</v>
      </c>
      <c r="DW97" t="s">
        <v>51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86975574</v>
      </c>
      <c r="EF97">
        <v>2</v>
      </c>
      <c r="EG97" t="s">
        <v>23</v>
      </c>
      <c r="EH97">
        <v>15</v>
      </c>
      <c r="EI97" t="s">
        <v>126</v>
      </c>
      <c r="EJ97">
        <v>1</v>
      </c>
      <c r="EK97">
        <v>15001</v>
      </c>
      <c r="EL97" t="s">
        <v>126</v>
      </c>
      <c r="EM97" t="s">
        <v>127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100</v>
      </c>
      <c r="FY97">
        <v>49</v>
      </c>
      <c r="GA97" t="s">
        <v>3</v>
      </c>
      <c r="GD97">
        <v>1</v>
      </c>
      <c r="GF97">
        <v>84301199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40"/>
        <v>0</v>
      </c>
      <c r="GM97">
        <f t="shared" si="141"/>
        <v>0</v>
      </c>
      <c r="GN97">
        <f t="shared" si="142"/>
        <v>0</v>
      </c>
      <c r="GO97">
        <f t="shared" si="143"/>
        <v>0</v>
      </c>
      <c r="GP97">
        <f t="shared" si="144"/>
        <v>0</v>
      </c>
      <c r="GR97">
        <v>0</v>
      </c>
      <c r="GS97">
        <v>3</v>
      </c>
      <c r="GT97">
        <v>0</v>
      </c>
      <c r="GU97" t="s">
        <v>3</v>
      </c>
      <c r="GV97">
        <f t="shared" si="145"/>
        <v>0</v>
      </c>
      <c r="GW97">
        <v>1</v>
      </c>
      <c r="GX97">
        <f t="shared" si="146"/>
        <v>0</v>
      </c>
      <c r="HA97">
        <v>0</v>
      </c>
      <c r="HB97">
        <v>0</v>
      </c>
      <c r="HC97">
        <f t="shared" si="153"/>
        <v>0</v>
      </c>
      <c r="HE97" t="s">
        <v>3</v>
      </c>
      <c r="HF97" t="s">
        <v>3</v>
      </c>
      <c r="HM97" t="s">
        <v>3</v>
      </c>
      <c r="HN97" t="s">
        <v>128</v>
      </c>
      <c r="HO97" t="s">
        <v>129</v>
      </c>
      <c r="HP97" t="s">
        <v>126</v>
      </c>
      <c r="HQ97" t="s">
        <v>126</v>
      </c>
      <c r="HS97">
        <v>0</v>
      </c>
      <c r="IK97">
        <v>0</v>
      </c>
    </row>
    <row r="98" spans="1:255" x14ac:dyDescent="0.25">
      <c r="A98" s="2">
        <v>18</v>
      </c>
      <c r="B98" s="2">
        <v>1</v>
      </c>
      <c r="C98" s="2">
        <v>184</v>
      </c>
      <c r="D98" s="2"/>
      <c r="E98" s="2" t="s">
        <v>133</v>
      </c>
      <c r="F98" s="2" t="s">
        <v>134</v>
      </c>
      <c r="G98" s="2" t="s">
        <v>135</v>
      </c>
      <c r="H98" s="2" t="s">
        <v>51</v>
      </c>
      <c r="I98" s="2">
        <f>I94*J98</f>
        <v>2.4719999999999999E-4</v>
      </c>
      <c r="J98" s="2">
        <v>1.03E-2</v>
      </c>
      <c r="K98" s="2">
        <v>1.03E-2</v>
      </c>
      <c r="L98" s="2">
        <v>2.4719999999999999E-4</v>
      </c>
      <c r="M98" s="2">
        <v>0</v>
      </c>
      <c r="N98" s="2">
        <f t="shared" si="132"/>
        <v>2.0000000000000001E-4</v>
      </c>
      <c r="O98" s="2">
        <f t="shared" si="147"/>
        <v>0</v>
      </c>
      <c r="P98" s="2">
        <f t="shared" si="154"/>
        <v>0</v>
      </c>
      <c r="Q98" s="2">
        <f t="shared" si="155"/>
        <v>0</v>
      </c>
      <c r="R98" s="2">
        <f t="shared" si="156"/>
        <v>0</v>
      </c>
      <c r="S98" s="2">
        <f t="shared" si="157"/>
        <v>0</v>
      </c>
      <c r="T98" s="2">
        <f t="shared" si="133"/>
        <v>0</v>
      </c>
      <c r="U98" s="2">
        <f t="shared" si="158"/>
        <v>0</v>
      </c>
      <c r="V98" s="2">
        <f t="shared" si="159"/>
        <v>0</v>
      </c>
      <c r="W98" s="2">
        <f t="shared" si="134"/>
        <v>0</v>
      </c>
      <c r="X98" s="2">
        <f t="shared" si="135"/>
        <v>0</v>
      </c>
      <c r="Y98" s="2">
        <f t="shared" si="136"/>
        <v>0</v>
      </c>
      <c r="Z98" s="2"/>
      <c r="AA98" s="2">
        <v>87915632</v>
      </c>
      <c r="AB98" s="2">
        <f t="shared" si="137"/>
        <v>0</v>
      </c>
      <c r="AC98" s="2">
        <f t="shared" si="160"/>
        <v>0</v>
      </c>
      <c r="AD98" s="2">
        <f t="shared" si="161"/>
        <v>0</v>
      </c>
      <c r="AE98" s="2">
        <f t="shared" si="162"/>
        <v>0</v>
      </c>
      <c r="AF98" s="2">
        <f t="shared" si="162"/>
        <v>0</v>
      </c>
      <c r="AG98" s="2">
        <f t="shared" si="138"/>
        <v>0</v>
      </c>
      <c r="AH98" s="2">
        <f t="shared" si="163"/>
        <v>0</v>
      </c>
      <c r="AI98" s="2">
        <f t="shared" si="163"/>
        <v>0</v>
      </c>
      <c r="AJ98" s="2">
        <f t="shared" si="139"/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100</v>
      </c>
      <c r="AU98" s="2">
        <v>49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3</v>
      </c>
      <c r="BK98" s="2"/>
      <c r="BL98" s="2"/>
      <c r="BM98" s="2">
        <v>15001</v>
      </c>
      <c r="BN98" s="2">
        <v>86975146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100</v>
      </c>
      <c r="CA98" s="2">
        <v>49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>
        <v>8</v>
      </c>
      <c r="CI98" s="2">
        <v>2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48"/>
        <v>0</v>
      </c>
      <c r="CQ98" s="2">
        <f t="shared" si="164"/>
        <v>0</v>
      </c>
      <c r="CR98" s="2">
        <f t="shared" si="165"/>
        <v>0</v>
      </c>
      <c r="CS98" s="2">
        <f t="shared" si="166"/>
        <v>0</v>
      </c>
      <c r="CT98" s="2">
        <f t="shared" si="167"/>
        <v>0</v>
      </c>
      <c r="CU98" s="2">
        <f t="shared" si="149"/>
        <v>0</v>
      </c>
      <c r="CV98" s="2">
        <f t="shared" si="168"/>
        <v>0</v>
      </c>
      <c r="CW98" s="2">
        <f t="shared" si="168"/>
        <v>0</v>
      </c>
      <c r="CX98" s="2">
        <f t="shared" si="150"/>
        <v>0</v>
      </c>
      <c r="CY98" s="2">
        <f t="shared" si="151"/>
        <v>0</v>
      </c>
      <c r="CZ98" s="2">
        <f t="shared" si="152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1009</v>
      </c>
      <c r="DV98" s="2" t="s">
        <v>51</v>
      </c>
      <c r="DW98" s="2" t="s">
        <v>51</v>
      </c>
      <c r="DX98" s="2">
        <v>1000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86975574</v>
      </c>
      <c r="EF98" s="2">
        <v>2</v>
      </c>
      <c r="EG98" s="2" t="s">
        <v>23</v>
      </c>
      <c r="EH98" s="2">
        <v>15</v>
      </c>
      <c r="EI98" s="2" t="s">
        <v>126</v>
      </c>
      <c r="EJ98" s="2">
        <v>1</v>
      </c>
      <c r="EK98" s="2">
        <v>15001</v>
      </c>
      <c r="EL98" s="2" t="s">
        <v>126</v>
      </c>
      <c r="EM98" s="2" t="s">
        <v>127</v>
      </c>
      <c r="EN98" s="2"/>
      <c r="EO98" s="2" t="s">
        <v>3</v>
      </c>
      <c r="EP98" s="2"/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100</v>
      </c>
      <c r="FY98" s="2">
        <v>49</v>
      </c>
      <c r="FZ98" s="2"/>
      <c r="GA98" s="2" t="s">
        <v>3</v>
      </c>
      <c r="GB98" s="2"/>
      <c r="GC98" s="2"/>
      <c r="GD98" s="2">
        <v>1</v>
      </c>
      <c r="GE98" s="2"/>
      <c r="GF98" s="2">
        <v>-827349247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40"/>
        <v>0</v>
      </c>
      <c r="GM98" s="2">
        <f t="shared" si="141"/>
        <v>0</v>
      </c>
      <c r="GN98" s="2">
        <f t="shared" si="142"/>
        <v>0</v>
      </c>
      <c r="GO98" s="2">
        <f t="shared" si="143"/>
        <v>0</v>
      </c>
      <c r="GP98" s="2">
        <f t="shared" si="144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45"/>
        <v>0</v>
      </c>
      <c r="GW98" s="2">
        <v>1</v>
      </c>
      <c r="GX98" s="2">
        <f t="shared" si="146"/>
        <v>0</v>
      </c>
      <c r="GY98" s="2"/>
      <c r="GZ98" s="2"/>
      <c r="HA98" s="2">
        <v>0</v>
      </c>
      <c r="HB98" s="2">
        <v>0</v>
      </c>
      <c r="HC98" s="2">
        <f t="shared" si="153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128</v>
      </c>
      <c r="HO98" s="2" t="s">
        <v>129</v>
      </c>
      <c r="HP98" s="2" t="s">
        <v>126</v>
      </c>
      <c r="HQ98" s="2" t="s">
        <v>126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5">
      <c r="A99">
        <v>18</v>
      </c>
      <c r="B99">
        <v>1</v>
      </c>
      <c r="C99">
        <v>195</v>
      </c>
      <c r="E99" t="s">
        <v>133</v>
      </c>
      <c r="F99" t="s">
        <v>134</v>
      </c>
      <c r="G99" t="s">
        <v>135</v>
      </c>
      <c r="H99" t="s">
        <v>51</v>
      </c>
      <c r="I99">
        <f>I95*J99</f>
        <v>2.4719999999999999E-4</v>
      </c>
      <c r="J99">
        <v>1.03E-2</v>
      </c>
      <c r="K99">
        <v>1.03E-2</v>
      </c>
      <c r="L99">
        <v>2.4719999999999999E-4</v>
      </c>
      <c r="M99">
        <v>0</v>
      </c>
      <c r="N99">
        <f t="shared" si="132"/>
        <v>2.0000000000000001E-4</v>
      </c>
      <c r="O99">
        <f t="shared" si="147"/>
        <v>0</v>
      </c>
      <c r="P99">
        <f t="shared" si="154"/>
        <v>0</v>
      </c>
      <c r="Q99">
        <f t="shared" si="155"/>
        <v>0</v>
      </c>
      <c r="R99">
        <f t="shared" si="156"/>
        <v>0</v>
      </c>
      <c r="S99">
        <f t="shared" si="157"/>
        <v>0</v>
      </c>
      <c r="T99">
        <f t="shared" si="133"/>
        <v>0</v>
      </c>
      <c r="U99">
        <f t="shared" si="158"/>
        <v>0</v>
      </c>
      <c r="V99">
        <f t="shared" si="159"/>
        <v>0</v>
      </c>
      <c r="W99">
        <f t="shared" si="134"/>
        <v>0</v>
      </c>
      <c r="X99">
        <f t="shared" si="135"/>
        <v>0</v>
      </c>
      <c r="Y99">
        <f t="shared" si="136"/>
        <v>0</v>
      </c>
      <c r="AA99">
        <v>87915577</v>
      </c>
      <c r="AB99">
        <f t="shared" si="137"/>
        <v>0</v>
      </c>
      <c r="AC99">
        <f t="shared" si="160"/>
        <v>0</v>
      </c>
      <c r="AD99">
        <f t="shared" si="161"/>
        <v>0</v>
      </c>
      <c r="AE99">
        <f t="shared" si="162"/>
        <v>0</v>
      </c>
      <c r="AF99">
        <f t="shared" si="162"/>
        <v>0</v>
      </c>
      <c r="AG99">
        <f t="shared" si="138"/>
        <v>0</v>
      </c>
      <c r="AH99">
        <f t="shared" si="163"/>
        <v>0</v>
      </c>
      <c r="AI99">
        <f t="shared" si="163"/>
        <v>0</v>
      </c>
      <c r="AJ99">
        <f t="shared" si="139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100</v>
      </c>
      <c r="AU99">
        <v>49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15001</v>
      </c>
      <c r="BN99">
        <v>86975146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100</v>
      </c>
      <c r="CA99">
        <v>49</v>
      </c>
      <c r="CB99" t="s">
        <v>3</v>
      </c>
      <c r="CE99">
        <v>0</v>
      </c>
      <c r="CF99">
        <v>0</v>
      </c>
      <c r="CG99">
        <v>0</v>
      </c>
      <c r="CH99">
        <v>8</v>
      </c>
      <c r="CI99">
        <v>2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48"/>
        <v>0</v>
      </c>
      <c r="CQ99">
        <f t="shared" si="164"/>
        <v>0</v>
      </c>
      <c r="CR99">
        <f t="shared" si="165"/>
        <v>0</v>
      </c>
      <c r="CS99">
        <f t="shared" si="166"/>
        <v>0</v>
      </c>
      <c r="CT99">
        <f t="shared" si="167"/>
        <v>0</v>
      </c>
      <c r="CU99">
        <f t="shared" si="149"/>
        <v>0</v>
      </c>
      <c r="CV99">
        <f t="shared" si="168"/>
        <v>0</v>
      </c>
      <c r="CW99">
        <f t="shared" si="168"/>
        <v>0</v>
      </c>
      <c r="CX99">
        <f t="shared" si="150"/>
        <v>0</v>
      </c>
      <c r="CY99">
        <f t="shared" si="151"/>
        <v>0</v>
      </c>
      <c r="CZ99">
        <f t="shared" si="152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51</v>
      </c>
      <c r="DW99" t="s">
        <v>51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86975574</v>
      </c>
      <c r="EF99">
        <v>2</v>
      </c>
      <c r="EG99" t="s">
        <v>23</v>
      </c>
      <c r="EH99">
        <v>15</v>
      </c>
      <c r="EI99" t="s">
        <v>126</v>
      </c>
      <c r="EJ99">
        <v>1</v>
      </c>
      <c r="EK99">
        <v>15001</v>
      </c>
      <c r="EL99" t="s">
        <v>126</v>
      </c>
      <c r="EM99" t="s">
        <v>127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100</v>
      </c>
      <c r="FY99">
        <v>49</v>
      </c>
      <c r="GA99" t="s">
        <v>3</v>
      </c>
      <c r="GD99">
        <v>1</v>
      </c>
      <c r="GF99">
        <v>-827349247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40"/>
        <v>0</v>
      </c>
      <c r="GM99">
        <f t="shared" si="141"/>
        <v>0</v>
      </c>
      <c r="GN99">
        <f t="shared" si="142"/>
        <v>0</v>
      </c>
      <c r="GO99">
        <f t="shared" si="143"/>
        <v>0</v>
      </c>
      <c r="GP99">
        <f t="shared" si="144"/>
        <v>0</v>
      </c>
      <c r="GR99">
        <v>0</v>
      </c>
      <c r="GS99">
        <v>3</v>
      </c>
      <c r="GT99">
        <v>0</v>
      </c>
      <c r="GU99" t="s">
        <v>3</v>
      </c>
      <c r="GV99">
        <f t="shared" si="145"/>
        <v>0</v>
      </c>
      <c r="GW99">
        <v>1</v>
      </c>
      <c r="GX99">
        <f t="shared" si="146"/>
        <v>0</v>
      </c>
      <c r="HA99">
        <v>0</v>
      </c>
      <c r="HB99">
        <v>0</v>
      </c>
      <c r="HC99">
        <f t="shared" si="153"/>
        <v>0</v>
      </c>
      <c r="HE99" t="s">
        <v>3</v>
      </c>
      <c r="HF99" t="s">
        <v>3</v>
      </c>
      <c r="HM99" t="s">
        <v>3</v>
      </c>
      <c r="HN99" t="s">
        <v>128</v>
      </c>
      <c r="HO99" t="s">
        <v>129</v>
      </c>
      <c r="HP99" t="s">
        <v>126</v>
      </c>
      <c r="HQ99" t="s">
        <v>126</v>
      </c>
      <c r="HS99">
        <v>0</v>
      </c>
      <c r="IK99">
        <v>0</v>
      </c>
    </row>
    <row r="100" spans="1:255" x14ac:dyDescent="0.25">
      <c r="A100" s="2">
        <v>18</v>
      </c>
      <c r="B100" s="2">
        <v>1</v>
      </c>
      <c r="C100" s="2">
        <v>183</v>
      </c>
      <c r="D100" s="2"/>
      <c r="E100" s="2" t="s">
        <v>136</v>
      </c>
      <c r="F100" s="2" t="s">
        <v>137</v>
      </c>
      <c r="G100" s="2" t="s">
        <v>138</v>
      </c>
      <c r="H100" s="2" t="s">
        <v>51</v>
      </c>
      <c r="I100" s="2">
        <f>I94*J100</f>
        <v>6.4079999999999996E-4</v>
      </c>
      <c r="J100" s="2">
        <v>2.6699999999999998E-2</v>
      </c>
      <c r="K100" s="2">
        <v>2.67002E-2</v>
      </c>
      <c r="L100" s="2">
        <v>6.4079999999999996E-4</v>
      </c>
      <c r="M100" s="2">
        <v>0</v>
      </c>
      <c r="N100" s="2">
        <f t="shared" si="132"/>
        <v>5.9999999999999995E-4</v>
      </c>
      <c r="O100" s="2">
        <f t="shared" si="147"/>
        <v>65.88</v>
      </c>
      <c r="P100" s="2">
        <f t="shared" si="154"/>
        <v>65.88</v>
      </c>
      <c r="Q100" s="2">
        <f t="shared" si="155"/>
        <v>0</v>
      </c>
      <c r="R100" s="2">
        <f t="shared" si="156"/>
        <v>0</v>
      </c>
      <c r="S100" s="2">
        <f t="shared" si="157"/>
        <v>0</v>
      </c>
      <c r="T100" s="2">
        <f t="shared" si="133"/>
        <v>0</v>
      </c>
      <c r="U100" s="2">
        <f t="shared" si="158"/>
        <v>0</v>
      </c>
      <c r="V100" s="2">
        <f t="shared" si="159"/>
        <v>0</v>
      </c>
      <c r="W100" s="2">
        <f t="shared" si="134"/>
        <v>0</v>
      </c>
      <c r="X100" s="2">
        <f t="shared" si="135"/>
        <v>0</v>
      </c>
      <c r="Y100" s="2">
        <f t="shared" si="136"/>
        <v>0</v>
      </c>
      <c r="Z100" s="2"/>
      <c r="AA100" s="2">
        <v>87915632</v>
      </c>
      <c r="AB100" s="2">
        <f t="shared" si="137"/>
        <v>80322.25</v>
      </c>
      <c r="AC100" s="2">
        <f t="shared" si="160"/>
        <v>80322.25</v>
      </c>
      <c r="AD100" s="2">
        <f t="shared" si="161"/>
        <v>0</v>
      </c>
      <c r="AE100" s="2">
        <f t="shared" si="162"/>
        <v>0</v>
      </c>
      <c r="AF100" s="2">
        <f t="shared" si="162"/>
        <v>0</v>
      </c>
      <c r="AG100" s="2">
        <f t="shared" si="138"/>
        <v>0</v>
      </c>
      <c r="AH100" s="2">
        <f t="shared" si="163"/>
        <v>0</v>
      </c>
      <c r="AI100" s="2">
        <f t="shared" si="163"/>
        <v>0</v>
      </c>
      <c r="AJ100" s="2">
        <f t="shared" si="139"/>
        <v>0</v>
      </c>
      <c r="AK100" s="2">
        <v>80322.25</v>
      </c>
      <c r="AL100" s="2">
        <v>80322.25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100</v>
      </c>
      <c r="AU100" s="2">
        <v>49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1.28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139</v>
      </c>
      <c r="BK100" s="2"/>
      <c r="BL100" s="2"/>
      <c r="BM100" s="2">
        <v>15001</v>
      </c>
      <c r="BN100" s="2">
        <v>86975146</v>
      </c>
      <c r="BO100" s="2" t="s">
        <v>137</v>
      </c>
      <c r="BP100" s="2">
        <v>1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100</v>
      </c>
      <c r="CA100" s="2">
        <v>49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>
        <v>8</v>
      </c>
      <c r="CI100" s="2">
        <v>3</v>
      </c>
      <c r="CJ100" s="2">
        <v>0</v>
      </c>
      <c r="CK100" s="2">
        <v>0</v>
      </c>
      <c r="CL100" s="2">
        <v>0</v>
      </c>
      <c r="CM100" s="2">
        <v>0</v>
      </c>
      <c r="CN100" s="2" t="s">
        <v>3</v>
      </c>
      <c r="CO100" s="2">
        <v>0</v>
      </c>
      <c r="CP100" s="2">
        <f t="shared" si="148"/>
        <v>65.88</v>
      </c>
      <c r="CQ100" s="2">
        <f t="shared" si="164"/>
        <v>102812.48</v>
      </c>
      <c r="CR100" s="2">
        <f t="shared" si="165"/>
        <v>0</v>
      </c>
      <c r="CS100" s="2">
        <f t="shared" si="166"/>
        <v>0</v>
      </c>
      <c r="CT100" s="2">
        <f t="shared" si="167"/>
        <v>0</v>
      </c>
      <c r="CU100" s="2">
        <f t="shared" si="149"/>
        <v>0</v>
      </c>
      <c r="CV100" s="2">
        <f t="shared" si="168"/>
        <v>0</v>
      </c>
      <c r="CW100" s="2">
        <f t="shared" si="168"/>
        <v>0</v>
      </c>
      <c r="CX100" s="2">
        <f t="shared" si="150"/>
        <v>0</v>
      </c>
      <c r="CY100" s="2">
        <f t="shared" si="151"/>
        <v>0</v>
      </c>
      <c r="CZ100" s="2">
        <f t="shared" si="152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1009</v>
      </c>
      <c r="DV100" s="2" t="s">
        <v>51</v>
      </c>
      <c r="DW100" s="2" t="s">
        <v>51</v>
      </c>
      <c r="DX100" s="2">
        <v>1000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86975574</v>
      </c>
      <c r="EF100" s="2">
        <v>2</v>
      </c>
      <c r="EG100" s="2" t="s">
        <v>23</v>
      </c>
      <c r="EH100" s="2">
        <v>15</v>
      </c>
      <c r="EI100" s="2" t="s">
        <v>126</v>
      </c>
      <c r="EJ100" s="2">
        <v>1</v>
      </c>
      <c r="EK100" s="2">
        <v>15001</v>
      </c>
      <c r="EL100" s="2" t="s">
        <v>126</v>
      </c>
      <c r="EM100" s="2" t="s">
        <v>127</v>
      </c>
      <c r="EN100" s="2"/>
      <c r="EO100" s="2" t="s">
        <v>3</v>
      </c>
      <c r="EP100" s="2"/>
      <c r="EQ100" s="2">
        <v>0</v>
      </c>
      <c r="ER100" s="2">
        <v>80322.25</v>
      </c>
      <c r="ES100" s="2">
        <v>80322.25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100</v>
      </c>
      <c r="FY100" s="2">
        <v>49</v>
      </c>
      <c r="FZ100" s="2"/>
      <c r="GA100" s="2" t="s">
        <v>3</v>
      </c>
      <c r="GB100" s="2"/>
      <c r="GC100" s="2"/>
      <c r="GD100" s="2">
        <v>1</v>
      </c>
      <c r="GE100" s="2"/>
      <c r="GF100" s="2">
        <v>-37685003</v>
      </c>
      <c r="GG100" s="2">
        <v>2</v>
      </c>
      <c r="GH100" s="2">
        <v>1</v>
      </c>
      <c r="GI100" s="2">
        <v>2</v>
      </c>
      <c r="GJ100" s="2">
        <v>0</v>
      </c>
      <c r="GK100" s="2">
        <v>0</v>
      </c>
      <c r="GL100" s="2">
        <f t="shared" si="140"/>
        <v>0</v>
      </c>
      <c r="GM100" s="2">
        <f t="shared" si="141"/>
        <v>65.88</v>
      </c>
      <c r="GN100" s="2">
        <f t="shared" si="142"/>
        <v>65.88</v>
      </c>
      <c r="GO100" s="2">
        <f t="shared" si="143"/>
        <v>0</v>
      </c>
      <c r="GP100" s="2">
        <f t="shared" si="144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45"/>
        <v>0</v>
      </c>
      <c r="GW100" s="2">
        <v>1</v>
      </c>
      <c r="GX100" s="2">
        <f t="shared" si="146"/>
        <v>0</v>
      </c>
      <c r="GY100" s="2"/>
      <c r="GZ100" s="2"/>
      <c r="HA100" s="2">
        <v>0</v>
      </c>
      <c r="HB100" s="2">
        <v>0</v>
      </c>
      <c r="HC100" s="2">
        <f t="shared" si="153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128</v>
      </c>
      <c r="HO100" s="2" t="s">
        <v>129</v>
      </c>
      <c r="HP100" s="2" t="s">
        <v>126</v>
      </c>
      <c r="HQ100" s="2" t="s">
        <v>126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5">
      <c r="A101">
        <v>18</v>
      </c>
      <c r="B101">
        <v>1</v>
      </c>
      <c r="C101">
        <v>194</v>
      </c>
      <c r="E101" t="s">
        <v>136</v>
      </c>
      <c r="F101" t="s">
        <v>137</v>
      </c>
      <c r="G101" t="s">
        <v>138</v>
      </c>
      <c r="H101" t="s">
        <v>51</v>
      </c>
      <c r="I101">
        <f>I95*J101</f>
        <v>6.4079999999999996E-4</v>
      </c>
      <c r="J101">
        <v>2.6699999999999998E-2</v>
      </c>
      <c r="K101">
        <v>2.67002E-2</v>
      </c>
      <c r="L101">
        <v>6.4079999999999996E-4</v>
      </c>
      <c r="M101">
        <v>0</v>
      </c>
      <c r="N101">
        <f t="shared" si="132"/>
        <v>5.9999999999999995E-4</v>
      </c>
      <c r="O101">
        <f t="shared" si="147"/>
        <v>65.88</v>
      </c>
      <c r="P101">
        <f t="shared" si="154"/>
        <v>65.88</v>
      </c>
      <c r="Q101">
        <f t="shared" si="155"/>
        <v>0</v>
      </c>
      <c r="R101">
        <f t="shared" si="156"/>
        <v>0</v>
      </c>
      <c r="S101">
        <f t="shared" si="157"/>
        <v>0</v>
      </c>
      <c r="T101">
        <f t="shared" si="133"/>
        <v>0</v>
      </c>
      <c r="U101">
        <f t="shared" si="158"/>
        <v>0</v>
      </c>
      <c r="V101">
        <f t="shared" si="159"/>
        <v>0</v>
      </c>
      <c r="W101">
        <f t="shared" si="134"/>
        <v>0</v>
      </c>
      <c r="X101">
        <f t="shared" si="135"/>
        <v>0</v>
      </c>
      <c r="Y101">
        <f t="shared" si="136"/>
        <v>0</v>
      </c>
      <c r="AA101">
        <v>87915577</v>
      </c>
      <c r="AB101">
        <f t="shared" si="137"/>
        <v>80322.25</v>
      </c>
      <c r="AC101">
        <f t="shared" si="160"/>
        <v>80322.25</v>
      </c>
      <c r="AD101">
        <f t="shared" si="161"/>
        <v>0</v>
      </c>
      <c r="AE101">
        <f t="shared" si="162"/>
        <v>0</v>
      </c>
      <c r="AF101">
        <f t="shared" si="162"/>
        <v>0</v>
      </c>
      <c r="AG101">
        <f t="shared" si="138"/>
        <v>0</v>
      </c>
      <c r="AH101">
        <f t="shared" si="163"/>
        <v>0</v>
      </c>
      <c r="AI101">
        <f t="shared" si="163"/>
        <v>0</v>
      </c>
      <c r="AJ101">
        <f t="shared" si="139"/>
        <v>0</v>
      </c>
      <c r="AK101">
        <v>80322.25</v>
      </c>
      <c r="AL101">
        <v>80322.25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100</v>
      </c>
      <c r="AU101">
        <v>49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1.28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139</v>
      </c>
      <c r="BM101">
        <v>15001</v>
      </c>
      <c r="BN101">
        <v>86975146</v>
      </c>
      <c r="BO101" t="s">
        <v>137</v>
      </c>
      <c r="BP101">
        <v>1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100</v>
      </c>
      <c r="CA101">
        <v>49</v>
      </c>
      <c r="CB101" t="s">
        <v>3</v>
      </c>
      <c r="CE101">
        <v>0</v>
      </c>
      <c r="CF101">
        <v>0</v>
      </c>
      <c r="CG101">
        <v>0</v>
      </c>
      <c r="CH101">
        <v>8</v>
      </c>
      <c r="CI101">
        <v>3</v>
      </c>
      <c r="CJ101">
        <v>0</v>
      </c>
      <c r="CK101">
        <v>0</v>
      </c>
      <c r="CL101">
        <v>0</v>
      </c>
      <c r="CM101">
        <v>0</v>
      </c>
      <c r="CN101" t="s">
        <v>3</v>
      </c>
      <c r="CO101">
        <v>0</v>
      </c>
      <c r="CP101">
        <f t="shared" si="148"/>
        <v>65.88</v>
      </c>
      <c r="CQ101">
        <f t="shared" si="164"/>
        <v>102812.48</v>
      </c>
      <c r="CR101">
        <f t="shared" si="165"/>
        <v>0</v>
      </c>
      <c r="CS101">
        <f t="shared" si="166"/>
        <v>0</v>
      </c>
      <c r="CT101">
        <f t="shared" si="167"/>
        <v>0</v>
      </c>
      <c r="CU101">
        <f t="shared" si="149"/>
        <v>0</v>
      </c>
      <c r="CV101">
        <f t="shared" si="168"/>
        <v>0</v>
      </c>
      <c r="CW101">
        <f t="shared" si="168"/>
        <v>0</v>
      </c>
      <c r="CX101">
        <f t="shared" si="150"/>
        <v>0</v>
      </c>
      <c r="CY101">
        <f t="shared" si="151"/>
        <v>0</v>
      </c>
      <c r="CZ101">
        <f t="shared" si="152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51</v>
      </c>
      <c r="DW101" t="s">
        <v>51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86975574</v>
      </c>
      <c r="EF101">
        <v>2</v>
      </c>
      <c r="EG101" t="s">
        <v>23</v>
      </c>
      <c r="EH101">
        <v>15</v>
      </c>
      <c r="EI101" t="s">
        <v>126</v>
      </c>
      <c r="EJ101">
        <v>1</v>
      </c>
      <c r="EK101">
        <v>15001</v>
      </c>
      <c r="EL101" t="s">
        <v>126</v>
      </c>
      <c r="EM101" t="s">
        <v>127</v>
      </c>
      <c r="EO101" t="s">
        <v>3</v>
      </c>
      <c r="EQ101">
        <v>0</v>
      </c>
      <c r="ER101">
        <v>80322.25</v>
      </c>
      <c r="ES101">
        <v>80322.25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100</v>
      </c>
      <c r="FY101">
        <v>49</v>
      </c>
      <c r="GA101" t="s">
        <v>3</v>
      </c>
      <c r="GD101">
        <v>1</v>
      </c>
      <c r="GF101">
        <v>-37685003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40"/>
        <v>0</v>
      </c>
      <c r="GM101">
        <f t="shared" si="141"/>
        <v>65.88</v>
      </c>
      <c r="GN101">
        <f t="shared" si="142"/>
        <v>65.88</v>
      </c>
      <c r="GO101">
        <f t="shared" si="143"/>
        <v>0</v>
      </c>
      <c r="GP101">
        <f t="shared" si="144"/>
        <v>0</v>
      </c>
      <c r="GR101">
        <v>0</v>
      </c>
      <c r="GS101">
        <v>3</v>
      </c>
      <c r="GT101">
        <v>0</v>
      </c>
      <c r="GU101" t="s">
        <v>3</v>
      </c>
      <c r="GV101">
        <f t="shared" si="145"/>
        <v>0</v>
      </c>
      <c r="GW101">
        <v>1</v>
      </c>
      <c r="GX101">
        <f t="shared" si="146"/>
        <v>0</v>
      </c>
      <c r="HA101">
        <v>0</v>
      </c>
      <c r="HB101">
        <v>0</v>
      </c>
      <c r="HC101">
        <f t="shared" si="153"/>
        <v>0</v>
      </c>
      <c r="HE101" t="s">
        <v>3</v>
      </c>
      <c r="HF101" t="s">
        <v>3</v>
      </c>
      <c r="HM101" t="s">
        <v>3</v>
      </c>
      <c r="HN101" t="s">
        <v>128</v>
      </c>
      <c r="HO101" t="s">
        <v>129</v>
      </c>
      <c r="HP101" t="s">
        <v>126</v>
      </c>
      <c r="HQ101" t="s">
        <v>126</v>
      </c>
      <c r="HS101">
        <v>0</v>
      </c>
      <c r="IK101">
        <v>0</v>
      </c>
    </row>
    <row r="102" spans="1:255" x14ac:dyDescent="0.25">
      <c r="A102" s="2">
        <v>17</v>
      </c>
      <c r="B102" s="2">
        <v>1</v>
      </c>
      <c r="C102" s="2">
        <f>ROW(SmtRes!A206)</f>
        <v>206</v>
      </c>
      <c r="D102" s="2">
        <f>ROW(EtalonRes!A201)</f>
        <v>201</v>
      </c>
      <c r="E102" s="2" t="s">
        <v>140</v>
      </c>
      <c r="F102" s="2" t="s">
        <v>141</v>
      </c>
      <c r="G102" s="2" t="s">
        <v>142</v>
      </c>
      <c r="H102" s="2" t="s">
        <v>143</v>
      </c>
      <c r="I102" s="2">
        <f>ROUND(ROUND(0.05,6),7)</f>
        <v>0.05</v>
      </c>
      <c r="J102" s="2">
        <v>0</v>
      </c>
      <c r="K102" s="2">
        <f>ROUND(ROUND(0.05,6),7)</f>
        <v>0.05</v>
      </c>
      <c r="L102" s="2">
        <v>0.05</v>
      </c>
      <c r="M102" s="2">
        <v>0</v>
      </c>
      <c r="N102" s="2">
        <f t="shared" si="132"/>
        <v>0.05</v>
      </c>
      <c r="O102" s="2">
        <f t="shared" si="147"/>
        <v>873.67</v>
      </c>
      <c r="P102" s="2">
        <f>SUMIF(SmtRes!AQ197:'SmtRes'!AQ206,"=1",SmtRes!DF197:'SmtRes'!DF206)</f>
        <v>13.83</v>
      </c>
      <c r="Q102" s="2">
        <f>SUMIF(SmtRes!AQ197:'SmtRes'!AQ206,"=1",SmtRes!DG197:'SmtRes'!DG206)</f>
        <v>39.15</v>
      </c>
      <c r="R102" s="2">
        <f>SUMIF(SmtRes!AQ197:'SmtRes'!AQ206,"=1",SmtRes!DH197:'SmtRes'!DH206)</f>
        <v>21.439999999999998</v>
      </c>
      <c r="S102" s="2">
        <f>SUMIF(SmtRes!AQ197:'SmtRes'!AQ206,"=1",SmtRes!DI197:'SmtRes'!DI206)</f>
        <v>799.25</v>
      </c>
      <c r="T102" s="2">
        <f t="shared" si="133"/>
        <v>0</v>
      </c>
      <c r="U102" s="2">
        <f>SUMIF(SmtRes!AQ197:'SmtRes'!AQ206,"=1",SmtRes!CV197:'SmtRes'!CV206)</f>
        <v>1.5640000000000001</v>
      </c>
      <c r="V102" s="2">
        <f>SUMIF(SmtRes!AQ197:'SmtRes'!AQ206,"=1",SmtRes!CW197:'SmtRes'!CW206)</f>
        <v>3.5000000000000003E-2</v>
      </c>
      <c r="W102" s="2">
        <f t="shared" si="134"/>
        <v>0</v>
      </c>
      <c r="X102" s="2">
        <f t="shared" si="135"/>
        <v>796.07</v>
      </c>
      <c r="Y102" s="2">
        <f t="shared" si="136"/>
        <v>418.55</v>
      </c>
      <c r="Z102" s="2"/>
      <c r="AA102" s="2">
        <v>87915632</v>
      </c>
      <c r="AB102" s="2">
        <f t="shared" si="137"/>
        <v>17012.490000000002</v>
      </c>
      <c r="AC102" s="2">
        <f>ROUND((SUM(SmtRes!BQ197:'SmtRes'!BQ206)),2)</f>
        <v>244.34</v>
      </c>
      <c r="AD102" s="2">
        <f>ROUND((((SUM(SmtRes!BR197:'SmtRes'!BR206))-(SUM(SmtRes!BS197:'SmtRes'!BS206)))+AE102),2)</f>
        <v>783.13</v>
      </c>
      <c r="AE102" s="2">
        <f>ROUND((SUM(SmtRes!BS197:'SmtRes'!BS206)),2)</f>
        <v>428.72</v>
      </c>
      <c r="AF102" s="2">
        <f>ROUND((SUM(SmtRes!BT197:'SmtRes'!BT206)),2)</f>
        <v>15985.02</v>
      </c>
      <c r="AG102" s="2">
        <f t="shared" si="138"/>
        <v>0</v>
      </c>
      <c r="AH102" s="2">
        <f>(SUM(SmtRes!BU197:'SmtRes'!BU206))</f>
        <v>31.28</v>
      </c>
      <c r="AI102" s="2">
        <f>(SUM(SmtRes!BV197:'SmtRes'!BV206))</f>
        <v>0.7</v>
      </c>
      <c r="AJ102" s="2">
        <f t="shared" si="139"/>
        <v>0</v>
      </c>
      <c r="AK102" s="2">
        <v>17441.197099999998</v>
      </c>
      <c r="AL102" s="2">
        <v>244.33609999999999</v>
      </c>
      <c r="AM102" s="2">
        <v>783.1241</v>
      </c>
      <c r="AN102" s="2">
        <v>428.71849999999995</v>
      </c>
      <c r="AO102" s="2">
        <v>15985.018399999999</v>
      </c>
      <c r="AP102" s="2">
        <v>0</v>
      </c>
      <c r="AQ102" s="2">
        <v>31.28</v>
      </c>
      <c r="AR102" s="2">
        <v>0.7</v>
      </c>
      <c r="AS102" s="2">
        <v>0</v>
      </c>
      <c r="AT102" s="2">
        <v>97</v>
      </c>
      <c r="AU102" s="2">
        <v>51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2</v>
      </c>
      <c r="BJ102" s="2" t="s">
        <v>144</v>
      </c>
      <c r="BK102" s="2"/>
      <c r="BL102" s="2"/>
      <c r="BM102" s="2">
        <v>108001</v>
      </c>
      <c r="BN102" s="2">
        <v>86975146</v>
      </c>
      <c r="BO102" s="2" t="s">
        <v>3</v>
      </c>
      <c r="BP102" s="2">
        <v>0</v>
      </c>
      <c r="BQ102" s="2">
        <v>3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97</v>
      </c>
      <c r="CA102" s="2">
        <v>51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>
        <v>9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 t="s">
        <v>3</v>
      </c>
      <c r="CO102" s="2">
        <v>0</v>
      </c>
      <c r="CP102" s="2">
        <f t="shared" si="148"/>
        <v>873.67000000000007</v>
      </c>
      <c r="CQ102" s="2">
        <f>SUMIF(SmtRes!AQ197:'SmtRes'!AQ206,"=1",SmtRes!AA197:'SmtRes'!AA206)</f>
        <v>390.93</v>
      </c>
      <c r="CR102" s="2">
        <f>SUMIF(SmtRes!AQ197:'SmtRes'!AQ206,"=1",SmtRes!AB197:'SmtRes'!AB206)</f>
        <v>2090.0600000000004</v>
      </c>
      <c r="CS102" s="2">
        <f>SUMIF(SmtRes!AQ197:'SmtRes'!AQ206,"=1",SmtRes!AC197:'SmtRes'!AC206)</f>
        <v>1224.9099999999999</v>
      </c>
      <c r="CT102" s="2">
        <f>SUMIF(SmtRes!AQ197:'SmtRes'!AQ206,"=1",SmtRes!AD197:'SmtRes'!AD206)</f>
        <v>511.03</v>
      </c>
      <c r="CU102" s="2">
        <f t="shared" si="149"/>
        <v>0</v>
      </c>
      <c r="CV102" s="2">
        <f>SUMIF(SmtRes!AQ197:'SmtRes'!AQ206,"=1",SmtRes!BU197:'SmtRes'!BU206)</f>
        <v>31.28</v>
      </c>
      <c r="CW102" s="2">
        <f>SUMIF(SmtRes!AQ197:'SmtRes'!AQ206,"=1",SmtRes!BV197:'SmtRes'!BV206)</f>
        <v>0.7</v>
      </c>
      <c r="CX102" s="2">
        <f t="shared" si="150"/>
        <v>0</v>
      </c>
      <c r="CY102" s="2">
        <f t="shared" si="151"/>
        <v>796.06930000000011</v>
      </c>
      <c r="CZ102" s="2">
        <f t="shared" si="152"/>
        <v>418.55190000000005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1003</v>
      </c>
      <c r="DV102" s="2" t="s">
        <v>143</v>
      </c>
      <c r="DW102" s="2" t="s">
        <v>143</v>
      </c>
      <c r="DX102" s="2">
        <v>100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86975431</v>
      </c>
      <c r="EF102" s="2">
        <v>3</v>
      </c>
      <c r="EG102" s="2" t="s">
        <v>17</v>
      </c>
      <c r="EH102" s="2">
        <v>0</v>
      </c>
      <c r="EI102" s="2" t="s">
        <v>3</v>
      </c>
      <c r="EJ102" s="2">
        <v>2</v>
      </c>
      <c r="EK102" s="2">
        <v>108001</v>
      </c>
      <c r="EL102" s="2" t="s">
        <v>113</v>
      </c>
      <c r="EM102" s="2" t="s">
        <v>114</v>
      </c>
      <c r="EN102" s="2"/>
      <c r="EO102" s="2" t="s">
        <v>3</v>
      </c>
      <c r="EP102" s="2"/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31.28</v>
      </c>
      <c r="EX102" s="2">
        <v>0.7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97</v>
      </c>
      <c r="FY102" s="2">
        <v>51</v>
      </c>
      <c r="FZ102" s="2"/>
      <c r="GA102" s="2" t="s">
        <v>3</v>
      </c>
      <c r="GB102" s="2"/>
      <c r="GC102" s="2"/>
      <c r="GD102" s="2">
        <v>1</v>
      </c>
      <c r="GE102" s="2"/>
      <c r="GF102" s="2">
        <v>589412370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40"/>
        <v>0</v>
      </c>
      <c r="GM102" s="2">
        <f t="shared" si="141"/>
        <v>2088.29</v>
      </c>
      <c r="GN102" s="2">
        <f t="shared" si="142"/>
        <v>0</v>
      </c>
      <c r="GO102" s="2">
        <f t="shared" si="143"/>
        <v>2088.29</v>
      </c>
      <c r="GP102" s="2">
        <f t="shared" si="144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45"/>
        <v>0</v>
      </c>
      <c r="GW102" s="2">
        <v>1</v>
      </c>
      <c r="GX102" s="2">
        <f t="shared" si="146"/>
        <v>0</v>
      </c>
      <c r="GY102" s="2"/>
      <c r="GZ102" s="2"/>
      <c r="HA102" s="2">
        <v>0</v>
      </c>
      <c r="HB102" s="2">
        <v>0</v>
      </c>
      <c r="HC102" s="2">
        <f t="shared" si="153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115</v>
      </c>
      <c r="HO102" s="2" t="s">
        <v>116</v>
      </c>
      <c r="HP102" s="2" t="s">
        <v>113</v>
      </c>
      <c r="HQ102" s="2" t="s">
        <v>113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5">
      <c r="A103">
        <v>17</v>
      </c>
      <c r="B103">
        <v>1</v>
      </c>
      <c r="C103">
        <f>ROW(SmtRes!A216)</f>
        <v>216</v>
      </c>
      <c r="D103">
        <f>ROW(EtalonRes!A210)</f>
        <v>210</v>
      </c>
      <c r="E103" t="s">
        <v>140</v>
      </c>
      <c r="F103" t="s">
        <v>141</v>
      </c>
      <c r="G103" t="s">
        <v>142</v>
      </c>
      <c r="H103" t="s">
        <v>143</v>
      </c>
      <c r="I103">
        <f>ROUND(ROUND(0.05,6),7)</f>
        <v>0.05</v>
      </c>
      <c r="J103">
        <v>0</v>
      </c>
      <c r="K103">
        <f>ROUND(ROUND(0.05,6),7)</f>
        <v>0.05</v>
      </c>
      <c r="L103">
        <v>0.05</v>
      </c>
      <c r="M103">
        <v>0</v>
      </c>
      <c r="N103">
        <f t="shared" si="132"/>
        <v>0.05</v>
      </c>
      <c r="O103">
        <f t="shared" si="147"/>
        <v>873.67</v>
      </c>
      <c r="P103">
        <f>SUMIF(SmtRes!AQ207:'SmtRes'!AQ216,"=1",SmtRes!DF207:'SmtRes'!DF216)</f>
        <v>13.83</v>
      </c>
      <c r="Q103">
        <f>SUMIF(SmtRes!AQ207:'SmtRes'!AQ216,"=1",SmtRes!DG207:'SmtRes'!DG216)</f>
        <v>39.15</v>
      </c>
      <c r="R103">
        <f>SUMIF(SmtRes!AQ207:'SmtRes'!AQ216,"=1",SmtRes!DH207:'SmtRes'!DH216)</f>
        <v>21.439999999999998</v>
      </c>
      <c r="S103">
        <f>SUMIF(SmtRes!AQ207:'SmtRes'!AQ216,"=1",SmtRes!DI207:'SmtRes'!DI216)</f>
        <v>799.25</v>
      </c>
      <c r="T103">
        <f t="shared" si="133"/>
        <v>0</v>
      </c>
      <c r="U103">
        <f>SUMIF(SmtRes!AQ207:'SmtRes'!AQ216,"=1",SmtRes!CV207:'SmtRes'!CV216)</f>
        <v>1.5640000000000001</v>
      </c>
      <c r="V103">
        <f>SUMIF(SmtRes!AQ207:'SmtRes'!AQ216,"=1",SmtRes!CW207:'SmtRes'!CW216)</f>
        <v>3.5000000000000003E-2</v>
      </c>
      <c r="W103">
        <f t="shared" si="134"/>
        <v>0</v>
      </c>
      <c r="X103">
        <f t="shared" si="135"/>
        <v>796.07</v>
      </c>
      <c r="Y103">
        <f t="shared" si="136"/>
        <v>418.55</v>
      </c>
      <c r="AA103">
        <v>87915577</v>
      </c>
      <c r="AB103">
        <f t="shared" si="137"/>
        <v>17012.490000000002</v>
      </c>
      <c r="AC103">
        <f>ROUND((SUM(SmtRes!BQ207:'SmtRes'!BQ216)),2)</f>
        <v>244.34</v>
      </c>
      <c r="AD103">
        <f>ROUND((((SUM(SmtRes!BR207:'SmtRes'!BR216))-(SUM(SmtRes!BS207:'SmtRes'!BS216)))+AE103),2)</f>
        <v>783.13</v>
      </c>
      <c r="AE103">
        <f>ROUND((SUM(SmtRes!BS207:'SmtRes'!BS216)),2)</f>
        <v>428.72</v>
      </c>
      <c r="AF103">
        <f>ROUND((SUM(SmtRes!BT207:'SmtRes'!BT216)),2)</f>
        <v>15985.02</v>
      </c>
      <c r="AG103">
        <f t="shared" si="138"/>
        <v>0</v>
      </c>
      <c r="AH103">
        <f>(SUM(SmtRes!BU207:'SmtRes'!BU216))</f>
        <v>31.28</v>
      </c>
      <c r="AI103">
        <f>(SUM(SmtRes!BV207:'SmtRes'!BV216))</f>
        <v>0.7</v>
      </c>
      <c r="AJ103">
        <f t="shared" si="139"/>
        <v>0</v>
      </c>
      <c r="AK103">
        <v>17441.197099999998</v>
      </c>
      <c r="AL103">
        <v>244.33609999999999</v>
      </c>
      <c r="AM103">
        <v>783.1241</v>
      </c>
      <c r="AN103">
        <v>428.71849999999995</v>
      </c>
      <c r="AO103">
        <v>15985.018399999999</v>
      </c>
      <c r="AP103">
        <v>0</v>
      </c>
      <c r="AQ103">
        <v>31.28</v>
      </c>
      <c r="AR103">
        <v>0.7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144</v>
      </c>
      <c r="BM103">
        <v>108001</v>
      </c>
      <c r="BN103">
        <v>86975146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H103">
        <v>9</v>
      </c>
      <c r="CI103">
        <v>0</v>
      </c>
      <c r="CJ103">
        <v>0</v>
      </c>
      <c r="CK103">
        <v>0</v>
      </c>
      <c r="CL103">
        <v>0</v>
      </c>
      <c r="CM103">
        <v>0</v>
      </c>
      <c r="CN103" t="s">
        <v>3</v>
      </c>
      <c r="CO103">
        <v>0</v>
      </c>
      <c r="CP103">
        <f t="shared" si="148"/>
        <v>873.67000000000007</v>
      </c>
      <c r="CQ103">
        <f>SUMIF(SmtRes!AQ207:'SmtRes'!AQ216,"=1",SmtRes!AA207:'SmtRes'!AA216)</f>
        <v>390.93</v>
      </c>
      <c r="CR103">
        <f>SUMIF(SmtRes!AQ207:'SmtRes'!AQ216,"=1",SmtRes!AB207:'SmtRes'!AB216)</f>
        <v>2090.0600000000004</v>
      </c>
      <c r="CS103">
        <f>SUMIF(SmtRes!AQ207:'SmtRes'!AQ216,"=1",SmtRes!AC207:'SmtRes'!AC216)</f>
        <v>1224.9099999999999</v>
      </c>
      <c r="CT103">
        <f>SUMIF(SmtRes!AQ207:'SmtRes'!AQ216,"=1",SmtRes!AD207:'SmtRes'!AD216)</f>
        <v>511.03</v>
      </c>
      <c r="CU103">
        <f t="shared" si="149"/>
        <v>0</v>
      </c>
      <c r="CV103">
        <f>SUMIF(SmtRes!AQ207:'SmtRes'!AQ216,"=1",SmtRes!BU207:'SmtRes'!BU216)</f>
        <v>31.28</v>
      </c>
      <c r="CW103">
        <f>SUMIF(SmtRes!AQ207:'SmtRes'!AQ216,"=1",SmtRes!BV207:'SmtRes'!BV216)</f>
        <v>0.7</v>
      </c>
      <c r="CX103">
        <f t="shared" si="150"/>
        <v>0</v>
      </c>
      <c r="CY103">
        <f t="shared" si="151"/>
        <v>796.06930000000011</v>
      </c>
      <c r="CZ103">
        <f t="shared" si="152"/>
        <v>418.55190000000005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143</v>
      </c>
      <c r="DW103" t="s">
        <v>143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86975431</v>
      </c>
      <c r="EF103">
        <v>3</v>
      </c>
      <c r="EG103" t="s">
        <v>17</v>
      </c>
      <c r="EH103">
        <v>0</v>
      </c>
      <c r="EI103" t="s">
        <v>3</v>
      </c>
      <c r="EJ103">
        <v>2</v>
      </c>
      <c r="EK103">
        <v>108001</v>
      </c>
      <c r="EL103" t="s">
        <v>113</v>
      </c>
      <c r="EM103" t="s">
        <v>114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31.28</v>
      </c>
      <c r="EX103">
        <v>0.7</v>
      </c>
      <c r="EY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589412370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40"/>
        <v>0</v>
      </c>
      <c r="GM103">
        <f t="shared" si="141"/>
        <v>2088.29</v>
      </c>
      <c r="GN103">
        <f t="shared" si="142"/>
        <v>0</v>
      </c>
      <c r="GO103">
        <f t="shared" si="143"/>
        <v>2088.29</v>
      </c>
      <c r="GP103">
        <f t="shared" si="144"/>
        <v>0</v>
      </c>
      <c r="GR103">
        <v>0</v>
      </c>
      <c r="GS103">
        <v>3</v>
      </c>
      <c r="GT103">
        <v>0</v>
      </c>
      <c r="GU103" t="s">
        <v>3</v>
      </c>
      <c r="GV103">
        <f t="shared" si="145"/>
        <v>0</v>
      </c>
      <c r="GW103">
        <v>1</v>
      </c>
      <c r="GX103">
        <f t="shared" si="146"/>
        <v>0</v>
      </c>
      <c r="HA103">
        <v>0</v>
      </c>
      <c r="HB103">
        <v>0</v>
      </c>
      <c r="HC103">
        <f t="shared" si="153"/>
        <v>0</v>
      </c>
      <c r="HE103" t="s">
        <v>3</v>
      </c>
      <c r="HF103" t="s">
        <v>3</v>
      </c>
      <c r="HM103" t="s">
        <v>3</v>
      </c>
      <c r="HN103" t="s">
        <v>115</v>
      </c>
      <c r="HO103" t="s">
        <v>116</v>
      </c>
      <c r="HP103" t="s">
        <v>113</v>
      </c>
      <c r="HQ103" t="s">
        <v>113</v>
      </c>
      <c r="HS103">
        <v>0</v>
      </c>
      <c r="IK103">
        <v>0</v>
      </c>
    </row>
    <row r="104" spans="1:255" x14ac:dyDescent="0.25">
      <c r="A104" s="2">
        <v>18</v>
      </c>
      <c r="B104" s="2">
        <v>1</v>
      </c>
      <c r="C104" s="2">
        <v>205</v>
      </c>
      <c r="D104" s="2"/>
      <c r="E104" s="2" t="s">
        <v>145</v>
      </c>
      <c r="F104" s="2" t="s">
        <v>146</v>
      </c>
      <c r="G104" s="2" t="s">
        <v>147</v>
      </c>
      <c r="H104" s="2" t="s">
        <v>148</v>
      </c>
      <c r="I104" s="2">
        <f>I102*J104</f>
        <v>5</v>
      </c>
      <c r="J104" s="2">
        <v>100</v>
      </c>
      <c r="K104" s="2">
        <v>100</v>
      </c>
      <c r="L104" s="2">
        <v>5</v>
      </c>
      <c r="M104" s="2">
        <v>0</v>
      </c>
      <c r="N104" s="2">
        <f t="shared" si="132"/>
        <v>5</v>
      </c>
      <c r="O104" s="2">
        <f t="shared" si="147"/>
        <v>512.15</v>
      </c>
      <c r="P104" s="2">
        <f>ROUND(CQ104*I104,2)</f>
        <v>512.15</v>
      </c>
      <c r="Q104" s="2">
        <f>ROUND(CR104*I104,2)</f>
        <v>0</v>
      </c>
      <c r="R104" s="2">
        <f>ROUND(CS104*I104,2)</f>
        <v>0</v>
      </c>
      <c r="S104" s="2">
        <f>ROUND(CT104*I104,2)</f>
        <v>0</v>
      </c>
      <c r="T104" s="2">
        <f t="shared" si="133"/>
        <v>0</v>
      </c>
      <c r="U104" s="2">
        <f>ROUND(CV104*I104,7)</f>
        <v>0</v>
      </c>
      <c r="V104" s="2">
        <f>ROUND(CW104*I104,7)</f>
        <v>0</v>
      </c>
      <c r="W104" s="2">
        <f t="shared" si="134"/>
        <v>0</v>
      </c>
      <c r="X104" s="2">
        <f t="shared" si="135"/>
        <v>0</v>
      </c>
      <c r="Y104" s="2">
        <f t="shared" si="136"/>
        <v>0</v>
      </c>
      <c r="Z104" s="2"/>
      <c r="AA104" s="2">
        <v>87915632</v>
      </c>
      <c r="AB104" s="2">
        <f t="shared" si="137"/>
        <v>102.43</v>
      </c>
      <c r="AC104" s="2">
        <f>ROUND((ES104),2)</f>
        <v>102.43</v>
      </c>
      <c r="AD104" s="2">
        <f>ROUND((((ET104)-(EU104))+AE104),2)</f>
        <v>0</v>
      </c>
      <c r="AE104" s="2">
        <f t="shared" ref="AE104:AF107" si="169">ROUND((EU104),2)</f>
        <v>0</v>
      </c>
      <c r="AF104" s="2">
        <f t="shared" si="169"/>
        <v>0</v>
      </c>
      <c r="AG104" s="2">
        <f t="shared" si="138"/>
        <v>0</v>
      </c>
      <c r="AH104" s="2">
        <f t="shared" ref="AH104:AI107" si="170">(EW104)</f>
        <v>0</v>
      </c>
      <c r="AI104" s="2">
        <f t="shared" si="170"/>
        <v>0</v>
      </c>
      <c r="AJ104" s="2">
        <f t="shared" si="139"/>
        <v>0</v>
      </c>
      <c r="AK104" s="2">
        <v>102.43</v>
      </c>
      <c r="AL104" s="2">
        <v>102.43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97</v>
      </c>
      <c r="AU104" s="2">
        <v>51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149</v>
      </c>
      <c r="BK104" s="2"/>
      <c r="BL104" s="2"/>
      <c r="BM104" s="2">
        <v>108001</v>
      </c>
      <c r="BN104" s="2">
        <v>86975146</v>
      </c>
      <c r="BO104" s="2" t="s">
        <v>146</v>
      </c>
      <c r="BP104" s="2">
        <v>1</v>
      </c>
      <c r="BQ104" s="2">
        <v>3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97</v>
      </c>
      <c r="CA104" s="2">
        <v>51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>
        <v>9</v>
      </c>
      <c r="CI104" s="2">
        <v>1</v>
      </c>
      <c r="CJ104" s="2">
        <v>0</v>
      </c>
      <c r="CK104" s="2">
        <v>0</v>
      </c>
      <c r="CL104" s="2">
        <v>0</v>
      </c>
      <c r="CM104" s="2">
        <v>0</v>
      </c>
      <c r="CN104" s="2" t="s">
        <v>3</v>
      </c>
      <c r="CO104" s="2">
        <v>0</v>
      </c>
      <c r="CP104" s="2">
        <f t="shared" si="148"/>
        <v>512.15</v>
      </c>
      <c r="CQ104" s="2">
        <f>ROUND(AL104*BC104,2)</f>
        <v>102.43</v>
      </c>
      <c r="CR104" s="2">
        <f>ROUND(AM104*BB104,2)</f>
        <v>0</v>
      </c>
      <c r="CS104" s="2">
        <f>ROUND(AN104*BS104,2)</f>
        <v>0</v>
      </c>
      <c r="CT104" s="2">
        <f>ROUND(AO104*BA104,2)</f>
        <v>0</v>
      </c>
      <c r="CU104" s="2">
        <f t="shared" si="149"/>
        <v>0</v>
      </c>
      <c r="CV104" s="2">
        <f>AH104</f>
        <v>0</v>
      </c>
      <c r="CW104" s="2">
        <f>AI104</f>
        <v>0</v>
      </c>
      <c r="CX104" s="2">
        <f t="shared" si="150"/>
        <v>0</v>
      </c>
      <c r="CY104" s="2">
        <f t="shared" si="151"/>
        <v>0</v>
      </c>
      <c r="CZ104" s="2">
        <f t="shared" si="152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1003</v>
      </c>
      <c r="DV104" s="2" t="s">
        <v>148</v>
      </c>
      <c r="DW104" s="2" t="s">
        <v>148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86975431</v>
      </c>
      <c r="EF104" s="2">
        <v>3</v>
      </c>
      <c r="EG104" s="2" t="s">
        <v>17</v>
      </c>
      <c r="EH104" s="2">
        <v>0</v>
      </c>
      <c r="EI104" s="2" t="s">
        <v>3</v>
      </c>
      <c r="EJ104" s="2">
        <v>2</v>
      </c>
      <c r="EK104" s="2">
        <v>108001</v>
      </c>
      <c r="EL104" s="2" t="s">
        <v>113</v>
      </c>
      <c r="EM104" s="2" t="s">
        <v>114</v>
      </c>
      <c r="EN104" s="2"/>
      <c r="EO104" s="2" t="s">
        <v>3</v>
      </c>
      <c r="EP104" s="2"/>
      <c r="EQ104" s="2">
        <v>0</v>
      </c>
      <c r="ER104" s="2">
        <v>102.43</v>
      </c>
      <c r="ES104" s="2">
        <v>102.43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97</v>
      </c>
      <c r="FY104" s="2">
        <v>51</v>
      </c>
      <c r="FZ104" s="2"/>
      <c r="GA104" s="2" t="s">
        <v>3</v>
      </c>
      <c r="GB104" s="2"/>
      <c r="GC104" s="2"/>
      <c r="GD104" s="2">
        <v>1</v>
      </c>
      <c r="GE104" s="2"/>
      <c r="GF104" s="2">
        <v>-1527567416</v>
      </c>
      <c r="GG104" s="2">
        <v>2</v>
      </c>
      <c r="GH104" s="2">
        <v>1</v>
      </c>
      <c r="GI104" s="2">
        <v>2</v>
      </c>
      <c r="GJ104" s="2">
        <v>0</v>
      </c>
      <c r="GK104" s="2">
        <v>0</v>
      </c>
      <c r="GL104" s="2">
        <f t="shared" si="140"/>
        <v>0</v>
      </c>
      <c r="GM104" s="2">
        <f t="shared" si="141"/>
        <v>512.15</v>
      </c>
      <c r="GN104" s="2">
        <f t="shared" si="142"/>
        <v>0</v>
      </c>
      <c r="GO104" s="2">
        <f t="shared" si="143"/>
        <v>512.15</v>
      </c>
      <c r="GP104" s="2">
        <f t="shared" si="144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45"/>
        <v>0</v>
      </c>
      <c r="GW104" s="2">
        <v>1</v>
      </c>
      <c r="GX104" s="2">
        <f t="shared" si="146"/>
        <v>0</v>
      </c>
      <c r="GY104" s="2"/>
      <c r="GZ104" s="2"/>
      <c r="HA104" s="2">
        <v>0</v>
      </c>
      <c r="HB104" s="2">
        <v>0</v>
      </c>
      <c r="HC104" s="2">
        <f t="shared" si="153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115</v>
      </c>
      <c r="HO104" s="2" t="s">
        <v>116</v>
      </c>
      <c r="HP104" s="2" t="s">
        <v>113</v>
      </c>
      <c r="HQ104" s="2" t="s">
        <v>113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5">
      <c r="A105">
        <v>18</v>
      </c>
      <c r="B105">
        <v>1</v>
      </c>
      <c r="C105">
        <v>215</v>
      </c>
      <c r="E105" t="s">
        <v>145</v>
      </c>
      <c r="F105" t="s">
        <v>146</v>
      </c>
      <c r="G105" t="s">
        <v>147</v>
      </c>
      <c r="H105" t="s">
        <v>148</v>
      </c>
      <c r="I105">
        <f>I103*J105</f>
        <v>5</v>
      </c>
      <c r="J105">
        <v>100</v>
      </c>
      <c r="K105">
        <v>100</v>
      </c>
      <c r="L105">
        <v>5</v>
      </c>
      <c r="M105">
        <v>0</v>
      </c>
      <c r="N105">
        <f t="shared" si="132"/>
        <v>5</v>
      </c>
      <c r="O105">
        <f t="shared" si="147"/>
        <v>512.15</v>
      </c>
      <c r="P105">
        <f>ROUND(CQ105*I105,2)</f>
        <v>512.15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133"/>
        <v>0</v>
      </c>
      <c r="U105">
        <f>ROUND(CV105*I105,7)</f>
        <v>0</v>
      </c>
      <c r="V105">
        <f>ROUND(CW105*I105,7)</f>
        <v>0</v>
      </c>
      <c r="W105">
        <f t="shared" si="134"/>
        <v>0</v>
      </c>
      <c r="X105">
        <f t="shared" si="135"/>
        <v>0</v>
      </c>
      <c r="Y105">
        <f t="shared" si="136"/>
        <v>0</v>
      </c>
      <c r="AA105">
        <v>87915577</v>
      </c>
      <c r="AB105">
        <f t="shared" si="137"/>
        <v>102.43</v>
      </c>
      <c r="AC105">
        <f>ROUND((ES105),2)</f>
        <v>102.43</v>
      </c>
      <c r="AD105">
        <f>ROUND((((ET105)-(EU105))+AE105),2)</f>
        <v>0</v>
      </c>
      <c r="AE105">
        <f t="shared" si="169"/>
        <v>0</v>
      </c>
      <c r="AF105">
        <f t="shared" si="169"/>
        <v>0</v>
      </c>
      <c r="AG105">
        <f t="shared" si="138"/>
        <v>0</v>
      </c>
      <c r="AH105">
        <f t="shared" si="170"/>
        <v>0</v>
      </c>
      <c r="AI105">
        <f t="shared" si="170"/>
        <v>0</v>
      </c>
      <c r="AJ105">
        <f t="shared" si="139"/>
        <v>0</v>
      </c>
      <c r="AK105">
        <v>102.43</v>
      </c>
      <c r="AL105">
        <v>102.43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149</v>
      </c>
      <c r="BM105">
        <v>108001</v>
      </c>
      <c r="BN105">
        <v>86975146</v>
      </c>
      <c r="BO105" t="s">
        <v>146</v>
      </c>
      <c r="BP105">
        <v>1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H105">
        <v>9</v>
      </c>
      <c r="CI105">
        <v>1</v>
      </c>
      <c r="CJ105">
        <v>0</v>
      </c>
      <c r="CK105">
        <v>0</v>
      </c>
      <c r="CL105">
        <v>0</v>
      </c>
      <c r="CM105">
        <v>0</v>
      </c>
      <c r="CN105" t="s">
        <v>3</v>
      </c>
      <c r="CO105">
        <v>0</v>
      </c>
      <c r="CP105">
        <f t="shared" si="148"/>
        <v>512.15</v>
      </c>
      <c r="CQ105">
        <f>ROUND(AL105*BC105,2)</f>
        <v>102.43</v>
      </c>
      <c r="CR105">
        <f>ROUND(AM105*BB105,2)</f>
        <v>0</v>
      </c>
      <c r="CS105">
        <f>ROUND(AN105*BS105,2)</f>
        <v>0</v>
      </c>
      <c r="CT105">
        <f>ROUND(AO105*BA105,2)</f>
        <v>0</v>
      </c>
      <c r="CU105">
        <f t="shared" si="149"/>
        <v>0</v>
      </c>
      <c r="CV105">
        <f>AH105</f>
        <v>0</v>
      </c>
      <c r="CW105">
        <f>AI105</f>
        <v>0</v>
      </c>
      <c r="CX105">
        <f t="shared" si="150"/>
        <v>0</v>
      </c>
      <c r="CY105">
        <f t="shared" si="151"/>
        <v>0</v>
      </c>
      <c r="CZ105">
        <f t="shared" si="152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148</v>
      </c>
      <c r="DW105" t="s">
        <v>148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86975431</v>
      </c>
      <c r="EF105">
        <v>3</v>
      </c>
      <c r="EG105" t="s">
        <v>17</v>
      </c>
      <c r="EH105">
        <v>0</v>
      </c>
      <c r="EI105" t="s">
        <v>3</v>
      </c>
      <c r="EJ105">
        <v>2</v>
      </c>
      <c r="EK105">
        <v>108001</v>
      </c>
      <c r="EL105" t="s">
        <v>113</v>
      </c>
      <c r="EM105" t="s">
        <v>114</v>
      </c>
      <c r="EO105" t="s">
        <v>3</v>
      </c>
      <c r="EQ105">
        <v>0</v>
      </c>
      <c r="ER105">
        <v>102.43</v>
      </c>
      <c r="ES105">
        <v>102.43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-1527567416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40"/>
        <v>0</v>
      </c>
      <c r="GM105">
        <f t="shared" si="141"/>
        <v>512.15</v>
      </c>
      <c r="GN105">
        <f t="shared" si="142"/>
        <v>0</v>
      </c>
      <c r="GO105">
        <f t="shared" si="143"/>
        <v>512.15</v>
      </c>
      <c r="GP105">
        <f t="shared" si="144"/>
        <v>0</v>
      </c>
      <c r="GR105">
        <v>0</v>
      </c>
      <c r="GS105">
        <v>3</v>
      </c>
      <c r="GT105">
        <v>0</v>
      </c>
      <c r="GU105" t="s">
        <v>3</v>
      </c>
      <c r="GV105">
        <f t="shared" si="145"/>
        <v>0</v>
      </c>
      <c r="GW105">
        <v>1</v>
      </c>
      <c r="GX105">
        <f t="shared" si="146"/>
        <v>0</v>
      </c>
      <c r="HA105">
        <v>0</v>
      </c>
      <c r="HB105">
        <v>0</v>
      </c>
      <c r="HC105">
        <f t="shared" si="153"/>
        <v>0</v>
      </c>
      <c r="HE105" t="s">
        <v>3</v>
      </c>
      <c r="HF105" t="s">
        <v>3</v>
      </c>
      <c r="HM105" t="s">
        <v>3</v>
      </c>
      <c r="HN105" t="s">
        <v>115</v>
      </c>
      <c r="HO105" t="s">
        <v>116</v>
      </c>
      <c r="HP105" t="s">
        <v>113</v>
      </c>
      <c r="HQ105" t="s">
        <v>113</v>
      </c>
      <c r="HS105">
        <v>0</v>
      </c>
      <c r="IK105">
        <v>0</v>
      </c>
    </row>
    <row r="106" spans="1:255" x14ac:dyDescent="0.25">
      <c r="A106" s="2">
        <v>18</v>
      </c>
      <c r="B106" s="2">
        <v>1</v>
      </c>
      <c r="C106" s="2">
        <v>206</v>
      </c>
      <c r="D106" s="2"/>
      <c r="E106" s="2" t="s">
        <v>150</v>
      </c>
      <c r="F106" s="2" t="s">
        <v>118</v>
      </c>
      <c r="G106" s="2" t="s">
        <v>119</v>
      </c>
      <c r="H106" s="2" t="s">
        <v>120</v>
      </c>
      <c r="I106" s="2">
        <f>J106</f>
        <v>2</v>
      </c>
      <c r="J106" s="2">
        <v>2</v>
      </c>
      <c r="K106" s="2">
        <v>2</v>
      </c>
      <c r="L106" s="2">
        <v>0.1</v>
      </c>
      <c r="M106" s="2">
        <v>0</v>
      </c>
      <c r="N106" s="2">
        <f t="shared" si="132"/>
        <v>0.1</v>
      </c>
      <c r="O106" s="2">
        <f>ROUND(P106,2)</f>
        <v>15.99</v>
      </c>
      <c r="P106" s="2">
        <f>ROUND(ROUND(ROUND(SUMIF(SmtRes!AQ207:'SmtRes'!AQ216,"=1",SmtRes!CU207:'SmtRes'!CU216),2),2)*I106/100,2)</f>
        <v>15.99</v>
      </c>
      <c r="Q106" s="2">
        <f>ROUND(CR106*I106,2)</f>
        <v>0</v>
      </c>
      <c r="R106" s="2">
        <f>ROUND(CS106*I106,2)</f>
        <v>0</v>
      </c>
      <c r="S106" s="2">
        <f>ROUND(CT106*I106,2)</f>
        <v>0</v>
      </c>
      <c r="T106" s="2">
        <f t="shared" si="133"/>
        <v>0</v>
      </c>
      <c r="U106" s="2">
        <f>ROUND(CV106*I106,7)</f>
        <v>0</v>
      </c>
      <c r="V106" s="2">
        <f>ROUND(CW106*I106,7)</f>
        <v>0</v>
      </c>
      <c r="W106" s="2">
        <f t="shared" si="134"/>
        <v>0</v>
      </c>
      <c r="X106" s="2">
        <f t="shared" si="135"/>
        <v>0</v>
      </c>
      <c r="Y106" s="2">
        <f t="shared" si="136"/>
        <v>0</v>
      </c>
      <c r="Z106" s="2"/>
      <c r="AA106" s="2">
        <v>87915632</v>
      </c>
      <c r="AB106" s="2">
        <f t="shared" si="137"/>
        <v>0</v>
      </c>
      <c r="AC106" s="2">
        <f>ROUND((ES106),2)</f>
        <v>0</v>
      </c>
      <c r="AD106" s="2">
        <f>ROUND((((ET106)-(EU106))+AE106),2)</f>
        <v>0</v>
      </c>
      <c r="AE106" s="2">
        <f t="shared" si="169"/>
        <v>0</v>
      </c>
      <c r="AF106" s="2">
        <f t="shared" si="169"/>
        <v>0</v>
      </c>
      <c r="AG106" s="2">
        <f t="shared" si="138"/>
        <v>0</v>
      </c>
      <c r="AH106" s="2">
        <f t="shared" si="170"/>
        <v>0</v>
      </c>
      <c r="AI106" s="2">
        <f t="shared" si="170"/>
        <v>0</v>
      </c>
      <c r="AJ106" s="2">
        <f t="shared" si="139"/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97</v>
      </c>
      <c r="AU106" s="2">
        <v>51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2</v>
      </c>
      <c r="BJ106" s="2" t="s">
        <v>3</v>
      </c>
      <c r="BK106" s="2"/>
      <c r="BL106" s="2"/>
      <c r="BM106" s="2">
        <v>108001</v>
      </c>
      <c r="BN106" s="2">
        <v>86975146</v>
      </c>
      <c r="BO106" s="2" t="s">
        <v>3</v>
      </c>
      <c r="BP106" s="2">
        <v>0</v>
      </c>
      <c r="BQ106" s="2">
        <v>3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97</v>
      </c>
      <c r="CA106" s="2">
        <v>51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>
        <v>9</v>
      </c>
      <c r="CI106" s="2">
        <v>2</v>
      </c>
      <c r="CJ106" s="2">
        <v>0</v>
      </c>
      <c r="CK106" s="2">
        <v>0</v>
      </c>
      <c r="CL106" s="2">
        <v>0</v>
      </c>
      <c r="CM106" s="2">
        <v>0</v>
      </c>
      <c r="CN106" s="2" t="s">
        <v>3</v>
      </c>
      <c r="CO106" s="2">
        <v>0</v>
      </c>
      <c r="CP106" s="2">
        <f>0</f>
        <v>0</v>
      </c>
      <c r="CQ106" s="2">
        <f>0</f>
        <v>0</v>
      </c>
      <c r="CR106" s="2">
        <f>0</f>
        <v>0</v>
      </c>
      <c r="CS106" s="2">
        <f>0</f>
        <v>0</v>
      </c>
      <c r="CT106" s="2">
        <f>0</f>
        <v>0</v>
      </c>
      <c r="CU106" s="2">
        <f>0</f>
        <v>0</v>
      </c>
      <c r="CV106" s="2">
        <f>0</f>
        <v>0</v>
      </c>
      <c r="CW106" s="2">
        <f>0</f>
        <v>0</v>
      </c>
      <c r="CX106" s="2">
        <f>0</f>
        <v>0</v>
      </c>
      <c r="CY106" s="2">
        <f>0</f>
        <v>0</v>
      </c>
      <c r="CZ106" s="2">
        <f>0</f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120</v>
      </c>
      <c r="DW106" s="2" t="s">
        <v>120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86975431</v>
      </c>
      <c r="EF106" s="2">
        <v>3</v>
      </c>
      <c r="EG106" s="2" t="s">
        <v>17</v>
      </c>
      <c r="EH106" s="2">
        <v>0</v>
      </c>
      <c r="EI106" s="2" t="s">
        <v>3</v>
      </c>
      <c r="EJ106" s="2">
        <v>2</v>
      </c>
      <c r="EK106" s="2">
        <v>108001</v>
      </c>
      <c r="EL106" s="2" t="s">
        <v>113</v>
      </c>
      <c r="EM106" s="2" t="s">
        <v>114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97</v>
      </c>
      <c r="FY106" s="2">
        <v>51</v>
      </c>
      <c r="FZ106" s="2"/>
      <c r="GA106" s="2" t="s">
        <v>3</v>
      </c>
      <c r="GB106" s="2"/>
      <c r="GC106" s="2"/>
      <c r="GD106" s="2">
        <v>1</v>
      </c>
      <c r="GE106" s="2"/>
      <c r="GF106" s="2">
        <v>274903907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40"/>
        <v>0</v>
      </c>
      <c r="GM106" s="2">
        <f t="shared" si="141"/>
        <v>15.99</v>
      </c>
      <c r="GN106" s="2">
        <f t="shared" si="142"/>
        <v>0</v>
      </c>
      <c r="GO106" s="2">
        <f t="shared" si="143"/>
        <v>15.99</v>
      </c>
      <c r="GP106" s="2">
        <f t="shared" si="144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45"/>
        <v>0</v>
      </c>
      <c r="GW106" s="2">
        <v>1</v>
      </c>
      <c r="GX106" s="2">
        <f t="shared" si="146"/>
        <v>0</v>
      </c>
      <c r="GY106" s="2"/>
      <c r="GZ106" s="2"/>
      <c r="HA106" s="2">
        <v>0</v>
      </c>
      <c r="HB106" s="2">
        <v>0</v>
      </c>
      <c r="HC106" s="2">
        <f>0</f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115</v>
      </c>
      <c r="HO106" s="2" t="s">
        <v>116</v>
      </c>
      <c r="HP106" s="2" t="s">
        <v>113</v>
      </c>
      <c r="HQ106" s="2" t="s">
        <v>113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5">
      <c r="A107">
        <v>18</v>
      </c>
      <c r="B107">
        <v>1</v>
      </c>
      <c r="C107">
        <v>216</v>
      </c>
      <c r="E107" t="s">
        <v>150</v>
      </c>
      <c r="F107" t="s">
        <v>118</v>
      </c>
      <c r="G107" t="s">
        <v>119</v>
      </c>
      <c r="H107" t="s">
        <v>120</v>
      </c>
      <c r="I107">
        <f>J107</f>
        <v>2</v>
      </c>
      <c r="J107">
        <v>2</v>
      </c>
      <c r="K107">
        <v>2</v>
      </c>
      <c r="L107">
        <v>0.1</v>
      </c>
      <c r="M107">
        <v>0</v>
      </c>
      <c r="N107">
        <f t="shared" si="132"/>
        <v>0.1</v>
      </c>
      <c r="O107">
        <f>ROUND(P107,2)</f>
        <v>15.99</v>
      </c>
      <c r="P107">
        <f>ROUND(ROUND(ROUND(SUMIF(SmtRes!AQ207:'SmtRes'!AQ216,"=1",SmtRes!CU207:'SmtRes'!CU216),2),2)*I107/100,2)</f>
        <v>15.99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133"/>
        <v>0</v>
      </c>
      <c r="U107">
        <f>ROUND(CV107*I107,7)</f>
        <v>0</v>
      </c>
      <c r="V107">
        <f>ROUND(CW107*I107,7)</f>
        <v>0</v>
      </c>
      <c r="W107">
        <f t="shared" si="134"/>
        <v>0</v>
      </c>
      <c r="X107">
        <f t="shared" si="135"/>
        <v>0</v>
      </c>
      <c r="Y107">
        <f t="shared" si="136"/>
        <v>0</v>
      </c>
      <c r="AA107">
        <v>87915577</v>
      </c>
      <c r="AB107">
        <f t="shared" si="137"/>
        <v>0</v>
      </c>
      <c r="AC107">
        <f>ROUND((ES107),2)</f>
        <v>0</v>
      </c>
      <c r="AD107">
        <f>ROUND((((ET107)-(EU107))+AE107),2)</f>
        <v>0</v>
      </c>
      <c r="AE107">
        <f t="shared" si="169"/>
        <v>0</v>
      </c>
      <c r="AF107">
        <f t="shared" si="169"/>
        <v>0</v>
      </c>
      <c r="AG107">
        <f t="shared" si="138"/>
        <v>0</v>
      </c>
      <c r="AH107">
        <f t="shared" si="170"/>
        <v>0</v>
      </c>
      <c r="AI107">
        <f t="shared" si="170"/>
        <v>0</v>
      </c>
      <c r="AJ107">
        <f t="shared" si="139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3</v>
      </c>
      <c r="BM107">
        <v>108001</v>
      </c>
      <c r="BN107">
        <v>86975146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H107">
        <v>9</v>
      </c>
      <c r="CI107">
        <v>2</v>
      </c>
      <c r="CJ107">
        <v>0</v>
      </c>
      <c r="CK107">
        <v>0</v>
      </c>
      <c r="CL107">
        <v>0</v>
      </c>
      <c r="CM107">
        <v>0</v>
      </c>
      <c r="CN107" t="s">
        <v>3</v>
      </c>
      <c r="CO107">
        <v>0</v>
      </c>
      <c r="CP107">
        <f>0</f>
        <v>0</v>
      </c>
      <c r="CQ107">
        <f>0</f>
        <v>0</v>
      </c>
      <c r="CR107">
        <f>0</f>
        <v>0</v>
      </c>
      <c r="CS107">
        <f>0</f>
        <v>0</v>
      </c>
      <c r="CT107">
        <f>0</f>
        <v>0</v>
      </c>
      <c r="CU107">
        <f>0</f>
        <v>0</v>
      </c>
      <c r="CV107">
        <f>0</f>
        <v>0</v>
      </c>
      <c r="CW107">
        <f>0</f>
        <v>0</v>
      </c>
      <c r="CX107">
        <f>0</f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120</v>
      </c>
      <c r="DW107" t="s">
        <v>120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86975431</v>
      </c>
      <c r="EF107">
        <v>3</v>
      </c>
      <c r="EG107" t="s">
        <v>17</v>
      </c>
      <c r="EH107">
        <v>0</v>
      </c>
      <c r="EI107" t="s">
        <v>3</v>
      </c>
      <c r="EJ107">
        <v>2</v>
      </c>
      <c r="EK107">
        <v>108001</v>
      </c>
      <c r="EL107" t="s">
        <v>113</v>
      </c>
      <c r="EM107" t="s">
        <v>114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274903907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40"/>
        <v>0</v>
      </c>
      <c r="GM107">
        <f t="shared" si="141"/>
        <v>15.99</v>
      </c>
      <c r="GN107">
        <f t="shared" si="142"/>
        <v>0</v>
      </c>
      <c r="GO107">
        <f t="shared" si="143"/>
        <v>15.99</v>
      </c>
      <c r="GP107">
        <f t="shared" si="144"/>
        <v>0</v>
      </c>
      <c r="GR107">
        <v>0</v>
      </c>
      <c r="GS107">
        <v>3</v>
      </c>
      <c r="GT107">
        <v>0</v>
      </c>
      <c r="GU107" t="s">
        <v>3</v>
      </c>
      <c r="GV107">
        <f t="shared" si="145"/>
        <v>0</v>
      </c>
      <c r="GW107">
        <v>1</v>
      </c>
      <c r="GX107">
        <f t="shared" si="146"/>
        <v>0</v>
      </c>
      <c r="HA107">
        <v>0</v>
      </c>
      <c r="HB107">
        <v>0</v>
      </c>
      <c r="HC107">
        <f>0</f>
        <v>0</v>
      </c>
      <c r="HE107" t="s">
        <v>3</v>
      </c>
      <c r="HF107" t="s">
        <v>3</v>
      </c>
      <c r="HM107" t="s">
        <v>3</v>
      </c>
      <c r="HN107" t="s">
        <v>115</v>
      </c>
      <c r="HO107" t="s">
        <v>116</v>
      </c>
      <c r="HP107" t="s">
        <v>113</v>
      </c>
      <c r="HQ107" t="s">
        <v>113</v>
      </c>
      <c r="HS107">
        <v>0</v>
      </c>
      <c r="IK107">
        <v>0</v>
      </c>
    </row>
    <row r="109" spans="1:255" x14ac:dyDescent="0.25">
      <c r="A109" s="3">
        <v>51</v>
      </c>
      <c r="B109" s="3">
        <f>B24</f>
        <v>1</v>
      </c>
      <c r="C109" s="3">
        <f>A24</f>
        <v>4</v>
      </c>
      <c r="D109" s="3">
        <f>ROW(A24)</f>
        <v>24</v>
      </c>
      <c r="E109" s="3"/>
      <c r="F109" s="3" t="str">
        <f>IF(F24&lt;&gt;"",F24,"")</f>
        <v>Новый раздел</v>
      </c>
      <c r="G109" s="3" t="str">
        <f>IF(G24&lt;&gt;"",G24,"")</f>
        <v>Монтажные работы</v>
      </c>
      <c r="H109" s="3">
        <v>0</v>
      </c>
      <c r="I109" s="3"/>
      <c r="J109" s="3"/>
      <c r="K109" s="3"/>
      <c r="L109" s="3"/>
      <c r="M109" s="3"/>
      <c r="N109" s="3"/>
      <c r="O109" s="3">
        <f t="shared" ref="O109:T109" si="171">ROUND(AB109,2)</f>
        <v>13704.1</v>
      </c>
      <c r="P109" s="3">
        <f t="shared" si="171"/>
        <v>840.65</v>
      </c>
      <c r="Q109" s="3">
        <f t="shared" si="171"/>
        <v>5399.6</v>
      </c>
      <c r="R109" s="3">
        <f t="shared" si="171"/>
        <v>1934.69</v>
      </c>
      <c r="S109" s="3">
        <f t="shared" si="171"/>
        <v>5529.16</v>
      </c>
      <c r="T109" s="3">
        <f t="shared" si="171"/>
        <v>0</v>
      </c>
      <c r="U109" s="3">
        <f>AH109</f>
        <v>11.308400000000001</v>
      </c>
      <c r="V109" s="3">
        <f>AI109</f>
        <v>3.2888900000000003</v>
      </c>
      <c r="W109" s="3">
        <f>ROUND(AJ109,2)</f>
        <v>0</v>
      </c>
      <c r="X109" s="3">
        <f>ROUND(AK109,2)</f>
        <v>7579.94</v>
      </c>
      <c r="Y109" s="3">
        <f>ROUND(AL109,2)</f>
        <v>4302.26</v>
      </c>
      <c r="Z109" s="3"/>
      <c r="AA109" s="3"/>
      <c r="AB109" s="3">
        <f>ROUND(SUMIF(AA28:AA107,"=87915632",O28:O107),2)</f>
        <v>13704.1</v>
      </c>
      <c r="AC109" s="3">
        <f>ROUND(SUMIF(AA28:AA107,"=87915632",P28:P107),2)</f>
        <v>840.65</v>
      </c>
      <c r="AD109" s="3">
        <f>ROUND(SUMIF(AA28:AA107,"=87915632",Q28:Q107),2)</f>
        <v>5399.6</v>
      </c>
      <c r="AE109" s="3">
        <f>ROUND(SUMIF(AA28:AA107,"=87915632",R28:R107),2)</f>
        <v>1934.69</v>
      </c>
      <c r="AF109" s="3">
        <f>ROUND(SUMIF(AA28:AA107,"=87915632",S28:S107),2)</f>
        <v>5529.16</v>
      </c>
      <c r="AG109" s="3">
        <f>ROUND(SUMIF(AA28:AA107,"=87915632",T28:T107),2)</f>
        <v>0</v>
      </c>
      <c r="AH109" s="3">
        <f>SUMIF(AA28:AA107,"=87915632",U28:U107)</f>
        <v>11.308400000000001</v>
      </c>
      <c r="AI109" s="3">
        <f>SUMIF(AA28:AA107,"=87915632",V28:V107)</f>
        <v>3.2888900000000003</v>
      </c>
      <c r="AJ109" s="3">
        <f>ROUND(SUMIF(AA28:AA107,"=87915632",W28:W107),2)</f>
        <v>0</v>
      </c>
      <c r="AK109" s="3">
        <f>ROUND(SUMIF(AA28:AA107,"=87915632",X28:X107),2)</f>
        <v>7579.94</v>
      </c>
      <c r="AL109" s="3">
        <f>ROUND(SUMIF(AA28:AA107,"=87915632",Y28:Y107),2)</f>
        <v>4302.26</v>
      </c>
      <c r="AM109" s="3"/>
      <c r="AN109" s="3"/>
      <c r="AO109" s="3">
        <f t="shared" ref="AO109:BD109" si="172">ROUND(BX109,2)</f>
        <v>0</v>
      </c>
      <c r="AP109" s="3">
        <f t="shared" si="172"/>
        <v>0</v>
      </c>
      <c r="AQ109" s="3">
        <f t="shared" si="172"/>
        <v>0</v>
      </c>
      <c r="AR109" s="3">
        <f t="shared" si="172"/>
        <v>25586.3</v>
      </c>
      <c r="AS109" s="3">
        <f t="shared" si="172"/>
        <v>20784.96</v>
      </c>
      <c r="AT109" s="3">
        <f t="shared" si="172"/>
        <v>4801.34</v>
      </c>
      <c r="AU109" s="3">
        <f t="shared" si="172"/>
        <v>0</v>
      </c>
      <c r="AV109" s="3">
        <f t="shared" si="172"/>
        <v>840.65</v>
      </c>
      <c r="AW109" s="3">
        <f t="shared" si="172"/>
        <v>840.65</v>
      </c>
      <c r="AX109" s="3">
        <f t="shared" si="172"/>
        <v>0</v>
      </c>
      <c r="AY109" s="3">
        <f t="shared" si="172"/>
        <v>840.65</v>
      </c>
      <c r="AZ109" s="3">
        <f t="shared" si="172"/>
        <v>0</v>
      </c>
      <c r="BA109" s="3">
        <f t="shared" si="172"/>
        <v>0</v>
      </c>
      <c r="BB109" s="3">
        <f t="shared" si="172"/>
        <v>0</v>
      </c>
      <c r="BC109" s="3">
        <f t="shared" si="172"/>
        <v>0</v>
      </c>
      <c r="BD109" s="3">
        <f t="shared" si="172"/>
        <v>0</v>
      </c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>
        <f>ROUND(SUMIF(AA28:AA107,"=87915632",FQ28:FQ107),2)</f>
        <v>0</v>
      </c>
      <c r="BY109" s="3">
        <f>ROUND(SUMIF(AA28:AA107,"=87915632",FR28:FR107),2)</f>
        <v>0</v>
      </c>
      <c r="BZ109" s="3">
        <f>ROUND(SUMIF(AA28:AA107,"=87915632",GL28:GL107),2)</f>
        <v>0</v>
      </c>
      <c r="CA109" s="3">
        <f>ROUND(SUMIF(AA28:AA107,"=87915632",GM28:GM107),2)</f>
        <v>25586.3</v>
      </c>
      <c r="CB109" s="3">
        <f>ROUND(SUMIF(AA28:AA107,"=87915632",GN28:GN107),2)</f>
        <v>20784.96</v>
      </c>
      <c r="CC109" s="3">
        <f>ROUND(SUMIF(AA28:AA107,"=87915632",GO28:GO107),2)</f>
        <v>4801.34</v>
      </c>
      <c r="CD109" s="3">
        <f>ROUND(SUMIF(AA28:AA107,"=87915632",GP28:GP107),2)</f>
        <v>0</v>
      </c>
      <c r="CE109" s="3">
        <f>AC109-BX109</f>
        <v>840.65</v>
      </c>
      <c r="CF109" s="3">
        <f>AC109-BY109</f>
        <v>840.65</v>
      </c>
      <c r="CG109" s="3">
        <f>BX109-BZ109</f>
        <v>0</v>
      </c>
      <c r="CH109" s="3">
        <f>AC109-BX109-BY109+BZ109</f>
        <v>840.65</v>
      </c>
      <c r="CI109" s="3">
        <f>BY109-BZ109</f>
        <v>0</v>
      </c>
      <c r="CJ109" s="3">
        <f>ROUND(SUMIF(AA28:AA107,"=87915632",GX28:GX107),2)</f>
        <v>0</v>
      </c>
      <c r="CK109" s="3">
        <f>ROUND(SUMIF(AA28:AA107,"=87915632",GY28:GY107),2)</f>
        <v>0</v>
      </c>
      <c r="CL109" s="3">
        <f>ROUND(SUMIF(AA28:AA107,"=87915632",GZ28:GZ107),2)</f>
        <v>0</v>
      </c>
      <c r="CM109" s="3">
        <f>ROUND(SUMIF(AA28:AA107,"=87915632",HD28:HD107),2)</f>
        <v>0</v>
      </c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4">
        <f t="shared" ref="DG109:DL109" si="173">ROUND(DT109,2)</f>
        <v>13704.1</v>
      </c>
      <c r="DH109" s="4">
        <f t="shared" si="173"/>
        <v>840.65</v>
      </c>
      <c r="DI109" s="4">
        <f t="shared" si="173"/>
        <v>5399.6</v>
      </c>
      <c r="DJ109" s="4">
        <f t="shared" si="173"/>
        <v>1934.69</v>
      </c>
      <c r="DK109" s="4">
        <f t="shared" si="173"/>
        <v>5529.16</v>
      </c>
      <c r="DL109" s="4">
        <f t="shared" si="173"/>
        <v>0</v>
      </c>
      <c r="DM109" s="4">
        <f>DZ109</f>
        <v>11.308400000000001</v>
      </c>
      <c r="DN109" s="4">
        <f>EA109</f>
        <v>3.2888900000000003</v>
      </c>
      <c r="DO109" s="4">
        <f>ROUND(EB109,2)</f>
        <v>0</v>
      </c>
      <c r="DP109" s="4">
        <f>ROUND(EC109,2)</f>
        <v>7579.94</v>
      </c>
      <c r="DQ109" s="4">
        <f>ROUND(ED109,2)</f>
        <v>4302.26</v>
      </c>
      <c r="DR109" s="4"/>
      <c r="DS109" s="4"/>
      <c r="DT109" s="4">
        <f>ROUND(SUMIF(AA28:AA107,"=87915577",O28:O107),2)</f>
        <v>13704.1</v>
      </c>
      <c r="DU109" s="4">
        <f>ROUND(SUMIF(AA28:AA107,"=87915577",P28:P107),2)</f>
        <v>840.65</v>
      </c>
      <c r="DV109" s="4">
        <f>ROUND(SUMIF(AA28:AA107,"=87915577",Q28:Q107),2)</f>
        <v>5399.6</v>
      </c>
      <c r="DW109" s="4">
        <f>ROUND(SUMIF(AA28:AA107,"=87915577",R28:R107),2)</f>
        <v>1934.69</v>
      </c>
      <c r="DX109" s="4">
        <f>ROUND(SUMIF(AA28:AA107,"=87915577",S28:S107),2)</f>
        <v>5529.16</v>
      </c>
      <c r="DY109" s="4">
        <f>ROUND(SUMIF(AA28:AA107,"=87915577",T28:T107),2)</f>
        <v>0</v>
      </c>
      <c r="DZ109" s="4">
        <f>SUMIF(AA28:AA107,"=87915577",U28:U107)</f>
        <v>11.308400000000001</v>
      </c>
      <c r="EA109" s="4">
        <f>SUMIF(AA28:AA107,"=87915577",V28:V107)</f>
        <v>3.2888900000000003</v>
      </c>
      <c r="EB109" s="4">
        <f>ROUND(SUMIF(AA28:AA107,"=87915577",W28:W107),2)</f>
        <v>0</v>
      </c>
      <c r="EC109" s="4">
        <f>ROUND(SUMIF(AA28:AA107,"=87915577",X28:X107),2)</f>
        <v>7579.94</v>
      </c>
      <c r="ED109" s="4">
        <f>ROUND(SUMIF(AA28:AA107,"=87915577",Y28:Y107),2)</f>
        <v>4302.26</v>
      </c>
      <c r="EE109" s="4"/>
      <c r="EF109" s="4"/>
      <c r="EG109" s="4">
        <f t="shared" ref="EG109:EV109" si="174">ROUND(FP109,2)</f>
        <v>0</v>
      </c>
      <c r="EH109" s="4">
        <f t="shared" si="174"/>
        <v>0</v>
      </c>
      <c r="EI109" s="4">
        <f t="shared" si="174"/>
        <v>0</v>
      </c>
      <c r="EJ109" s="4">
        <f t="shared" si="174"/>
        <v>25586.3</v>
      </c>
      <c r="EK109" s="4">
        <f t="shared" si="174"/>
        <v>20784.96</v>
      </c>
      <c r="EL109" s="4">
        <f t="shared" si="174"/>
        <v>4801.34</v>
      </c>
      <c r="EM109" s="4">
        <f t="shared" si="174"/>
        <v>0</v>
      </c>
      <c r="EN109" s="4">
        <f t="shared" si="174"/>
        <v>840.65</v>
      </c>
      <c r="EO109" s="4">
        <f t="shared" si="174"/>
        <v>840.65</v>
      </c>
      <c r="EP109" s="4">
        <f t="shared" si="174"/>
        <v>0</v>
      </c>
      <c r="EQ109" s="4">
        <f t="shared" si="174"/>
        <v>840.65</v>
      </c>
      <c r="ER109" s="4">
        <f t="shared" si="174"/>
        <v>0</v>
      </c>
      <c r="ES109" s="4">
        <f t="shared" si="174"/>
        <v>0</v>
      </c>
      <c r="ET109" s="4">
        <f t="shared" si="174"/>
        <v>0</v>
      </c>
      <c r="EU109" s="4">
        <f t="shared" si="174"/>
        <v>0</v>
      </c>
      <c r="EV109" s="4">
        <f t="shared" si="174"/>
        <v>0</v>
      </c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>
        <f>ROUND(SUMIF(AA28:AA107,"=87915577",FQ28:FQ107),2)</f>
        <v>0</v>
      </c>
      <c r="FQ109" s="4">
        <f>ROUND(SUMIF(AA28:AA107,"=87915577",FR28:FR107),2)</f>
        <v>0</v>
      </c>
      <c r="FR109" s="4">
        <f>ROUND(SUMIF(AA28:AA107,"=87915577",GL28:GL107),2)</f>
        <v>0</v>
      </c>
      <c r="FS109" s="4">
        <f>ROUND(SUMIF(AA28:AA107,"=87915577",GM28:GM107),2)</f>
        <v>25586.3</v>
      </c>
      <c r="FT109" s="4">
        <f>ROUND(SUMIF(AA28:AA107,"=87915577",GN28:GN107),2)</f>
        <v>20784.96</v>
      </c>
      <c r="FU109" s="4">
        <f>ROUND(SUMIF(AA28:AA107,"=87915577",GO28:GO107),2)</f>
        <v>4801.34</v>
      </c>
      <c r="FV109" s="4">
        <f>ROUND(SUMIF(AA28:AA107,"=87915577",GP28:GP107),2)</f>
        <v>0</v>
      </c>
      <c r="FW109" s="4">
        <f>DU109-FP109</f>
        <v>840.65</v>
      </c>
      <c r="FX109" s="4">
        <f>DU109-FQ109</f>
        <v>840.65</v>
      </c>
      <c r="FY109" s="4">
        <f>FP109-FR109</f>
        <v>0</v>
      </c>
      <c r="FZ109" s="4">
        <f>DU109-FP109-FQ109+FR109</f>
        <v>840.65</v>
      </c>
      <c r="GA109" s="4">
        <f>FQ109-FR109</f>
        <v>0</v>
      </c>
      <c r="GB109" s="4">
        <f>ROUND(SUMIF(AA28:AA107,"=87915577",GX28:GX107),2)</f>
        <v>0</v>
      </c>
      <c r="GC109" s="4">
        <f>ROUND(SUMIF(AA28:AA107,"=87915577",GY28:GY107),2)</f>
        <v>0</v>
      </c>
      <c r="GD109" s="4">
        <f>ROUND(SUMIF(AA28:AA107,"=87915577",GZ28:GZ107),2)</f>
        <v>0</v>
      </c>
      <c r="GE109" s="4">
        <f>ROUND(SUMIF(AA28:AA107,"=87915577",HD28:HD107),2)</f>
        <v>0</v>
      </c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>
        <v>0</v>
      </c>
    </row>
    <row r="111" spans="1:255" x14ac:dyDescent="0.25">
      <c r="A111" s="5">
        <v>50</v>
      </c>
      <c r="B111" s="5">
        <v>0</v>
      </c>
      <c r="C111" s="5">
        <v>0</v>
      </c>
      <c r="D111" s="5">
        <v>1</v>
      </c>
      <c r="E111" s="5">
        <v>201</v>
      </c>
      <c r="F111" s="5">
        <f>ROUND(Source!O109,O111)</f>
        <v>13704.1</v>
      </c>
      <c r="G111" s="5" t="s">
        <v>151</v>
      </c>
      <c r="H111" s="5" t="s">
        <v>152</v>
      </c>
      <c r="I111" s="5"/>
      <c r="J111" s="5"/>
      <c r="K111" s="5">
        <v>201</v>
      </c>
      <c r="L111" s="5">
        <v>1</v>
      </c>
      <c r="M111" s="5">
        <v>3</v>
      </c>
      <c r="N111" s="5" t="s">
        <v>3</v>
      </c>
      <c r="O111" s="5">
        <v>2</v>
      </c>
      <c r="P111" s="5">
        <f>ROUND(Source!DG109,O111)</f>
        <v>13704.1</v>
      </c>
      <c r="Q111" s="5"/>
      <c r="R111" s="5"/>
      <c r="S111" s="5"/>
      <c r="T111" s="5"/>
      <c r="U111" s="5"/>
      <c r="V111" s="5"/>
      <c r="W111" s="5">
        <v>13704.100000000002</v>
      </c>
      <c r="X111" s="5">
        <v>1</v>
      </c>
      <c r="Y111" s="5">
        <v>13704.100000000002</v>
      </c>
      <c r="Z111" s="5">
        <v>13704.100000000002</v>
      </c>
      <c r="AA111" s="5">
        <v>1</v>
      </c>
      <c r="AB111" s="5">
        <v>13704.100000000002</v>
      </c>
    </row>
    <row r="112" spans="1:255" x14ac:dyDescent="0.25">
      <c r="A112" s="5">
        <v>50</v>
      </c>
      <c r="B112" s="5">
        <v>0</v>
      </c>
      <c r="C112" s="5">
        <v>0</v>
      </c>
      <c r="D112" s="5">
        <v>1</v>
      </c>
      <c r="E112" s="5">
        <v>202</v>
      </c>
      <c r="F112" s="5">
        <f>ROUND(Source!P109,O112)</f>
        <v>840.65</v>
      </c>
      <c r="G112" s="5" t="s">
        <v>153</v>
      </c>
      <c r="H112" s="5" t="s">
        <v>154</v>
      </c>
      <c r="I112" s="5"/>
      <c r="J112" s="5"/>
      <c r="K112" s="5">
        <v>202</v>
      </c>
      <c r="L112" s="5">
        <v>2</v>
      </c>
      <c r="M112" s="5">
        <v>3</v>
      </c>
      <c r="N112" s="5" t="s">
        <v>3</v>
      </c>
      <c r="O112" s="5">
        <v>2</v>
      </c>
      <c r="P112" s="5">
        <f>ROUND(Source!DH109,O112)</f>
        <v>840.65</v>
      </c>
      <c r="Q112" s="5"/>
      <c r="R112" s="5"/>
      <c r="S112" s="5"/>
      <c r="T112" s="5"/>
      <c r="U112" s="5"/>
      <c r="V112" s="5"/>
      <c r="W112" s="5">
        <v>840.65</v>
      </c>
      <c r="X112" s="5">
        <v>1</v>
      </c>
      <c r="Y112" s="5">
        <v>840.65</v>
      </c>
      <c r="Z112" s="5">
        <v>840.65</v>
      </c>
      <c r="AA112" s="5">
        <v>1</v>
      </c>
      <c r="AB112" s="5">
        <v>840.65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222</v>
      </c>
      <c r="F113" s="5">
        <f>ROUND(Source!AO109,O113)</f>
        <v>0</v>
      </c>
      <c r="G113" s="5" t="s">
        <v>155</v>
      </c>
      <c r="H113" s="5" t="s">
        <v>156</v>
      </c>
      <c r="I113" s="5"/>
      <c r="J113" s="5"/>
      <c r="K113" s="5">
        <v>222</v>
      </c>
      <c r="L113" s="5">
        <v>3</v>
      </c>
      <c r="M113" s="5">
        <v>3</v>
      </c>
      <c r="N113" s="5" t="s">
        <v>3</v>
      </c>
      <c r="O113" s="5">
        <v>2</v>
      </c>
      <c r="P113" s="5">
        <f>ROUND(Source!EG109,O113)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225</v>
      </c>
      <c r="F114" s="5">
        <f>ROUND(Source!AV109,O114)</f>
        <v>840.65</v>
      </c>
      <c r="G114" s="5" t="s">
        <v>157</v>
      </c>
      <c r="H114" s="5" t="s">
        <v>158</v>
      </c>
      <c r="I114" s="5"/>
      <c r="J114" s="5"/>
      <c r="K114" s="5">
        <v>225</v>
      </c>
      <c r="L114" s="5">
        <v>4</v>
      </c>
      <c r="M114" s="5">
        <v>3</v>
      </c>
      <c r="N114" s="5" t="s">
        <v>3</v>
      </c>
      <c r="O114" s="5">
        <v>2</v>
      </c>
      <c r="P114" s="5">
        <f>ROUND(Source!EN109,O114)</f>
        <v>840.65</v>
      </c>
      <c r="Q114" s="5"/>
      <c r="R114" s="5"/>
      <c r="S114" s="5"/>
      <c r="T114" s="5"/>
      <c r="U114" s="5"/>
      <c r="V114" s="5"/>
      <c r="W114" s="5">
        <v>840.65</v>
      </c>
      <c r="X114" s="5">
        <v>1</v>
      </c>
      <c r="Y114" s="5">
        <v>840.65</v>
      </c>
      <c r="Z114" s="5">
        <v>840.65</v>
      </c>
      <c r="AA114" s="5">
        <v>1</v>
      </c>
      <c r="AB114" s="5">
        <v>840.65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226</v>
      </c>
      <c r="F115" s="5">
        <f>ROUND(Source!AW109,O115)</f>
        <v>840.65</v>
      </c>
      <c r="G115" s="5" t="s">
        <v>159</v>
      </c>
      <c r="H115" s="5" t="s">
        <v>160</v>
      </c>
      <c r="I115" s="5"/>
      <c r="J115" s="5"/>
      <c r="K115" s="5">
        <v>226</v>
      </c>
      <c r="L115" s="5">
        <v>5</v>
      </c>
      <c r="M115" s="5">
        <v>3</v>
      </c>
      <c r="N115" s="5" t="s">
        <v>3</v>
      </c>
      <c r="O115" s="5">
        <v>2</v>
      </c>
      <c r="P115" s="5">
        <f>ROUND(Source!EO109,O115)</f>
        <v>840.65</v>
      </c>
      <c r="Q115" s="5"/>
      <c r="R115" s="5"/>
      <c r="S115" s="5"/>
      <c r="T115" s="5"/>
      <c r="U115" s="5"/>
      <c r="V115" s="5"/>
      <c r="W115" s="5">
        <v>840.65</v>
      </c>
      <c r="X115" s="5">
        <v>1</v>
      </c>
      <c r="Y115" s="5">
        <v>840.65</v>
      </c>
      <c r="Z115" s="5">
        <v>840.65</v>
      </c>
      <c r="AA115" s="5">
        <v>1</v>
      </c>
      <c r="AB115" s="5">
        <v>840.65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227</v>
      </c>
      <c r="F116" s="5">
        <f>ROUND(Source!AX109,O116)</f>
        <v>0</v>
      </c>
      <c r="G116" s="5" t="s">
        <v>161</v>
      </c>
      <c r="H116" s="5" t="s">
        <v>162</v>
      </c>
      <c r="I116" s="5"/>
      <c r="J116" s="5"/>
      <c r="K116" s="5">
        <v>227</v>
      </c>
      <c r="L116" s="5">
        <v>6</v>
      </c>
      <c r="M116" s="5">
        <v>3</v>
      </c>
      <c r="N116" s="5" t="s">
        <v>3</v>
      </c>
      <c r="O116" s="5">
        <v>2</v>
      </c>
      <c r="P116" s="5">
        <f>ROUND(Source!EP109,O116)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228</v>
      </c>
      <c r="F117" s="5">
        <f>ROUND(Source!AY109,O117)</f>
        <v>840.65</v>
      </c>
      <c r="G117" s="5" t="s">
        <v>163</v>
      </c>
      <c r="H117" s="5" t="s">
        <v>164</v>
      </c>
      <c r="I117" s="5"/>
      <c r="J117" s="5"/>
      <c r="K117" s="5">
        <v>228</v>
      </c>
      <c r="L117" s="5">
        <v>7</v>
      </c>
      <c r="M117" s="5">
        <v>3</v>
      </c>
      <c r="N117" s="5" t="s">
        <v>3</v>
      </c>
      <c r="O117" s="5">
        <v>2</v>
      </c>
      <c r="P117" s="5">
        <f>ROUND(Source!EQ109,O117)</f>
        <v>840.65</v>
      </c>
      <c r="Q117" s="5"/>
      <c r="R117" s="5"/>
      <c r="S117" s="5"/>
      <c r="T117" s="5"/>
      <c r="U117" s="5"/>
      <c r="V117" s="5"/>
      <c r="W117" s="5">
        <v>840.65</v>
      </c>
      <c r="X117" s="5">
        <v>1</v>
      </c>
      <c r="Y117" s="5">
        <v>840.65</v>
      </c>
      <c r="Z117" s="5">
        <v>840.65</v>
      </c>
      <c r="AA117" s="5">
        <v>1</v>
      </c>
      <c r="AB117" s="5">
        <v>840.65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216</v>
      </c>
      <c r="F118" s="5">
        <f>ROUND(Source!AP109,O118)</f>
        <v>0</v>
      </c>
      <c r="G118" s="5" t="s">
        <v>165</v>
      </c>
      <c r="H118" s="5" t="s">
        <v>166</v>
      </c>
      <c r="I118" s="5"/>
      <c r="J118" s="5"/>
      <c r="K118" s="5">
        <v>216</v>
      </c>
      <c r="L118" s="5">
        <v>8</v>
      </c>
      <c r="M118" s="5">
        <v>3</v>
      </c>
      <c r="N118" s="5" t="s">
        <v>3</v>
      </c>
      <c r="O118" s="5">
        <v>2</v>
      </c>
      <c r="P118" s="5">
        <f>ROUND(Source!EH109,O118)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223</v>
      </c>
      <c r="F119" s="5">
        <f>ROUND(Source!AQ109,O119)</f>
        <v>0</v>
      </c>
      <c r="G119" s="5" t="s">
        <v>167</v>
      </c>
      <c r="H119" s="5" t="s">
        <v>168</v>
      </c>
      <c r="I119" s="5"/>
      <c r="J119" s="5"/>
      <c r="K119" s="5">
        <v>223</v>
      </c>
      <c r="L119" s="5">
        <v>9</v>
      </c>
      <c r="M119" s="5">
        <v>3</v>
      </c>
      <c r="N119" s="5" t="s">
        <v>3</v>
      </c>
      <c r="O119" s="5">
        <v>2</v>
      </c>
      <c r="P119" s="5">
        <f>ROUND(Source!EI109,O119)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229</v>
      </c>
      <c r="F120" s="5">
        <f>ROUND(Source!AZ109,O120)</f>
        <v>0</v>
      </c>
      <c r="G120" s="5" t="s">
        <v>169</v>
      </c>
      <c r="H120" s="5" t="s">
        <v>170</v>
      </c>
      <c r="I120" s="5"/>
      <c r="J120" s="5"/>
      <c r="K120" s="5">
        <v>229</v>
      </c>
      <c r="L120" s="5">
        <v>10</v>
      </c>
      <c r="M120" s="5">
        <v>3</v>
      </c>
      <c r="N120" s="5" t="s">
        <v>3</v>
      </c>
      <c r="O120" s="5">
        <v>2</v>
      </c>
      <c r="P120" s="5">
        <f>ROUND(Source!ER109,O120)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203</v>
      </c>
      <c r="F121" s="5">
        <f>ROUND(Source!Q109,O121)</f>
        <v>5399.6</v>
      </c>
      <c r="G121" s="5" t="s">
        <v>171</v>
      </c>
      <c r="H121" s="5" t="s">
        <v>172</v>
      </c>
      <c r="I121" s="5"/>
      <c r="J121" s="5"/>
      <c r="K121" s="5">
        <v>203</v>
      </c>
      <c r="L121" s="5">
        <v>11</v>
      </c>
      <c r="M121" s="5">
        <v>3</v>
      </c>
      <c r="N121" s="5" t="s">
        <v>3</v>
      </c>
      <c r="O121" s="5">
        <v>2</v>
      </c>
      <c r="P121" s="5">
        <f>ROUND(Source!DI109,O121)</f>
        <v>5399.6</v>
      </c>
      <c r="Q121" s="5"/>
      <c r="R121" s="5"/>
      <c r="S121" s="5"/>
      <c r="T121" s="5"/>
      <c r="U121" s="5"/>
      <c r="V121" s="5"/>
      <c r="W121" s="5">
        <v>5399.6</v>
      </c>
      <c r="X121" s="5">
        <v>1</v>
      </c>
      <c r="Y121" s="5">
        <v>5399.6</v>
      </c>
      <c r="Z121" s="5">
        <v>5399.6</v>
      </c>
      <c r="AA121" s="5">
        <v>1</v>
      </c>
      <c r="AB121" s="5">
        <v>5399.6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231</v>
      </c>
      <c r="F122" s="5">
        <f>ROUND(Source!BB109,O122)</f>
        <v>0</v>
      </c>
      <c r="G122" s="5" t="s">
        <v>173</v>
      </c>
      <c r="H122" s="5" t="s">
        <v>174</v>
      </c>
      <c r="I122" s="5"/>
      <c r="J122" s="5"/>
      <c r="K122" s="5">
        <v>231</v>
      </c>
      <c r="L122" s="5">
        <v>12</v>
      </c>
      <c r="M122" s="5">
        <v>3</v>
      </c>
      <c r="N122" s="5" t="s">
        <v>3</v>
      </c>
      <c r="O122" s="5">
        <v>2</v>
      </c>
      <c r="P122" s="5">
        <f>ROUND(Source!ET109,O122)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204</v>
      </c>
      <c r="F123" s="5">
        <f>ROUND(Source!R109,O123)</f>
        <v>1934.69</v>
      </c>
      <c r="G123" s="5" t="s">
        <v>175</v>
      </c>
      <c r="H123" s="5" t="s">
        <v>176</v>
      </c>
      <c r="I123" s="5"/>
      <c r="J123" s="5"/>
      <c r="K123" s="5">
        <v>204</v>
      </c>
      <c r="L123" s="5">
        <v>13</v>
      </c>
      <c r="M123" s="5">
        <v>3</v>
      </c>
      <c r="N123" s="5" t="s">
        <v>3</v>
      </c>
      <c r="O123" s="5">
        <v>2</v>
      </c>
      <c r="P123" s="5">
        <f>ROUND(Source!DJ109,O123)</f>
        <v>1934.69</v>
      </c>
      <c r="Q123" s="5"/>
      <c r="R123" s="5"/>
      <c r="S123" s="5"/>
      <c r="T123" s="5"/>
      <c r="U123" s="5"/>
      <c r="V123" s="5"/>
      <c r="W123" s="5">
        <v>1934.69</v>
      </c>
      <c r="X123" s="5">
        <v>1</v>
      </c>
      <c r="Y123" s="5">
        <v>1934.69</v>
      </c>
      <c r="Z123" s="5">
        <v>1934.69</v>
      </c>
      <c r="AA123" s="5">
        <v>1</v>
      </c>
      <c r="AB123" s="5">
        <v>1934.69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205</v>
      </c>
      <c r="F124" s="5">
        <f>ROUND(Source!S109,O124)</f>
        <v>5529.16</v>
      </c>
      <c r="G124" s="5" t="s">
        <v>177</v>
      </c>
      <c r="H124" s="5" t="s">
        <v>178</v>
      </c>
      <c r="I124" s="5"/>
      <c r="J124" s="5"/>
      <c r="K124" s="5">
        <v>205</v>
      </c>
      <c r="L124" s="5">
        <v>14</v>
      </c>
      <c r="M124" s="5">
        <v>3</v>
      </c>
      <c r="N124" s="5" t="s">
        <v>3</v>
      </c>
      <c r="O124" s="5">
        <v>2</v>
      </c>
      <c r="P124" s="5">
        <f>ROUND(Source!DK109,O124)</f>
        <v>5529.16</v>
      </c>
      <c r="Q124" s="5"/>
      <c r="R124" s="5"/>
      <c r="S124" s="5"/>
      <c r="T124" s="5"/>
      <c r="U124" s="5"/>
      <c r="V124" s="5"/>
      <c r="W124" s="5">
        <v>5529.1600000000008</v>
      </c>
      <c r="X124" s="5">
        <v>1</v>
      </c>
      <c r="Y124" s="5">
        <v>5529.1600000000008</v>
      </c>
      <c r="Z124" s="5">
        <v>5529.1600000000008</v>
      </c>
      <c r="AA124" s="5">
        <v>1</v>
      </c>
      <c r="AB124" s="5">
        <v>5529.1600000000008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232</v>
      </c>
      <c r="F125" s="5">
        <f>ROUND(Source!BC109,O125)</f>
        <v>0</v>
      </c>
      <c r="G125" s="5" t="s">
        <v>179</v>
      </c>
      <c r="H125" s="5" t="s">
        <v>180</v>
      </c>
      <c r="I125" s="5"/>
      <c r="J125" s="5"/>
      <c r="K125" s="5">
        <v>232</v>
      </c>
      <c r="L125" s="5">
        <v>15</v>
      </c>
      <c r="M125" s="5">
        <v>3</v>
      </c>
      <c r="N125" s="5" t="s">
        <v>3</v>
      </c>
      <c r="O125" s="5">
        <v>2</v>
      </c>
      <c r="P125" s="5">
        <f>ROUND(Source!EU109,O125)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214</v>
      </c>
      <c r="F126" s="5">
        <f>ROUND(Source!AS109,O126)</f>
        <v>20784.96</v>
      </c>
      <c r="G126" s="5" t="s">
        <v>181</v>
      </c>
      <c r="H126" s="5" t="s">
        <v>182</v>
      </c>
      <c r="I126" s="5"/>
      <c r="J126" s="5"/>
      <c r="K126" s="5">
        <v>214</v>
      </c>
      <c r="L126" s="5">
        <v>16</v>
      </c>
      <c r="M126" s="5">
        <v>3</v>
      </c>
      <c r="N126" s="5" t="s">
        <v>3</v>
      </c>
      <c r="O126" s="5">
        <v>2</v>
      </c>
      <c r="P126" s="5">
        <f>ROUND(Source!EK109,O126)</f>
        <v>20784.96</v>
      </c>
      <c r="Q126" s="5"/>
      <c r="R126" s="5"/>
      <c r="S126" s="5"/>
      <c r="T126" s="5"/>
      <c r="U126" s="5"/>
      <c r="V126" s="5"/>
      <c r="W126" s="5">
        <v>20784.96</v>
      </c>
      <c r="X126" s="5">
        <v>1</v>
      </c>
      <c r="Y126" s="5">
        <v>20784.96</v>
      </c>
      <c r="Z126" s="5">
        <v>20784.96</v>
      </c>
      <c r="AA126" s="5">
        <v>1</v>
      </c>
      <c r="AB126" s="5">
        <v>20784.96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215</v>
      </c>
      <c r="F127" s="5">
        <f>ROUND(Source!AT109,O127)</f>
        <v>4801.34</v>
      </c>
      <c r="G127" s="5" t="s">
        <v>183</v>
      </c>
      <c r="H127" s="5" t="s">
        <v>184</v>
      </c>
      <c r="I127" s="5"/>
      <c r="J127" s="5"/>
      <c r="K127" s="5">
        <v>215</v>
      </c>
      <c r="L127" s="5">
        <v>17</v>
      </c>
      <c r="M127" s="5">
        <v>3</v>
      </c>
      <c r="N127" s="5" t="s">
        <v>3</v>
      </c>
      <c r="O127" s="5">
        <v>2</v>
      </c>
      <c r="P127" s="5">
        <f>ROUND(Source!EL109,O127)</f>
        <v>4801.34</v>
      </c>
      <c r="Q127" s="5"/>
      <c r="R127" s="5"/>
      <c r="S127" s="5"/>
      <c r="T127" s="5"/>
      <c r="U127" s="5"/>
      <c r="V127" s="5"/>
      <c r="W127" s="5">
        <v>4801.34</v>
      </c>
      <c r="X127" s="5">
        <v>1</v>
      </c>
      <c r="Y127" s="5">
        <v>4801.34</v>
      </c>
      <c r="Z127" s="5">
        <v>4801.34</v>
      </c>
      <c r="AA127" s="5">
        <v>1</v>
      </c>
      <c r="AB127" s="5">
        <v>4801.34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217</v>
      </c>
      <c r="F128" s="5">
        <f>ROUND(Source!AU109,O128)</f>
        <v>0</v>
      </c>
      <c r="G128" s="5" t="s">
        <v>185</v>
      </c>
      <c r="H128" s="5" t="s">
        <v>186</v>
      </c>
      <c r="I128" s="5"/>
      <c r="J128" s="5"/>
      <c r="K128" s="5">
        <v>217</v>
      </c>
      <c r="L128" s="5">
        <v>18</v>
      </c>
      <c r="M128" s="5">
        <v>3</v>
      </c>
      <c r="N128" s="5" t="s">
        <v>3</v>
      </c>
      <c r="O128" s="5">
        <v>2</v>
      </c>
      <c r="P128" s="5">
        <f>ROUND(Source!EM109,O128)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5">
      <c r="A129" s="5">
        <v>50</v>
      </c>
      <c r="B129" s="5">
        <v>0</v>
      </c>
      <c r="C129" s="5">
        <v>0</v>
      </c>
      <c r="D129" s="5">
        <v>1</v>
      </c>
      <c r="E129" s="5">
        <v>230</v>
      </c>
      <c r="F129" s="5">
        <f>ROUND(Source!BA109,O129)</f>
        <v>0</v>
      </c>
      <c r="G129" s="5" t="s">
        <v>187</v>
      </c>
      <c r="H129" s="5" t="s">
        <v>188</v>
      </c>
      <c r="I129" s="5"/>
      <c r="J129" s="5"/>
      <c r="K129" s="5">
        <v>230</v>
      </c>
      <c r="L129" s="5">
        <v>19</v>
      </c>
      <c r="M129" s="5">
        <v>3</v>
      </c>
      <c r="N129" s="5" t="s">
        <v>3</v>
      </c>
      <c r="O129" s="5">
        <v>2</v>
      </c>
      <c r="P129" s="5">
        <f>ROUND(Source!ES109,O129)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5">
      <c r="A130" s="5">
        <v>50</v>
      </c>
      <c r="B130" s="5">
        <v>0</v>
      </c>
      <c r="C130" s="5">
        <v>0</v>
      </c>
      <c r="D130" s="5">
        <v>1</v>
      </c>
      <c r="E130" s="5">
        <v>206</v>
      </c>
      <c r="F130" s="5">
        <f>ROUND(Source!T109,O130)</f>
        <v>0</v>
      </c>
      <c r="G130" s="5" t="s">
        <v>189</v>
      </c>
      <c r="H130" s="5" t="s">
        <v>190</v>
      </c>
      <c r="I130" s="5"/>
      <c r="J130" s="5"/>
      <c r="K130" s="5">
        <v>206</v>
      </c>
      <c r="L130" s="5">
        <v>20</v>
      </c>
      <c r="M130" s="5">
        <v>3</v>
      </c>
      <c r="N130" s="5" t="s">
        <v>3</v>
      </c>
      <c r="O130" s="5">
        <v>2</v>
      </c>
      <c r="P130" s="5">
        <f>ROUND(Source!DL109,O130)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5">
      <c r="A131" s="5">
        <v>50</v>
      </c>
      <c r="B131" s="5">
        <v>0</v>
      </c>
      <c r="C131" s="5">
        <v>0</v>
      </c>
      <c r="D131" s="5">
        <v>1</v>
      </c>
      <c r="E131" s="5">
        <v>207</v>
      </c>
      <c r="F131" s="5">
        <f>ROUND(Source!U109,O131)</f>
        <v>11.308400000000001</v>
      </c>
      <c r="G131" s="5" t="s">
        <v>191</v>
      </c>
      <c r="H131" s="5" t="s">
        <v>192</v>
      </c>
      <c r="I131" s="5"/>
      <c r="J131" s="5"/>
      <c r="K131" s="5">
        <v>207</v>
      </c>
      <c r="L131" s="5">
        <v>21</v>
      </c>
      <c r="M131" s="5">
        <v>3</v>
      </c>
      <c r="N131" s="5" t="s">
        <v>3</v>
      </c>
      <c r="O131" s="5">
        <v>7</v>
      </c>
      <c r="P131" s="5">
        <f>ROUND(Source!DM109,O131)</f>
        <v>11.308400000000001</v>
      </c>
      <c r="Q131" s="5"/>
      <c r="R131" s="5"/>
      <c r="S131" s="5"/>
      <c r="T131" s="5"/>
      <c r="U131" s="5"/>
      <c r="V131" s="5"/>
      <c r="W131" s="5">
        <v>11.308400000000001</v>
      </c>
      <c r="X131" s="5">
        <v>1</v>
      </c>
      <c r="Y131" s="5">
        <v>11.308400000000001</v>
      </c>
      <c r="Z131" s="5">
        <v>11.308400000000001</v>
      </c>
      <c r="AA131" s="5">
        <v>1</v>
      </c>
      <c r="AB131" s="5">
        <v>11.308400000000001</v>
      </c>
    </row>
    <row r="132" spans="1:255" x14ac:dyDescent="0.25">
      <c r="A132" s="5">
        <v>50</v>
      </c>
      <c r="B132" s="5">
        <v>0</v>
      </c>
      <c r="C132" s="5">
        <v>0</v>
      </c>
      <c r="D132" s="5">
        <v>1</v>
      </c>
      <c r="E132" s="5">
        <v>208</v>
      </c>
      <c r="F132" s="5">
        <f>ROUND(Source!V109,O132)</f>
        <v>3.2888899999999999</v>
      </c>
      <c r="G132" s="5" t="s">
        <v>193</v>
      </c>
      <c r="H132" s="5" t="s">
        <v>194</v>
      </c>
      <c r="I132" s="5"/>
      <c r="J132" s="5"/>
      <c r="K132" s="5">
        <v>208</v>
      </c>
      <c r="L132" s="5">
        <v>22</v>
      </c>
      <c r="M132" s="5">
        <v>3</v>
      </c>
      <c r="N132" s="5" t="s">
        <v>3</v>
      </c>
      <c r="O132" s="5">
        <v>7</v>
      </c>
      <c r="P132" s="5">
        <f>ROUND(Source!DN109,O132)</f>
        <v>3.2888899999999999</v>
      </c>
      <c r="Q132" s="5"/>
      <c r="R132" s="5"/>
      <c r="S132" s="5"/>
      <c r="T132" s="5"/>
      <c r="U132" s="5"/>
      <c r="V132" s="5"/>
      <c r="W132" s="5">
        <v>3.2888899999999999</v>
      </c>
      <c r="X132" s="5">
        <v>1</v>
      </c>
      <c r="Y132" s="5">
        <v>3.2888899999999999</v>
      </c>
      <c r="Z132" s="5">
        <v>3.2888899999999999</v>
      </c>
      <c r="AA132" s="5">
        <v>1</v>
      </c>
      <c r="AB132" s="5">
        <v>3.2888899999999999</v>
      </c>
    </row>
    <row r="133" spans="1:255" x14ac:dyDescent="0.25">
      <c r="A133" s="5">
        <v>50</v>
      </c>
      <c r="B133" s="5">
        <v>0</v>
      </c>
      <c r="C133" s="5">
        <v>0</v>
      </c>
      <c r="D133" s="5">
        <v>1</v>
      </c>
      <c r="E133" s="5">
        <v>209</v>
      </c>
      <c r="F133" s="5">
        <f>ROUND(Source!W109,O133)</f>
        <v>0</v>
      </c>
      <c r="G133" s="5" t="s">
        <v>195</v>
      </c>
      <c r="H133" s="5" t="s">
        <v>196</v>
      </c>
      <c r="I133" s="5"/>
      <c r="J133" s="5"/>
      <c r="K133" s="5">
        <v>209</v>
      </c>
      <c r="L133" s="5">
        <v>23</v>
      </c>
      <c r="M133" s="5">
        <v>3</v>
      </c>
      <c r="N133" s="5" t="s">
        <v>3</v>
      </c>
      <c r="O133" s="5">
        <v>2</v>
      </c>
      <c r="P133" s="5">
        <f>ROUND(Source!DO109,O133)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5">
      <c r="A134" s="5">
        <v>50</v>
      </c>
      <c r="B134" s="5">
        <v>0</v>
      </c>
      <c r="C134" s="5">
        <v>0</v>
      </c>
      <c r="D134" s="5">
        <v>1</v>
      </c>
      <c r="E134" s="5">
        <v>233</v>
      </c>
      <c r="F134" s="5">
        <f>ROUND(Source!BD109,O134)</f>
        <v>0</v>
      </c>
      <c r="G134" s="5" t="s">
        <v>197</v>
      </c>
      <c r="H134" s="5" t="s">
        <v>198</v>
      </c>
      <c r="I134" s="5"/>
      <c r="J134" s="5"/>
      <c r="K134" s="5">
        <v>233</v>
      </c>
      <c r="L134" s="5">
        <v>24</v>
      </c>
      <c r="M134" s="5">
        <v>3</v>
      </c>
      <c r="N134" s="5" t="s">
        <v>3</v>
      </c>
      <c r="O134" s="5">
        <v>2</v>
      </c>
      <c r="P134" s="5">
        <f>ROUND(Source!EV109,O134)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5">
      <c r="A135" s="5">
        <v>50</v>
      </c>
      <c r="B135" s="5">
        <v>0</v>
      </c>
      <c r="C135" s="5">
        <v>0</v>
      </c>
      <c r="D135" s="5">
        <v>1</v>
      </c>
      <c r="E135" s="5">
        <v>210</v>
      </c>
      <c r="F135" s="5">
        <f>ROUND(Source!X109,O135)</f>
        <v>7579.94</v>
      </c>
      <c r="G135" s="5" t="s">
        <v>199</v>
      </c>
      <c r="H135" s="5" t="s">
        <v>200</v>
      </c>
      <c r="I135" s="5"/>
      <c r="J135" s="5"/>
      <c r="K135" s="5">
        <v>210</v>
      </c>
      <c r="L135" s="5">
        <v>25</v>
      </c>
      <c r="M135" s="5">
        <v>3</v>
      </c>
      <c r="N135" s="5" t="s">
        <v>3</v>
      </c>
      <c r="O135" s="5">
        <v>2</v>
      </c>
      <c r="P135" s="5">
        <f>ROUND(Source!DP109,O135)</f>
        <v>7579.94</v>
      </c>
      <c r="Q135" s="5"/>
      <c r="R135" s="5"/>
      <c r="S135" s="5"/>
      <c r="T135" s="5"/>
      <c r="U135" s="5"/>
      <c r="V135" s="5"/>
      <c r="W135" s="5">
        <v>7579.94</v>
      </c>
      <c r="X135" s="5">
        <v>1</v>
      </c>
      <c r="Y135" s="5">
        <v>7579.94</v>
      </c>
      <c r="Z135" s="5">
        <v>7579.94</v>
      </c>
      <c r="AA135" s="5">
        <v>1</v>
      </c>
      <c r="AB135" s="5">
        <v>7579.94</v>
      </c>
    </row>
    <row r="136" spans="1:255" x14ac:dyDescent="0.25">
      <c r="A136" s="5">
        <v>50</v>
      </c>
      <c r="B136" s="5">
        <v>0</v>
      </c>
      <c r="C136" s="5">
        <v>0</v>
      </c>
      <c r="D136" s="5">
        <v>1</v>
      </c>
      <c r="E136" s="5">
        <v>211</v>
      </c>
      <c r="F136" s="5">
        <f>ROUND(Source!Y109,O136)</f>
        <v>4302.26</v>
      </c>
      <c r="G136" s="5" t="s">
        <v>201</v>
      </c>
      <c r="H136" s="5" t="s">
        <v>202</v>
      </c>
      <c r="I136" s="5"/>
      <c r="J136" s="5"/>
      <c r="K136" s="5">
        <v>211</v>
      </c>
      <c r="L136" s="5">
        <v>26</v>
      </c>
      <c r="M136" s="5">
        <v>3</v>
      </c>
      <c r="N136" s="5" t="s">
        <v>3</v>
      </c>
      <c r="O136" s="5">
        <v>2</v>
      </c>
      <c r="P136" s="5">
        <f>ROUND(Source!DQ109,O136)</f>
        <v>4302.26</v>
      </c>
      <c r="Q136" s="5"/>
      <c r="R136" s="5"/>
      <c r="S136" s="5"/>
      <c r="T136" s="5"/>
      <c r="U136" s="5"/>
      <c r="V136" s="5"/>
      <c r="W136" s="5">
        <v>4302.26</v>
      </c>
      <c r="X136" s="5">
        <v>1</v>
      </c>
      <c r="Y136" s="5">
        <v>4302.26</v>
      </c>
      <c r="Z136" s="5">
        <v>4302.26</v>
      </c>
      <c r="AA136" s="5">
        <v>1</v>
      </c>
      <c r="AB136" s="5">
        <v>4302.26</v>
      </c>
    </row>
    <row r="137" spans="1:255" x14ac:dyDescent="0.25">
      <c r="A137" s="5">
        <v>50</v>
      </c>
      <c r="B137" s="5">
        <v>0</v>
      </c>
      <c r="C137" s="5">
        <v>0</v>
      </c>
      <c r="D137" s="5">
        <v>1</v>
      </c>
      <c r="E137" s="5">
        <v>224</v>
      </c>
      <c r="F137" s="5">
        <f>ROUND(Source!AR109,O137)</f>
        <v>25586.3</v>
      </c>
      <c r="G137" s="5" t="s">
        <v>203</v>
      </c>
      <c r="H137" s="5" t="s">
        <v>204</v>
      </c>
      <c r="I137" s="5"/>
      <c r="J137" s="5"/>
      <c r="K137" s="5">
        <v>224</v>
      </c>
      <c r="L137" s="5">
        <v>27</v>
      </c>
      <c r="M137" s="5">
        <v>3</v>
      </c>
      <c r="N137" s="5" t="s">
        <v>3</v>
      </c>
      <c r="O137" s="5">
        <v>2</v>
      </c>
      <c r="P137" s="5">
        <f>ROUND(Source!EJ109,O137)</f>
        <v>25586.3</v>
      </c>
      <c r="Q137" s="5"/>
      <c r="R137" s="5"/>
      <c r="S137" s="5"/>
      <c r="T137" s="5"/>
      <c r="U137" s="5"/>
      <c r="V137" s="5"/>
      <c r="W137" s="5">
        <v>25586.300000000003</v>
      </c>
      <c r="X137" s="5">
        <v>1</v>
      </c>
      <c r="Y137" s="5">
        <v>25586.300000000003</v>
      </c>
      <c r="Z137" s="5">
        <v>25586.300000000003</v>
      </c>
      <c r="AA137" s="5">
        <v>1</v>
      </c>
      <c r="AB137" s="5">
        <v>25586.300000000003</v>
      </c>
    </row>
    <row r="139" spans="1:255" x14ac:dyDescent="0.25">
      <c r="A139" s="1">
        <v>4</v>
      </c>
      <c r="B139" s="1">
        <v>1</v>
      </c>
      <c r="C139" s="1"/>
      <c r="D139" s="1">
        <f>ROW(A160)</f>
        <v>160</v>
      </c>
      <c r="E139" s="1"/>
      <c r="F139" s="1" t="s">
        <v>16</v>
      </c>
      <c r="G139" s="1" t="s">
        <v>205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>
        <v>0</v>
      </c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55" x14ac:dyDescent="0.25">
      <c r="A141" s="3">
        <v>52</v>
      </c>
      <c r="B141" s="3">
        <f t="shared" ref="B141:G141" si="175">B160</f>
        <v>1</v>
      </c>
      <c r="C141" s="3">
        <f t="shared" si="175"/>
        <v>4</v>
      </c>
      <c r="D141" s="3">
        <f t="shared" si="175"/>
        <v>139</v>
      </c>
      <c r="E141" s="3">
        <f t="shared" si="175"/>
        <v>0</v>
      </c>
      <c r="F141" s="3" t="str">
        <f t="shared" si="175"/>
        <v>Новый раздел</v>
      </c>
      <c r="G141" s="3" t="str">
        <f t="shared" si="175"/>
        <v>Заземление</v>
      </c>
      <c r="H141" s="3"/>
      <c r="I141" s="3"/>
      <c r="J141" s="3"/>
      <c r="K141" s="3"/>
      <c r="L141" s="3"/>
      <c r="M141" s="3"/>
      <c r="N141" s="3"/>
      <c r="O141" s="3">
        <f t="shared" ref="O141:AT141" si="176">O160</f>
        <v>3268.95</v>
      </c>
      <c r="P141" s="3">
        <f t="shared" si="176"/>
        <v>1471.58</v>
      </c>
      <c r="Q141" s="3">
        <f t="shared" si="176"/>
        <v>82.68</v>
      </c>
      <c r="R141" s="3">
        <f t="shared" si="176"/>
        <v>41.66</v>
      </c>
      <c r="S141" s="3">
        <f t="shared" si="176"/>
        <v>1673.03</v>
      </c>
      <c r="T141" s="3">
        <f t="shared" si="176"/>
        <v>0</v>
      </c>
      <c r="U141" s="3">
        <f t="shared" si="176"/>
        <v>3.3832500000000003</v>
      </c>
      <c r="V141" s="3">
        <f t="shared" si="176"/>
        <v>6.8000000000000005E-2</v>
      </c>
      <c r="W141" s="3">
        <f t="shared" si="176"/>
        <v>0</v>
      </c>
      <c r="X141" s="3">
        <f t="shared" si="176"/>
        <v>1642.93</v>
      </c>
      <c r="Y141" s="3">
        <f t="shared" si="176"/>
        <v>846.56</v>
      </c>
      <c r="Z141" s="3">
        <f t="shared" si="176"/>
        <v>0</v>
      </c>
      <c r="AA141" s="3">
        <f t="shared" si="176"/>
        <v>0</v>
      </c>
      <c r="AB141" s="3">
        <f t="shared" si="176"/>
        <v>3268.95</v>
      </c>
      <c r="AC141" s="3">
        <f t="shared" si="176"/>
        <v>1471.58</v>
      </c>
      <c r="AD141" s="3">
        <f t="shared" si="176"/>
        <v>82.68</v>
      </c>
      <c r="AE141" s="3">
        <f t="shared" si="176"/>
        <v>41.66</v>
      </c>
      <c r="AF141" s="3">
        <f t="shared" si="176"/>
        <v>1673.03</v>
      </c>
      <c r="AG141" s="3">
        <f t="shared" si="176"/>
        <v>0</v>
      </c>
      <c r="AH141" s="3">
        <f t="shared" si="176"/>
        <v>3.3832500000000003</v>
      </c>
      <c r="AI141" s="3">
        <f t="shared" si="176"/>
        <v>6.8000000000000005E-2</v>
      </c>
      <c r="AJ141" s="3">
        <f t="shared" si="176"/>
        <v>0</v>
      </c>
      <c r="AK141" s="3">
        <f t="shared" si="176"/>
        <v>1642.93</v>
      </c>
      <c r="AL141" s="3">
        <f t="shared" si="176"/>
        <v>846.56</v>
      </c>
      <c r="AM141" s="3">
        <f t="shared" si="176"/>
        <v>0</v>
      </c>
      <c r="AN141" s="3">
        <f t="shared" si="176"/>
        <v>0</v>
      </c>
      <c r="AO141" s="3">
        <f t="shared" si="176"/>
        <v>0</v>
      </c>
      <c r="AP141" s="3">
        <f t="shared" si="176"/>
        <v>0</v>
      </c>
      <c r="AQ141" s="3">
        <f t="shared" si="176"/>
        <v>0</v>
      </c>
      <c r="AR141" s="3">
        <f t="shared" si="176"/>
        <v>5758.44</v>
      </c>
      <c r="AS141" s="3">
        <f t="shared" si="176"/>
        <v>581.42999999999995</v>
      </c>
      <c r="AT141" s="3">
        <f t="shared" si="176"/>
        <v>5177.01</v>
      </c>
      <c r="AU141" s="3">
        <f t="shared" ref="AU141:BZ141" si="177">AU160</f>
        <v>0</v>
      </c>
      <c r="AV141" s="3">
        <f t="shared" si="177"/>
        <v>1471.58</v>
      </c>
      <c r="AW141" s="3">
        <f t="shared" si="177"/>
        <v>1471.58</v>
      </c>
      <c r="AX141" s="3">
        <f t="shared" si="177"/>
        <v>0</v>
      </c>
      <c r="AY141" s="3">
        <f t="shared" si="177"/>
        <v>1471.58</v>
      </c>
      <c r="AZ141" s="3">
        <f t="shared" si="177"/>
        <v>0</v>
      </c>
      <c r="BA141" s="3">
        <f t="shared" si="177"/>
        <v>0</v>
      </c>
      <c r="BB141" s="3">
        <f t="shared" si="177"/>
        <v>0</v>
      </c>
      <c r="BC141" s="3">
        <f t="shared" si="177"/>
        <v>0</v>
      </c>
      <c r="BD141" s="3">
        <f t="shared" si="177"/>
        <v>0</v>
      </c>
      <c r="BE141" s="3">
        <f t="shared" si="177"/>
        <v>0</v>
      </c>
      <c r="BF141" s="3">
        <f t="shared" si="177"/>
        <v>0</v>
      </c>
      <c r="BG141" s="3">
        <f t="shared" si="177"/>
        <v>0</v>
      </c>
      <c r="BH141" s="3">
        <f t="shared" si="177"/>
        <v>0</v>
      </c>
      <c r="BI141" s="3">
        <f t="shared" si="177"/>
        <v>0</v>
      </c>
      <c r="BJ141" s="3">
        <f t="shared" si="177"/>
        <v>0</v>
      </c>
      <c r="BK141" s="3">
        <f t="shared" si="177"/>
        <v>0</v>
      </c>
      <c r="BL141" s="3">
        <f t="shared" si="177"/>
        <v>0</v>
      </c>
      <c r="BM141" s="3">
        <f t="shared" si="177"/>
        <v>0</v>
      </c>
      <c r="BN141" s="3">
        <f t="shared" si="177"/>
        <v>0</v>
      </c>
      <c r="BO141" s="3">
        <f t="shared" si="177"/>
        <v>0</v>
      </c>
      <c r="BP141" s="3">
        <f t="shared" si="177"/>
        <v>0</v>
      </c>
      <c r="BQ141" s="3">
        <f t="shared" si="177"/>
        <v>0</v>
      </c>
      <c r="BR141" s="3">
        <f t="shared" si="177"/>
        <v>0</v>
      </c>
      <c r="BS141" s="3">
        <f t="shared" si="177"/>
        <v>0</v>
      </c>
      <c r="BT141" s="3">
        <f t="shared" si="177"/>
        <v>0</v>
      </c>
      <c r="BU141" s="3">
        <f t="shared" si="177"/>
        <v>0</v>
      </c>
      <c r="BV141" s="3">
        <f t="shared" si="177"/>
        <v>0</v>
      </c>
      <c r="BW141" s="3">
        <f t="shared" si="177"/>
        <v>0</v>
      </c>
      <c r="BX141" s="3">
        <f t="shared" si="177"/>
        <v>0</v>
      </c>
      <c r="BY141" s="3">
        <f t="shared" si="177"/>
        <v>0</v>
      </c>
      <c r="BZ141" s="3">
        <f t="shared" si="177"/>
        <v>0</v>
      </c>
      <c r="CA141" s="3">
        <f t="shared" ref="CA141:DF141" si="178">CA160</f>
        <v>5758.44</v>
      </c>
      <c r="CB141" s="3">
        <f t="shared" si="178"/>
        <v>581.42999999999995</v>
      </c>
      <c r="CC141" s="3">
        <f t="shared" si="178"/>
        <v>5177.01</v>
      </c>
      <c r="CD141" s="3">
        <f t="shared" si="178"/>
        <v>0</v>
      </c>
      <c r="CE141" s="3">
        <f t="shared" si="178"/>
        <v>1471.58</v>
      </c>
      <c r="CF141" s="3">
        <f t="shared" si="178"/>
        <v>1471.58</v>
      </c>
      <c r="CG141" s="3">
        <f t="shared" si="178"/>
        <v>0</v>
      </c>
      <c r="CH141" s="3">
        <f t="shared" si="178"/>
        <v>1471.58</v>
      </c>
      <c r="CI141" s="3">
        <f t="shared" si="178"/>
        <v>0</v>
      </c>
      <c r="CJ141" s="3">
        <f t="shared" si="178"/>
        <v>0</v>
      </c>
      <c r="CK141" s="3">
        <f t="shared" si="178"/>
        <v>0</v>
      </c>
      <c r="CL141" s="3">
        <f t="shared" si="178"/>
        <v>0</v>
      </c>
      <c r="CM141" s="3">
        <f t="shared" si="178"/>
        <v>0</v>
      </c>
      <c r="CN141" s="3">
        <f t="shared" si="178"/>
        <v>0</v>
      </c>
      <c r="CO141" s="3">
        <f t="shared" si="178"/>
        <v>0</v>
      </c>
      <c r="CP141" s="3">
        <f t="shared" si="178"/>
        <v>0</v>
      </c>
      <c r="CQ141" s="3">
        <f t="shared" si="178"/>
        <v>0</v>
      </c>
      <c r="CR141" s="3">
        <f t="shared" si="178"/>
        <v>0</v>
      </c>
      <c r="CS141" s="3">
        <f t="shared" si="178"/>
        <v>0</v>
      </c>
      <c r="CT141" s="3">
        <f t="shared" si="178"/>
        <v>0</v>
      </c>
      <c r="CU141" s="3">
        <f t="shared" si="178"/>
        <v>0</v>
      </c>
      <c r="CV141" s="3">
        <f t="shared" si="178"/>
        <v>0</v>
      </c>
      <c r="CW141" s="3">
        <f t="shared" si="178"/>
        <v>0</v>
      </c>
      <c r="CX141" s="3">
        <f t="shared" si="178"/>
        <v>0</v>
      </c>
      <c r="CY141" s="3">
        <f t="shared" si="178"/>
        <v>0</v>
      </c>
      <c r="CZ141" s="3">
        <f t="shared" si="178"/>
        <v>0</v>
      </c>
      <c r="DA141" s="3">
        <f t="shared" si="178"/>
        <v>0</v>
      </c>
      <c r="DB141" s="3">
        <f t="shared" si="178"/>
        <v>0</v>
      </c>
      <c r="DC141" s="3">
        <f t="shared" si="178"/>
        <v>0</v>
      </c>
      <c r="DD141" s="3">
        <f t="shared" si="178"/>
        <v>0</v>
      </c>
      <c r="DE141" s="3">
        <f t="shared" si="178"/>
        <v>0</v>
      </c>
      <c r="DF141" s="3">
        <f t="shared" si="178"/>
        <v>0</v>
      </c>
      <c r="DG141" s="4">
        <f t="shared" ref="DG141:EL141" si="179">DG160</f>
        <v>3268.95</v>
      </c>
      <c r="DH141" s="4">
        <f t="shared" si="179"/>
        <v>1471.58</v>
      </c>
      <c r="DI141" s="4">
        <f t="shared" si="179"/>
        <v>82.68</v>
      </c>
      <c r="DJ141" s="4">
        <f t="shared" si="179"/>
        <v>41.66</v>
      </c>
      <c r="DK141" s="4">
        <f t="shared" si="179"/>
        <v>1673.03</v>
      </c>
      <c r="DL141" s="4">
        <f t="shared" si="179"/>
        <v>0</v>
      </c>
      <c r="DM141" s="4">
        <f t="shared" si="179"/>
        <v>3.3832500000000003</v>
      </c>
      <c r="DN141" s="4">
        <f t="shared" si="179"/>
        <v>6.8000000000000005E-2</v>
      </c>
      <c r="DO141" s="4">
        <f t="shared" si="179"/>
        <v>0</v>
      </c>
      <c r="DP141" s="4">
        <f t="shared" si="179"/>
        <v>1642.93</v>
      </c>
      <c r="DQ141" s="4">
        <f t="shared" si="179"/>
        <v>846.56</v>
      </c>
      <c r="DR141" s="4">
        <f t="shared" si="179"/>
        <v>0</v>
      </c>
      <c r="DS141" s="4">
        <f t="shared" si="179"/>
        <v>0</v>
      </c>
      <c r="DT141" s="4">
        <f t="shared" si="179"/>
        <v>3268.95</v>
      </c>
      <c r="DU141" s="4">
        <f t="shared" si="179"/>
        <v>1471.58</v>
      </c>
      <c r="DV141" s="4">
        <f t="shared" si="179"/>
        <v>82.68</v>
      </c>
      <c r="DW141" s="4">
        <f t="shared" si="179"/>
        <v>41.66</v>
      </c>
      <c r="DX141" s="4">
        <f t="shared" si="179"/>
        <v>1673.03</v>
      </c>
      <c r="DY141" s="4">
        <f t="shared" si="179"/>
        <v>0</v>
      </c>
      <c r="DZ141" s="4">
        <f t="shared" si="179"/>
        <v>3.3832500000000003</v>
      </c>
      <c r="EA141" s="4">
        <f t="shared" si="179"/>
        <v>6.8000000000000005E-2</v>
      </c>
      <c r="EB141" s="4">
        <f t="shared" si="179"/>
        <v>0</v>
      </c>
      <c r="EC141" s="4">
        <f t="shared" si="179"/>
        <v>1642.93</v>
      </c>
      <c r="ED141" s="4">
        <f t="shared" si="179"/>
        <v>846.56</v>
      </c>
      <c r="EE141" s="4">
        <f t="shared" si="179"/>
        <v>0</v>
      </c>
      <c r="EF141" s="4">
        <f t="shared" si="179"/>
        <v>0</v>
      </c>
      <c r="EG141" s="4">
        <f t="shared" si="179"/>
        <v>0</v>
      </c>
      <c r="EH141" s="4">
        <f t="shared" si="179"/>
        <v>0</v>
      </c>
      <c r="EI141" s="4">
        <f t="shared" si="179"/>
        <v>0</v>
      </c>
      <c r="EJ141" s="4">
        <f t="shared" si="179"/>
        <v>5758.44</v>
      </c>
      <c r="EK141" s="4">
        <f t="shared" si="179"/>
        <v>581.42999999999995</v>
      </c>
      <c r="EL141" s="4">
        <f t="shared" si="179"/>
        <v>5177.01</v>
      </c>
      <c r="EM141" s="4">
        <f t="shared" ref="EM141:FR141" si="180">EM160</f>
        <v>0</v>
      </c>
      <c r="EN141" s="4">
        <f t="shared" si="180"/>
        <v>1471.58</v>
      </c>
      <c r="EO141" s="4">
        <f t="shared" si="180"/>
        <v>1471.58</v>
      </c>
      <c r="EP141" s="4">
        <f t="shared" si="180"/>
        <v>0</v>
      </c>
      <c r="EQ141" s="4">
        <f t="shared" si="180"/>
        <v>1471.58</v>
      </c>
      <c r="ER141" s="4">
        <f t="shared" si="180"/>
        <v>0</v>
      </c>
      <c r="ES141" s="4">
        <f t="shared" si="180"/>
        <v>0</v>
      </c>
      <c r="ET141" s="4">
        <f t="shared" si="180"/>
        <v>0</v>
      </c>
      <c r="EU141" s="4">
        <f t="shared" si="180"/>
        <v>0</v>
      </c>
      <c r="EV141" s="4">
        <f t="shared" si="180"/>
        <v>0</v>
      </c>
      <c r="EW141" s="4">
        <f t="shared" si="180"/>
        <v>0</v>
      </c>
      <c r="EX141" s="4">
        <f t="shared" si="180"/>
        <v>0</v>
      </c>
      <c r="EY141" s="4">
        <f t="shared" si="180"/>
        <v>0</v>
      </c>
      <c r="EZ141" s="4">
        <f t="shared" si="180"/>
        <v>0</v>
      </c>
      <c r="FA141" s="4">
        <f t="shared" si="180"/>
        <v>0</v>
      </c>
      <c r="FB141" s="4">
        <f t="shared" si="180"/>
        <v>0</v>
      </c>
      <c r="FC141" s="4">
        <f t="shared" si="180"/>
        <v>0</v>
      </c>
      <c r="FD141" s="4">
        <f t="shared" si="180"/>
        <v>0</v>
      </c>
      <c r="FE141" s="4">
        <f t="shared" si="180"/>
        <v>0</v>
      </c>
      <c r="FF141" s="4">
        <f t="shared" si="180"/>
        <v>0</v>
      </c>
      <c r="FG141" s="4">
        <f t="shared" si="180"/>
        <v>0</v>
      </c>
      <c r="FH141" s="4">
        <f t="shared" si="180"/>
        <v>0</v>
      </c>
      <c r="FI141" s="4">
        <f t="shared" si="180"/>
        <v>0</v>
      </c>
      <c r="FJ141" s="4">
        <f t="shared" si="180"/>
        <v>0</v>
      </c>
      <c r="FK141" s="4">
        <f t="shared" si="180"/>
        <v>0</v>
      </c>
      <c r="FL141" s="4">
        <f t="shared" si="180"/>
        <v>0</v>
      </c>
      <c r="FM141" s="4">
        <f t="shared" si="180"/>
        <v>0</v>
      </c>
      <c r="FN141" s="4">
        <f t="shared" si="180"/>
        <v>0</v>
      </c>
      <c r="FO141" s="4">
        <f t="shared" si="180"/>
        <v>0</v>
      </c>
      <c r="FP141" s="4">
        <f t="shared" si="180"/>
        <v>0</v>
      </c>
      <c r="FQ141" s="4">
        <f t="shared" si="180"/>
        <v>0</v>
      </c>
      <c r="FR141" s="4">
        <f t="shared" si="180"/>
        <v>0</v>
      </c>
      <c r="FS141" s="4">
        <f t="shared" ref="FS141:GX141" si="181">FS160</f>
        <v>5758.44</v>
      </c>
      <c r="FT141" s="4">
        <f t="shared" si="181"/>
        <v>581.42999999999995</v>
      </c>
      <c r="FU141" s="4">
        <f t="shared" si="181"/>
        <v>5177.01</v>
      </c>
      <c r="FV141" s="4">
        <f t="shared" si="181"/>
        <v>0</v>
      </c>
      <c r="FW141" s="4">
        <f t="shared" si="181"/>
        <v>1471.58</v>
      </c>
      <c r="FX141" s="4">
        <f t="shared" si="181"/>
        <v>1471.58</v>
      </c>
      <c r="FY141" s="4">
        <f t="shared" si="181"/>
        <v>0</v>
      </c>
      <c r="FZ141" s="4">
        <f t="shared" si="181"/>
        <v>1471.58</v>
      </c>
      <c r="GA141" s="4">
        <f t="shared" si="181"/>
        <v>0</v>
      </c>
      <c r="GB141" s="4">
        <f t="shared" si="181"/>
        <v>0</v>
      </c>
      <c r="GC141" s="4">
        <f t="shared" si="181"/>
        <v>0</v>
      </c>
      <c r="GD141" s="4">
        <f t="shared" si="181"/>
        <v>0</v>
      </c>
      <c r="GE141" s="4">
        <f t="shared" si="181"/>
        <v>0</v>
      </c>
      <c r="GF141" s="4">
        <f t="shared" si="181"/>
        <v>0</v>
      </c>
      <c r="GG141" s="4">
        <f t="shared" si="181"/>
        <v>0</v>
      </c>
      <c r="GH141" s="4">
        <f t="shared" si="181"/>
        <v>0</v>
      </c>
      <c r="GI141" s="4">
        <f t="shared" si="181"/>
        <v>0</v>
      </c>
      <c r="GJ141" s="4">
        <f t="shared" si="181"/>
        <v>0</v>
      </c>
      <c r="GK141" s="4">
        <f t="shared" si="181"/>
        <v>0</v>
      </c>
      <c r="GL141" s="4">
        <f t="shared" si="181"/>
        <v>0</v>
      </c>
      <c r="GM141" s="4">
        <f t="shared" si="181"/>
        <v>0</v>
      </c>
      <c r="GN141" s="4">
        <f t="shared" si="181"/>
        <v>0</v>
      </c>
      <c r="GO141" s="4">
        <f t="shared" si="181"/>
        <v>0</v>
      </c>
      <c r="GP141" s="4">
        <f t="shared" si="181"/>
        <v>0</v>
      </c>
      <c r="GQ141" s="4">
        <f t="shared" si="181"/>
        <v>0</v>
      </c>
      <c r="GR141" s="4">
        <f t="shared" si="181"/>
        <v>0</v>
      </c>
      <c r="GS141" s="4">
        <f t="shared" si="181"/>
        <v>0</v>
      </c>
      <c r="GT141" s="4">
        <f t="shared" si="181"/>
        <v>0</v>
      </c>
      <c r="GU141" s="4">
        <f t="shared" si="181"/>
        <v>0</v>
      </c>
      <c r="GV141" s="4">
        <f t="shared" si="181"/>
        <v>0</v>
      </c>
      <c r="GW141" s="4">
        <f t="shared" si="181"/>
        <v>0</v>
      </c>
      <c r="GX141" s="4">
        <f t="shared" si="181"/>
        <v>0</v>
      </c>
    </row>
    <row r="143" spans="1:255" x14ac:dyDescent="0.25">
      <c r="A143" s="2">
        <v>17</v>
      </c>
      <c r="B143" s="2">
        <v>1</v>
      </c>
      <c r="C143" s="2">
        <f>ROW(SmtRes!A217)</f>
        <v>217</v>
      </c>
      <c r="D143" s="2">
        <f>ROW(EtalonRes!A211)</f>
        <v>211</v>
      </c>
      <c r="E143" s="2" t="s">
        <v>206</v>
      </c>
      <c r="F143" s="2" t="s">
        <v>207</v>
      </c>
      <c r="G143" s="2" t="s">
        <v>208</v>
      </c>
      <c r="H143" s="2" t="s">
        <v>209</v>
      </c>
      <c r="I143" s="2">
        <f>ROUND(ROUND(0.0025,6),7)</f>
        <v>2.5000000000000001E-3</v>
      </c>
      <c r="J143" s="2">
        <v>0</v>
      </c>
      <c r="K143" s="2">
        <f>ROUND(ROUND(0.0025,6),7)</f>
        <v>2.5000000000000001E-3</v>
      </c>
      <c r="L143" s="2">
        <v>2.5000000000000001E-3</v>
      </c>
      <c r="M143" s="2">
        <v>0</v>
      </c>
      <c r="N143" s="2">
        <f t="shared" ref="N143:N158" si="182">ROUND(L143-M143,4)</f>
        <v>2.5000000000000001E-3</v>
      </c>
      <c r="O143" s="2">
        <f t="shared" ref="O143:O150" si="183">ROUND(CP143,2)</f>
        <v>163.71</v>
      </c>
      <c r="P143" s="2">
        <f>SUMIF(SmtRes!AQ217:'SmtRes'!AQ217,"=1",SmtRes!DF217:'SmtRes'!DF217)</f>
        <v>0</v>
      </c>
      <c r="Q143" s="2">
        <f>SUMIF(SmtRes!AQ217:'SmtRes'!AQ217,"=1",SmtRes!DG217:'SmtRes'!DG217)</f>
        <v>0</v>
      </c>
      <c r="R143" s="2">
        <f>SUMIF(SmtRes!AQ217:'SmtRes'!AQ217,"=1",SmtRes!DH217:'SmtRes'!DH217)</f>
        <v>0</v>
      </c>
      <c r="S143" s="2">
        <f>SUMIF(SmtRes!AQ217:'SmtRes'!AQ217,"=1",SmtRes!DI217:'SmtRes'!DI217)</f>
        <v>163.71</v>
      </c>
      <c r="T143" s="2">
        <f t="shared" ref="T143:T158" si="184">ROUND(CU143*I143,2)</f>
        <v>0</v>
      </c>
      <c r="U143" s="2">
        <f>SUMIF(SmtRes!AQ217:'SmtRes'!AQ217,"=1",SmtRes!CV217:'SmtRes'!CV217)</f>
        <v>0.38500000000000001</v>
      </c>
      <c r="V143" s="2">
        <f>SUMIF(SmtRes!AQ217:'SmtRes'!AQ217,"=1",SmtRes!CW217:'SmtRes'!CW217)</f>
        <v>0</v>
      </c>
      <c r="W143" s="2">
        <f t="shared" ref="W143:W158" si="185">ROUND(CX143*I143,2)</f>
        <v>0</v>
      </c>
      <c r="X143" s="2">
        <f t="shared" ref="X143:X158" si="186">ROUND(CY143,2)</f>
        <v>145.69999999999999</v>
      </c>
      <c r="Y143" s="2">
        <f t="shared" ref="Y143:Y158" si="187">ROUND(CZ143,2)</f>
        <v>65.48</v>
      </c>
      <c r="Z143" s="2"/>
      <c r="AA143" s="2">
        <v>87915632</v>
      </c>
      <c r="AB143" s="2">
        <f t="shared" ref="AB143:AB158" si="188">ROUND((AC143+AD143+AF143),2)</f>
        <v>65482.34</v>
      </c>
      <c r="AC143" s="2">
        <f>ROUND((0),2)</f>
        <v>0</v>
      </c>
      <c r="AD143" s="2">
        <f>ROUND((((0)-(0))+AE143),2)</f>
        <v>0</v>
      </c>
      <c r="AE143" s="2">
        <f>ROUND((0),2)</f>
        <v>0</v>
      </c>
      <c r="AF143" s="2">
        <f>ROUND((SUM(SmtRes!BT217:'SmtRes'!BT217)),2)</f>
        <v>65482.34</v>
      </c>
      <c r="AG143" s="2">
        <f t="shared" ref="AG143:AG158" si="189">ROUND((AP143),2)</f>
        <v>0</v>
      </c>
      <c r="AH143" s="2">
        <f>(SUM(SmtRes!BU217:'SmtRes'!BU217))</f>
        <v>154</v>
      </c>
      <c r="AI143" s="2">
        <f>(0)</f>
        <v>0</v>
      </c>
      <c r="AJ143" s="2">
        <f t="shared" ref="AJ143:AJ158" si="190">(AS143)</f>
        <v>0</v>
      </c>
      <c r="AK143" s="2">
        <v>65482.34</v>
      </c>
      <c r="AL143" s="2">
        <v>0</v>
      </c>
      <c r="AM143" s="2">
        <v>0</v>
      </c>
      <c r="AN143" s="2">
        <v>0</v>
      </c>
      <c r="AO143" s="2">
        <v>65482.34</v>
      </c>
      <c r="AP143" s="2">
        <v>0</v>
      </c>
      <c r="AQ143" s="2">
        <v>154</v>
      </c>
      <c r="AR143" s="2">
        <v>0</v>
      </c>
      <c r="AS143" s="2">
        <v>0</v>
      </c>
      <c r="AT143" s="2">
        <v>89</v>
      </c>
      <c r="AU143" s="2">
        <v>40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210</v>
      </c>
      <c r="BK143" s="2"/>
      <c r="BL143" s="2"/>
      <c r="BM143" s="2">
        <v>1003</v>
      </c>
      <c r="BN143" s="2">
        <v>86975146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89</v>
      </c>
      <c r="CA143" s="2">
        <v>40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10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ref="CP143:CP150" si="191">(P143+Q143+S143+R143)</f>
        <v>163.71</v>
      </c>
      <c r="CQ143" s="2">
        <f>SUMIF(SmtRes!AQ217:'SmtRes'!AQ217,"=1",SmtRes!AA217:'SmtRes'!AA217)</f>
        <v>0</v>
      </c>
      <c r="CR143" s="2">
        <f>SUMIF(SmtRes!AQ217:'SmtRes'!AQ217,"=1",SmtRes!AB217:'SmtRes'!AB217)</f>
        <v>0</v>
      </c>
      <c r="CS143" s="2">
        <f>SUMIF(SmtRes!AQ217:'SmtRes'!AQ217,"=1",SmtRes!AC217:'SmtRes'!AC217)</f>
        <v>0</v>
      </c>
      <c r="CT143" s="2">
        <f>SUMIF(SmtRes!AQ217:'SmtRes'!AQ217,"=1",SmtRes!AD217:'SmtRes'!AD217)</f>
        <v>425.21</v>
      </c>
      <c r="CU143" s="2">
        <f t="shared" ref="CU143:CU150" si="192">AG143</f>
        <v>0</v>
      </c>
      <c r="CV143" s="2">
        <f>SUMIF(SmtRes!AQ217:'SmtRes'!AQ217,"=1",SmtRes!BU217:'SmtRes'!BU217)</f>
        <v>154</v>
      </c>
      <c r="CW143" s="2">
        <f>SUMIF(SmtRes!AQ217:'SmtRes'!AQ217,"=1",SmtRes!BV217:'SmtRes'!BV217)</f>
        <v>0</v>
      </c>
      <c r="CX143" s="2">
        <f t="shared" ref="CX143:CX150" si="193">AJ143</f>
        <v>0</v>
      </c>
      <c r="CY143" s="2">
        <f t="shared" ref="CY143:CY150" si="194">(((S143+R143)*AT143)/100)</f>
        <v>145.70189999999999</v>
      </c>
      <c r="CZ143" s="2">
        <f t="shared" ref="CZ143:CZ150" si="195">(((S143+R143)*AU143)/100)</f>
        <v>65.484000000000009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1007</v>
      </c>
      <c r="DV143" s="2" t="s">
        <v>209</v>
      </c>
      <c r="DW143" s="2" t="s">
        <v>209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86975524</v>
      </c>
      <c r="EF143" s="2">
        <v>2</v>
      </c>
      <c r="EG143" s="2" t="s">
        <v>23</v>
      </c>
      <c r="EH143" s="2">
        <v>1</v>
      </c>
      <c r="EI143" s="2" t="s">
        <v>211</v>
      </c>
      <c r="EJ143" s="2">
        <v>1</v>
      </c>
      <c r="EK143" s="2">
        <v>1003</v>
      </c>
      <c r="EL143" s="2" t="s">
        <v>212</v>
      </c>
      <c r="EM143" s="2" t="s">
        <v>213</v>
      </c>
      <c r="EN143" s="2"/>
      <c r="EO143" s="2" t="s">
        <v>3</v>
      </c>
      <c r="EP143" s="2"/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154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89</v>
      </c>
      <c r="FY143" s="2">
        <v>40</v>
      </c>
      <c r="FZ143" s="2"/>
      <c r="GA143" s="2" t="s">
        <v>3</v>
      </c>
      <c r="GB143" s="2"/>
      <c r="GC143" s="2"/>
      <c r="GD143" s="2">
        <v>1</v>
      </c>
      <c r="GE143" s="2"/>
      <c r="GF143" s="2">
        <v>805407990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ref="GL143:GL158" si="196">ROUND(IF(AND(BH143=3,BI143=3,FS143&lt;&gt;0),P143,0),2)</f>
        <v>0</v>
      </c>
      <c r="GM143" s="2">
        <f t="shared" ref="GM143:GM158" si="197">ROUND(O143+X143+Y143,2)+GX143</f>
        <v>374.89</v>
      </c>
      <c r="GN143" s="2">
        <f t="shared" ref="GN143:GN158" si="198">IF(OR(BI143=0,BI143=1),GM143-GX143,0)</f>
        <v>374.89</v>
      </c>
      <c r="GO143" s="2">
        <f t="shared" ref="GO143:GO158" si="199">IF(BI143=2,GM143-GX143,0)</f>
        <v>0</v>
      </c>
      <c r="GP143" s="2">
        <f t="shared" ref="GP143:GP158" si="200">IF(BI143=4,GM143-GX143,0)</f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ref="GV143:GV158" si="201">ROUND((GT143),2)</f>
        <v>0</v>
      </c>
      <c r="GW143" s="2">
        <v>1</v>
      </c>
      <c r="GX143" s="2">
        <f t="shared" ref="GX143:GX158" si="202">ROUND(HC143*I143,2)</f>
        <v>0</v>
      </c>
      <c r="GY143" s="2"/>
      <c r="GZ143" s="2"/>
      <c r="HA143" s="2">
        <v>0</v>
      </c>
      <c r="HB143" s="2">
        <v>0</v>
      </c>
      <c r="HC143" s="2">
        <f t="shared" ref="HC143:HC150" si="203">GV143*GW143</f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214</v>
      </c>
      <c r="HO143" s="2" t="s">
        <v>215</v>
      </c>
      <c r="HP143" s="2" t="s">
        <v>212</v>
      </c>
      <c r="HQ143" s="2" t="s">
        <v>212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5">
      <c r="A144">
        <v>17</v>
      </c>
      <c r="B144">
        <v>1</v>
      </c>
      <c r="C144">
        <f>ROW(SmtRes!A218)</f>
        <v>218</v>
      </c>
      <c r="D144">
        <f>ROW(EtalonRes!A212)</f>
        <v>212</v>
      </c>
      <c r="E144" t="s">
        <v>206</v>
      </c>
      <c r="F144" t="s">
        <v>207</v>
      </c>
      <c r="G144" t="s">
        <v>208</v>
      </c>
      <c r="H144" t="s">
        <v>209</v>
      </c>
      <c r="I144">
        <f>ROUND(ROUND(0.0025,6),7)</f>
        <v>2.5000000000000001E-3</v>
      </c>
      <c r="J144">
        <v>0</v>
      </c>
      <c r="K144">
        <f>ROUND(ROUND(0.0025,6),7)</f>
        <v>2.5000000000000001E-3</v>
      </c>
      <c r="L144">
        <v>2.5000000000000001E-3</v>
      </c>
      <c r="M144">
        <v>0</v>
      </c>
      <c r="N144">
        <f t="shared" si="182"/>
        <v>2.5000000000000001E-3</v>
      </c>
      <c r="O144">
        <f t="shared" si="183"/>
        <v>163.71</v>
      </c>
      <c r="P144">
        <f>SUMIF(SmtRes!AQ218:'SmtRes'!AQ218,"=1",SmtRes!DF218:'SmtRes'!DF218)</f>
        <v>0</v>
      </c>
      <c r="Q144">
        <f>SUMIF(SmtRes!AQ218:'SmtRes'!AQ218,"=1",SmtRes!DG218:'SmtRes'!DG218)</f>
        <v>0</v>
      </c>
      <c r="R144">
        <f>SUMIF(SmtRes!AQ218:'SmtRes'!AQ218,"=1",SmtRes!DH218:'SmtRes'!DH218)</f>
        <v>0</v>
      </c>
      <c r="S144">
        <f>SUMIF(SmtRes!AQ218:'SmtRes'!AQ218,"=1",SmtRes!DI218:'SmtRes'!DI218)</f>
        <v>163.71</v>
      </c>
      <c r="T144">
        <f t="shared" si="184"/>
        <v>0</v>
      </c>
      <c r="U144">
        <f>SUMIF(SmtRes!AQ218:'SmtRes'!AQ218,"=1",SmtRes!CV218:'SmtRes'!CV218)</f>
        <v>0.38500000000000001</v>
      </c>
      <c r="V144">
        <f>SUMIF(SmtRes!AQ218:'SmtRes'!AQ218,"=1",SmtRes!CW218:'SmtRes'!CW218)</f>
        <v>0</v>
      </c>
      <c r="W144">
        <f t="shared" si="185"/>
        <v>0</v>
      </c>
      <c r="X144">
        <f t="shared" si="186"/>
        <v>145.69999999999999</v>
      </c>
      <c r="Y144">
        <f t="shared" si="187"/>
        <v>65.48</v>
      </c>
      <c r="AA144">
        <v>87915577</v>
      </c>
      <c r="AB144">
        <f t="shared" si="188"/>
        <v>65482.34</v>
      </c>
      <c r="AC144">
        <f>ROUND((0),2)</f>
        <v>0</v>
      </c>
      <c r="AD144">
        <f>ROUND((((0)-(0))+AE144),2)</f>
        <v>0</v>
      </c>
      <c r="AE144">
        <f>ROUND((0),2)</f>
        <v>0</v>
      </c>
      <c r="AF144">
        <f>ROUND((SUM(SmtRes!BT218:'SmtRes'!BT218)),2)</f>
        <v>65482.34</v>
      </c>
      <c r="AG144">
        <f t="shared" si="189"/>
        <v>0</v>
      </c>
      <c r="AH144">
        <f>(SUM(SmtRes!BU218:'SmtRes'!BU218))</f>
        <v>154</v>
      </c>
      <c r="AI144">
        <f>(0)</f>
        <v>0</v>
      </c>
      <c r="AJ144">
        <f t="shared" si="190"/>
        <v>0</v>
      </c>
      <c r="AK144">
        <v>65482.34</v>
      </c>
      <c r="AL144">
        <v>0</v>
      </c>
      <c r="AM144">
        <v>0</v>
      </c>
      <c r="AN144">
        <v>0</v>
      </c>
      <c r="AO144">
        <v>65482.34</v>
      </c>
      <c r="AP144">
        <v>0</v>
      </c>
      <c r="AQ144">
        <v>154</v>
      </c>
      <c r="AR144">
        <v>0</v>
      </c>
      <c r="AS144">
        <v>0</v>
      </c>
      <c r="AT144">
        <v>89</v>
      </c>
      <c r="AU144">
        <v>40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210</v>
      </c>
      <c r="BM144">
        <v>1003</v>
      </c>
      <c r="BN144">
        <v>86975146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89</v>
      </c>
      <c r="CA144">
        <v>40</v>
      </c>
      <c r="CB144" t="s">
        <v>3</v>
      </c>
      <c r="CE144">
        <v>0</v>
      </c>
      <c r="CF144">
        <v>0</v>
      </c>
      <c r="CG144">
        <v>0</v>
      </c>
      <c r="CH144">
        <v>10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91"/>
        <v>163.71</v>
      </c>
      <c r="CQ144">
        <f>SUMIF(SmtRes!AQ218:'SmtRes'!AQ218,"=1",SmtRes!AA218:'SmtRes'!AA218)</f>
        <v>0</v>
      </c>
      <c r="CR144">
        <f>SUMIF(SmtRes!AQ218:'SmtRes'!AQ218,"=1",SmtRes!AB218:'SmtRes'!AB218)</f>
        <v>0</v>
      </c>
      <c r="CS144">
        <f>SUMIF(SmtRes!AQ218:'SmtRes'!AQ218,"=1",SmtRes!AC218:'SmtRes'!AC218)</f>
        <v>0</v>
      </c>
      <c r="CT144">
        <f>SUMIF(SmtRes!AQ218:'SmtRes'!AQ218,"=1",SmtRes!AD218:'SmtRes'!AD218)</f>
        <v>425.21</v>
      </c>
      <c r="CU144">
        <f t="shared" si="192"/>
        <v>0</v>
      </c>
      <c r="CV144">
        <f>SUMIF(SmtRes!AQ218:'SmtRes'!AQ218,"=1",SmtRes!BU218:'SmtRes'!BU218)</f>
        <v>154</v>
      </c>
      <c r="CW144">
        <f>SUMIF(SmtRes!AQ218:'SmtRes'!AQ218,"=1",SmtRes!BV218:'SmtRes'!BV218)</f>
        <v>0</v>
      </c>
      <c r="CX144">
        <f t="shared" si="193"/>
        <v>0</v>
      </c>
      <c r="CY144">
        <f t="shared" si="194"/>
        <v>145.70189999999999</v>
      </c>
      <c r="CZ144">
        <f t="shared" si="195"/>
        <v>65.484000000000009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1007</v>
      </c>
      <c r="DV144" t="s">
        <v>209</v>
      </c>
      <c r="DW144" t="s">
        <v>209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86975524</v>
      </c>
      <c r="EF144">
        <v>2</v>
      </c>
      <c r="EG144" t="s">
        <v>23</v>
      </c>
      <c r="EH144">
        <v>1</v>
      </c>
      <c r="EI144" t="s">
        <v>211</v>
      </c>
      <c r="EJ144">
        <v>1</v>
      </c>
      <c r="EK144">
        <v>1003</v>
      </c>
      <c r="EL144" t="s">
        <v>212</v>
      </c>
      <c r="EM144" t="s">
        <v>213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154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89</v>
      </c>
      <c r="FY144">
        <v>40</v>
      </c>
      <c r="GA144" t="s">
        <v>3</v>
      </c>
      <c r="GD144">
        <v>1</v>
      </c>
      <c r="GF144">
        <v>805407990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96"/>
        <v>0</v>
      </c>
      <c r="GM144">
        <f t="shared" si="197"/>
        <v>374.89</v>
      </c>
      <c r="GN144">
        <f t="shared" si="198"/>
        <v>374.89</v>
      </c>
      <c r="GO144">
        <f t="shared" si="199"/>
        <v>0</v>
      </c>
      <c r="GP144">
        <f t="shared" si="200"/>
        <v>0</v>
      </c>
      <c r="GR144">
        <v>0</v>
      </c>
      <c r="GS144">
        <v>3</v>
      </c>
      <c r="GT144">
        <v>0</v>
      </c>
      <c r="GU144" t="s">
        <v>3</v>
      </c>
      <c r="GV144">
        <f t="shared" si="201"/>
        <v>0</v>
      </c>
      <c r="GW144">
        <v>1</v>
      </c>
      <c r="GX144">
        <f t="shared" si="202"/>
        <v>0</v>
      </c>
      <c r="HA144">
        <v>0</v>
      </c>
      <c r="HB144">
        <v>0</v>
      </c>
      <c r="HC144">
        <f t="shared" si="203"/>
        <v>0</v>
      </c>
      <c r="HE144" t="s">
        <v>3</v>
      </c>
      <c r="HF144" t="s">
        <v>3</v>
      </c>
      <c r="HM144" t="s">
        <v>3</v>
      </c>
      <c r="HN144" t="s">
        <v>214</v>
      </c>
      <c r="HO144" t="s">
        <v>215</v>
      </c>
      <c r="HP144" t="s">
        <v>212</v>
      </c>
      <c r="HQ144" t="s">
        <v>212</v>
      </c>
      <c r="HS144">
        <v>0</v>
      </c>
      <c r="IK144">
        <v>0</v>
      </c>
    </row>
    <row r="145" spans="1:255" x14ac:dyDescent="0.25">
      <c r="A145" s="2">
        <v>17</v>
      </c>
      <c r="B145" s="2">
        <v>1</v>
      </c>
      <c r="C145" s="2">
        <f>ROW(SmtRes!A219)</f>
        <v>219</v>
      </c>
      <c r="D145" s="2">
        <f>ROW(EtalonRes!A213)</f>
        <v>213</v>
      </c>
      <c r="E145" s="2" t="s">
        <v>216</v>
      </c>
      <c r="F145" s="2" t="s">
        <v>217</v>
      </c>
      <c r="G145" s="2" t="s">
        <v>218</v>
      </c>
      <c r="H145" s="2" t="s">
        <v>209</v>
      </c>
      <c r="I145" s="2">
        <f>ROUND(ROUND(0.0025,6),7)</f>
        <v>2.5000000000000001E-3</v>
      </c>
      <c r="J145" s="2">
        <v>0</v>
      </c>
      <c r="K145" s="2">
        <f>ROUND(ROUND(0.0025,6),7)</f>
        <v>2.5000000000000001E-3</v>
      </c>
      <c r="L145" s="2">
        <v>2.5000000000000001E-3</v>
      </c>
      <c r="M145" s="2">
        <v>0</v>
      </c>
      <c r="N145" s="2">
        <f t="shared" si="182"/>
        <v>2.5000000000000001E-3</v>
      </c>
      <c r="O145" s="2">
        <f t="shared" si="183"/>
        <v>90.19</v>
      </c>
      <c r="P145" s="2">
        <f>SUMIF(SmtRes!AQ219:'SmtRes'!AQ219,"=1",SmtRes!DF219:'SmtRes'!DF219)</f>
        <v>0</v>
      </c>
      <c r="Q145" s="2">
        <f>SUMIF(SmtRes!AQ219:'SmtRes'!AQ219,"=1",SmtRes!DG219:'SmtRes'!DG219)</f>
        <v>0</v>
      </c>
      <c r="R145" s="2">
        <f>SUMIF(SmtRes!AQ219:'SmtRes'!AQ219,"=1",SmtRes!DH219:'SmtRes'!DH219)</f>
        <v>0</v>
      </c>
      <c r="S145" s="2">
        <f>SUMIF(SmtRes!AQ219:'SmtRes'!AQ219,"=1",SmtRes!DI219:'SmtRes'!DI219)</f>
        <v>90.19</v>
      </c>
      <c r="T145" s="2">
        <f t="shared" si="184"/>
        <v>0</v>
      </c>
      <c r="U145" s="2">
        <f>SUMIF(SmtRes!AQ219:'SmtRes'!AQ219,"=1",SmtRes!CV219:'SmtRes'!CV219)</f>
        <v>0.22125</v>
      </c>
      <c r="V145" s="2">
        <f>SUMIF(SmtRes!AQ219:'SmtRes'!AQ219,"=1",SmtRes!CW219:'SmtRes'!CW219)</f>
        <v>0</v>
      </c>
      <c r="W145" s="2">
        <f t="shared" si="185"/>
        <v>0</v>
      </c>
      <c r="X145" s="2">
        <f t="shared" si="186"/>
        <v>80.27</v>
      </c>
      <c r="Y145" s="2">
        <f t="shared" si="187"/>
        <v>36.08</v>
      </c>
      <c r="Z145" s="2"/>
      <c r="AA145" s="2">
        <v>87915632</v>
      </c>
      <c r="AB145" s="2">
        <f t="shared" si="188"/>
        <v>36077.03</v>
      </c>
      <c r="AC145" s="2">
        <f>ROUND((0),2)</f>
        <v>0</v>
      </c>
      <c r="AD145" s="2">
        <f>ROUND((((0)-(0))+AE145),2)</f>
        <v>0</v>
      </c>
      <c r="AE145" s="2">
        <f>ROUND((0),2)</f>
        <v>0</v>
      </c>
      <c r="AF145" s="2">
        <f>ROUND((SUM(SmtRes!BT219:'SmtRes'!BT219)),2)</f>
        <v>36077.03</v>
      </c>
      <c r="AG145" s="2">
        <f t="shared" si="189"/>
        <v>0</v>
      </c>
      <c r="AH145" s="2">
        <f>(SUM(SmtRes!BU219:'SmtRes'!BU219))</f>
        <v>88.5</v>
      </c>
      <c r="AI145" s="2">
        <f>(0)</f>
        <v>0</v>
      </c>
      <c r="AJ145" s="2">
        <f t="shared" si="190"/>
        <v>0</v>
      </c>
      <c r="AK145" s="2">
        <v>36077.025000000001</v>
      </c>
      <c r="AL145" s="2">
        <v>0</v>
      </c>
      <c r="AM145" s="2">
        <v>0</v>
      </c>
      <c r="AN145" s="2">
        <v>0</v>
      </c>
      <c r="AO145" s="2">
        <v>36077.025000000001</v>
      </c>
      <c r="AP145" s="2">
        <v>0</v>
      </c>
      <c r="AQ145" s="2">
        <v>88.5</v>
      </c>
      <c r="AR145" s="2">
        <v>0</v>
      </c>
      <c r="AS145" s="2">
        <v>0</v>
      </c>
      <c r="AT145" s="2">
        <v>89</v>
      </c>
      <c r="AU145" s="2">
        <v>40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219</v>
      </c>
      <c r="BK145" s="2"/>
      <c r="BL145" s="2"/>
      <c r="BM145" s="2">
        <v>1003</v>
      </c>
      <c r="BN145" s="2">
        <v>86975146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89</v>
      </c>
      <c r="CA145" s="2">
        <v>40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>
        <v>11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91"/>
        <v>90.19</v>
      </c>
      <c r="CQ145" s="2">
        <f>SUMIF(SmtRes!AQ219:'SmtRes'!AQ219,"=1",SmtRes!AA219:'SmtRes'!AA219)</f>
        <v>0</v>
      </c>
      <c r="CR145" s="2">
        <f>SUMIF(SmtRes!AQ219:'SmtRes'!AQ219,"=1",SmtRes!AB219:'SmtRes'!AB219)</f>
        <v>0</v>
      </c>
      <c r="CS145" s="2">
        <f>SUMIF(SmtRes!AQ219:'SmtRes'!AQ219,"=1",SmtRes!AC219:'SmtRes'!AC219)</f>
        <v>0</v>
      </c>
      <c r="CT145" s="2">
        <f>SUMIF(SmtRes!AQ219:'SmtRes'!AQ219,"=1",SmtRes!AD219:'SmtRes'!AD219)</f>
        <v>407.65</v>
      </c>
      <c r="CU145" s="2">
        <f t="shared" si="192"/>
        <v>0</v>
      </c>
      <c r="CV145" s="2">
        <f>SUMIF(SmtRes!AQ219:'SmtRes'!AQ219,"=1",SmtRes!BU219:'SmtRes'!BU219)</f>
        <v>88.5</v>
      </c>
      <c r="CW145" s="2">
        <f>SUMIF(SmtRes!AQ219:'SmtRes'!AQ219,"=1",SmtRes!BV219:'SmtRes'!BV219)</f>
        <v>0</v>
      </c>
      <c r="CX145" s="2">
        <f t="shared" si="193"/>
        <v>0</v>
      </c>
      <c r="CY145" s="2">
        <f t="shared" si="194"/>
        <v>80.269099999999995</v>
      </c>
      <c r="CZ145" s="2">
        <f t="shared" si="195"/>
        <v>36.076000000000001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1007</v>
      </c>
      <c r="DV145" s="2" t="s">
        <v>209</v>
      </c>
      <c r="DW145" s="2" t="s">
        <v>209</v>
      </c>
      <c r="DX145" s="2">
        <v>100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86975524</v>
      </c>
      <c r="EF145" s="2">
        <v>2</v>
      </c>
      <c r="EG145" s="2" t="s">
        <v>23</v>
      </c>
      <c r="EH145" s="2">
        <v>1</v>
      </c>
      <c r="EI145" s="2" t="s">
        <v>211</v>
      </c>
      <c r="EJ145" s="2">
        <v>1</v>
      </c>
      <c r="EK145" s="2">
        <v>1003</v>
      </c>
      <c r="EL145" s="2" t="s">
        <v>212</v>
      </c>
      <c r="EM145" s="2" t="s">
        <v>213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88.5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89</v>
      </c>
      <c r="FY145" s="2">
        <v>40</v>
      </c>
      <c r="FZ145" s="2"/>
      <c r="GA145" s="2" t="s">
        <v>3</v>
      </c>
      <c r="GB145" s="2"/>
      <c r="GC145" s="2"/>
      <c r="GD145" s="2">
        <v>1</v>
      </c>
      <c r="GE145" s="2"/>
      <c r="GF145" s="2">
        <v>-1587764296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96"/>
        <v>0</v>
      </c>
      <c r="GM145" s="2">
        <f t="shared" si="197"/>
        <v>206.54</v>
      </c>
      <c r="GN145" s="2">
        <f t="shared" si="198"/>
        <v>206.54</v>
      </c>
      <c r="GO145" s="2">
        <f t="shared" si="199"/>
        <v>0</v>
      </c>
      <c r="GP145" s="2">
        <f t="shared" si="200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201"/>
        <v>0</v>
      </c>
      <c r="GW145" s="2">
        <v>1</v>
      </c>
      <c r="GX145" s="2">
        <f t="shared" si="202"/>
        <v>0</v>
      </c>
      <c r="GY145" s="2"/>
      <c r="GZ145" s="2"/>
      <c r="HA145" s="2">
        <v>0</v>
      </c>
      <c r="HB145" s="2">
        <v>0</v>
      </c>
      <c r="HC145" s="2">
        <f t="shared" si="203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214</v>
      </c>
      <c r="HO145" s="2" t="s">
        <v>215</v>
      </c>
      <c r="HP145" s="2" t="s">
        <v>212</v>
      </c>
      <c r="HQ145" s="2" t="s">
        <v>212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5">
      <c r="A146">
        <v>17</v>
      </c>
      <c r="B146">
        <v>1</v>
      </c>
      <c r="C146">
        <f>ROW(SmtRes!A220)</f>
        <v>220</v>
      </c>
      <c r="D146">
        <f>ROW(EtalonRes!A214)</f>
        <v>214</v>
      </c>
      <c r="E146" t="s">
        <v>216</v>
      </c>
      <c r="F146" t="s">
        <v>217</v>
      </c>
      <c r="G146" t="s">
        <v>218</v>
      </c>
      <c r="H146" t="s">
        <v>209</v>
      </c>
      <c r="I146">
        <f>ROUND(ROUND(0.0025,6),7)</f>
        <v>2.5000000000000001E-3</v>
      </c>
      <c r="J146">
        <v>0</v>
      </c>
      <c r="K146">
        <f>ROUND(ROUND(0.0025,6),7)</f>
        <v>2.5000000000000001E-3</v>
      </c>
      <c r="L146">
        <v>2.5000000000000001E-3</v>
      </c>
      <c r="M146">
        <v>0</v>
      </c>
      <c r="N146">
        <f t="shared" si="182"/>
        <v>2.5000000000000001E-3</v>
      </c>
      <c r="O146">
        <f t="shared" si="183"/>
        <v>90.19</v>
      </c>
      <c r="P146">
        <f>SUMIF(SmtRes!AQ220:'SmtRes'!AQ220,"=1",SmtRes!DF220:'SmtRes'!DF220)</f>
        <v>0</v>
      </c>
      <c r="Q146">
        <f>SUMIF(SmtRes!AQ220:'SmtRes'!AQ220,"=1",SmtRes!DG220:'SmtRes'!DG220)</f>
        <v>0</v>
      </c>
      <c r="R146">
        <f>SUMIF(SmtRes!AQ220:'SmtRes'!AQ220,"=1",SmtRes!DH220:'SmtRes'!DH220)</f>
        <v>0</v>
      </c>
      <c r="S146">
        <f>SUMIF(SmtRes!AQ220:'SmtRes'!AQ220,"=1",SmtRes!DI220:'SmtRes'!DI220)</f>
        <v>90.19</v>
      </c>
      <c r="T146">
        <f t="shared" si="184"/>
        <v>0</v>
      </c>
      <c r="U146">
        <f>SUMIF(SmtRes!AQ220:'SmtRes'!AQ220,"=1",SmtRes!CV220:'SmtRes'!CV220)</f>
        <v>0.22125</v>
      </c>
      <c r="V146">
        <f>SUMIF(SmtRes!AQ220:'SmtRes'!AQ220,"=1",SmtRes!CW220:'SmtRes'!CW220)</f>
        <v>0</v>
      </c>
      <c r="W146">
        <f t="shared" si="185"/>
        <v>0</v>
      </c>
      <c r="X146">
        <f t="shared" si="186"/>
        <v>80.27</v>
      </c>
      <c r="Y146">
        <f t="shared" si="187"/>
        <v>36.08</v>
      </c>
      <c r="AA146">
        <v>87915577</v>
      </c>
      <c r="AB146">
        <f t="shared" si="188"/>
        <v>36077.03</v>
      </c>
      <c r="AC146">
        <f>ROUND((0),2)</f>
        <v>0</v>
      </c>
      <c r="AD146">
        <f>ROUND((((0)-(0))+AE146),2)</f>
        <v>0</v>
      </c>
      <c r="AE146">
        <f>ROUND((0),2)</f>
        <v>0</v>
      </c>
      <c r="AF146">
        <f>ROUND((SUM(SmtRes!BT220:'SmtRes'!BT220)),2)</f>
        <v>36077.03</v>
      </c>
      <c r="AG146">
        <f t="shared" si="189"/>
        <v>0</v>
      </c>
      <c r="AH146">
        <f>(SUM(SmtRes!BU220:'SmtRes'!BU220))</f>
        <v>88.5</v>
      </c>
      <c r="AI146">
        <f>(0)</f>
        <v>0</v>
      </c>
      <c r="AJ146">
        <f t="shared" si="190"/>
        <v>0</v>
      </c>
      <c r="AK146">
        <v>36077.025000000001</v>
      </c>
      <c r="AL146">
        <v>0</v>
      </c>
      <c r="AM146">
        <v>0</v>
      </c>
      <c r="AN146">
        <v>0</v>
      </c>
      <c r="AO146">
        <v>36077.025000000001</v>
      </c>
      <c r="AP146">
        <v>0</v>
      </c>
      <c r="AQ146">
        <v>88.5</v>
      </c>
      <c r="AR146">
        <v>0</v>
      </c>
      <c r="AS146">
        <v>0</v>
      </c>
      <c r="AT146">
        <v>89</v>
      </c>
      <c r="AU146">
        <v>40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219</v>
      </c>
      <c r="BM146">
        <v>1003</v>
      </c>
      <c r="BN146">
        <v>86975146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89</v>
      </c>
      <c r="CA146">
        <v>40</v>
      </c>
      <c r="CB146" t="s">
        <v>3</v>
      </c>
      <c r="CE146">
        <v>0</v>
      </c>
      <c r="CF146">
        <v>0</v>
      </c>
      <c r="CG146">
        <v>0</v>
      </c>
      <c r="CH146">
        <v>11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91"/>
        <v>90.19</v>
      </c>
      <c r="CQ146">
        <f>SUMIF(SmtRes!AQ220:'SmtRes'!AQ220,"=1",SmtRes!AA220:'SmtRes'!AA220)</f>
        <v>0</v>
      </c>
      <c r="CR146">
        <f>SUMIF(SmtRes!AQ220:'SmtRes'!AQ220,"=1",SmtRes!AB220:'SmtRes'!AB220)</f>
        <v>0</v>
      </c>
      <c r="CS146">
        <f>SUMIF(SmtRes!AQ220:'SmtRes'!AQ220,"=1",SmtRes!AC220:'SmtRes'!AC220)</f>
        <v>0</v>
      </c>
      <c r="CT146">
        <f>SUMIF(SmtRes!AQ220:'SmtRes'!AQ220,"=1",SmtRes!AD220:'SmtRes'!AD220)</f>
        <v>407.65</v>
      </c>
      <c r="CU146">
        <f t="shared" si="192"/>
        <v>0</v>
      </c>
      <c r="CV146">
        <f>SUMIF(SmtRes!AQ220:'SmtRes'!AQ220,"=1",SmtRes!BU220:'SmtRes'!BU220)</f>
        <v>88.5</v>
      </c>
      <c r="CW146">
        <f>SUMIF(SmtRes!AQ220:'SmtRes'!AQ220,"=1",SmtRes!BV220:'SmtRes'!BV220)</f>
        <v>0</v>
      </c>
      <c r="CX146">
        <f t="shared" si="193"/>
        <v>0</v>
      </c>
      <c r="CY146">
        <f t="shared" si="194"/>
        <v>80.269099999999995</v>
      </c>
      <c r="CZ146">
        <f t="shared" si="195"/>
        <v>36.076000000000001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209</v>
      </c>
      <c r="DW146" t="s">
        <v>209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86975524</v>
      </c>
      <c r="EF146">
        <v>2</v>
      </c>
      <c r="EG146" t="s">
        <v>23</v>
      </c>
      <c r="EH146">
        <v>1</v>
      </c>
      <c r="EI146" t="s">
        <v>211</v>
      </c>
      <c r="EJ146">
        <v>1</v>
      </c>
      <c r="EK146">
        <v>1003</v>
      </c>
      <c r="EL146" t="s">
        <v>212</v>
      </c>
      <c r="EM146" t="s">
        <v>213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88.5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89</v>
      </c>
      <c r="FY146">
        <v>40</v>
      </c>
      <c r="GA146" t="s">
        <v>3</v>
      </c>
      <c r="GD146">
        <v>1</v>
      </c>
      <c r="GF146">
        <v>-1587764296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96"/>
        <v>0</v>
      </c>
      <c r="GM146">
        <f t="shared" si="197"/>
        <v>206.54</v>
      </c>
      <c r="GN146">
        <f t="shared" si="198"/>
        <v>206.54</v>
      </c>
      <c r="GO146">
        <f t="shared" si="199"/>
        <v>0</v>
      </c>
      <c r="GP146">
        <f t="shared" si="200"/>
        <v>0</v>
      </c>
      <c r="GR146">
        <v>0</v>
      </c>
      <c r="GS146">
        <v>3</v>
      </c>
      <c r="GT146">
        <v>0</v>
      </c>
      <c r="GU146" t="s">
        <v>3</v>
      </c>
      <c r="GV146">
        <f t="shared" si="201"/>
        <v>0</v>
      </c>
      <c r="GW146">
        <v>1</v>
      </c>
      <c r="GX146">
        <f t="shared" si="202"/>
        <v>0</v>
      </c>
      <c r="HA146">
        <v>0</v>
      </c>
      <c r="HB146">
        <v>0</v>
      </c>
      <c r="HC146">
        <f t="shared" si="203"/>
        <v>0</v>
      </c>
      <c r="HE146" t="s">
        <v>3</v>
      </c>
      <c r="HF146" t="s">
        <v>3</v>
      </c>
      <c r="HM146" t="s">
        <v>3</v>
      </c>
      <c r="HN146" t="s">
        <v>214</v>
      </c>
      <c r="HO146" t="s">
        <v>215</v>
      </c>
      <c r="HP146" t="s">
        <v>212</v>
      </c>
      <c r="HQ146" t="s">
        <v>212</v>
      </c>
      <c r="HS146">
        <v>0</v>
      </c>
      <c r="IK146">
        <v>0</v>
      </c>
    </row>
    <row r="147" spans="1:255" x14ac:dyDescent="0.25">
      <c r="A147" s="2">
        <v>17</v>
      </c>
      <c r="B147" s="2">
        <v>1</v>
      </c>
      <c r="C147" s="2">
        <f>ROW(SmtRes!A229)</f>
        <v>229</v>
      </c>
      <c r="D147" s="2">
        <f>ROW(EtalonRes!A222)</f>
        <v>222</v>
      </c>
      <c r="E147" s="2" t="s">
        <v>220</v>
      </c>
      <c r="F147" s="2" t="s">
        <v>221</v>
      </c>
      <c r="G147" s="2" t="s">
        <v>222</v>
      </c>
      <c r="H147" s="2" t="s">
        <v>223</v>
      </c>
      <c r="I147" s="2">
        <f>ROUND(ROUND(0.1,6),7)</f>
        <v>0.1</v>
      </c>
      <c r="J147" s="2">
        <v>0</v>
      </c>
      <c r="K147" s="2">
        <f>ROUND(ROUND(0.1,6),7)</f>
        <v>0.1</v>
      </c>
      <c r="L147" s="2">
        <v>0.1</v>
      </c>
      <c r="M147" s="2">
        <v>0</v>
      </c>
      <c r="N147" s="2">
        <f t="shared" si="182"/>
        <v>0.1</v>
      </c>
      <c r="O147" s="2">
        <f t="shared" si="183"/>
        <v>767.36</v>
      </c>
      <c r="P147" s="2">
        <f>SUMIF(SmtRes!AQ221:'SmtRes'!AQ229,"=1",SmtRes!DF221:'SmtRes'!DF229)</f>
        <v>233.45000000000002</v>
      </c>
      <c r="Q147" s="2">
        <f>SUMIF(SmtRes!AQ221:'SmtRes'!AQ229,"=1",SmtRes!DG221:'SmtRes'!DG229)</f>
        <v>39.36</v>
      </c>
      <c r="R147" s="2">
        <f>SUMIF(SmtRes!AQ221:'SmtRes'!AQ229,"=1",SmtRes!DH221:'SmtRes'!DH229)</f>
        <v>20.83</v>
      </c>
      <c r="S147" s="2">
        <f>SUMIF(SmtRes!AQ221:'SmtRes'!AQ229,"=1",SmtRes!DI221:'SmtRes'!DI229)</f>
        <v>473.72</v>
      </c>
      <c r="T147" s="2">
        <f t="shared" si="184"/>
        <v>0</v>
      </c>
      <c r="U147" s="2">
        <f>SUMIF(SmtRes!AQ221:'SmtRes'!AQ229,"=1",SmtRes!CV221:'SmtRes'!CV229)</f>
        <v>0.92700000000000005</v>
      </c>
      <c r="V147" s="2">
        <f>SUMIF(SmtRes!AQ221:'SmtRes'!AQ229,"=1",SmtRes!CW221:'SmtRes'!CW229)</f>
        <v>3.4000000000000002E-2</v>
      </c>
      <c r="W147" s="2">
        <f t="shared" si="185"/>
        <v>0</v>
      </c>
      <c r="X147" s="2">
        <f t="shared" si="186"/>
        <v>479.71</v>
      </c>
      <c r="Y147" s="2">
        <f t="shared" si="187"/>
        <v>252.22</v>
      </c>
      <c r="Z147" s="2"/>
      <c r="AA147" s="2">
        <v>87915632</v>
      </c>
      <c r="AB147" s="2">
        <f t="shared" si="188"/>
        <v>7055.04</v>
      </c>
      <c r="AC147" s="2">
        <f>ROUND((SUM(SmtRes!BQ221:'SmtRes'!BQ229)),2)</f>
        <v>1924.28</v>
      </c>
      <c r="AD147" s="2">
        <f>ROUND((((SUM(SmtRes!BR221:'SmtRes'!BR229))-(SUM(SmtRes!BS221:'SmtRes'!BS229)))+AE147),2)</f>
        <v>393.51</v>
      </c>
      <c r="AE147" s="2">
        <f>ROUND((SUM(SmtRes!BS221:'SmtRes'!BS229)),2)</f>
        <v>208.23</v>
      </c>
      <c r="AF147" s="2">
        <f>ROUND((SUM(SmtRes!BT221:'SmtRes'!BT229)),2)</f>
        <v>4737.25</v>
      </c>
      <c r="AG147" s="2">
        <f t="shared" si="189"/>
        <v>0</v>
      </c>
      <c r="AH147" s="2">
        <f>(SUM(SmtRes!BU221:'SmtRes'!BU229))</f>
        <v>9.27</v>
      </c>
      <c r="AI147" s="2">
        <f>(SUM(SmtRes!BV221:'SmtRes'!BV229))</f>
        <v>0.34</v>
      </c>
      <c r="AJ147" s="2">
        <f t="shared" si="190"/>
        <v>0</v>
      </c>
      <c r="AK147" s="2">
        <v>7263.2758999999996</v>
      </c>
      <c r="AL147" s="2">
        <v>1924.2794999999999</v>
      </c>
      <c r="AM147" s="2">
        <v>393.5136</v>
      </c>
      <c r="AN147" s="2">
        <v>208.2347</v>
      </c>
      <c r="AO147" s="2">
        <v>4737.2480999999998</v>
      </c>
      <c r="AP147" s="2">
        <v>0</v>
      </c>
      <c r="AQ147" s="2">
        <v>9.27</v>
      </c>
      <c r="AR147" s="2">
        <v>0.34</v>
      </c>
      <c r="AS147" s="2">
        <v>0</v>
      </c>
      <c r="AT147" s="2">
        <v>97</v>
      </c>
      <c r="AU147" s="2">
        <v>51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224</v>
      </c>
      <c r="BK147" s="2"/>
      <c r="BL147" s="2"/>
      <c r="BM147" s="2">
        <v>108001</v>
      </c>
      <c r="BN147" s="2">
        <v>86975146</v>
      </c>
      <c r="BO147" s="2" t="s">
        <v>3</v>
      </c>
      <c r="BP147" s="2">
        <v>0</v>
      </c>
      <c r="BQ147" s="2">
        <v>3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>
        <v>12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191"/>
        <v>767.36</v>
      </c>
      <c r="CQ147" s="2">
        <f>SUMIF(SmtRes!AQ221:'SmtRes'!AQ229,"=1",SmtRes!AA221:'SmtRes'!AA229)</f>
        <v>1262.8400000000001</v>
      </c>
      <c r="CR147" s="2">
        <f>SUMIF(SmtRes!AQ221:'SmtRes'!AQ229,"=1",SmtRes!AB221:'SmtRes'!AB229)</f>
        <v>2090.0600000000004</v>
      </c>
      <c r="CS147" s="2">
        <f>SUMIF(SmtRes!AQ221:'SmtRes'!AQ229,"=1",SmtRes!AC221:'SmtRes'!AC229)</f>
        <v>1224.9099999999999</v>
      </c>
      <c r="CT147" s="2">
        <f>SUMIF(SmtRes!AQ221:'SmtRes'!AQ229,"=1",SmtRes!AD221:'SmtRes'!AD229)</f>
        <v>511.03</v>
      </c>
      <c r="CU147" s="2">
        <f t="shared" si="192"/>
        <v>0</v>
      </c>
      <c r="CV147" s="2">
        <f>SUMIF(SmtRes!AQ221:'SmtRes'!AQ229,"=1",SmtRes!BU221:'SmtRes'!BU229)</f>
        <v>9.27</v>
      </c>
      <c r="CW147" s="2">
        <f>SUMIF(SmtRes!AQ221:'SmtRes'!AQ229,"=1",SmtRes!BV221:'SmtRes'!BV229)</f>
        <v>0.34</v>
      </c>
      <c r="CX147" s="2">
        <f t="shared" si="193"/>
        <v>0</v>
      </c>
      <c r="CY147" s="2">
        <f t="shared" si="194"/>
        <v>479.71350000000001</v>
      </c>
      <c r="CZ147" s="2">
        <f t="shared" si="195"/>
        <v>252.22049999999999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223</v>
      </c>
      <c r="DW147" s="2" t="s">
        <v>223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86975431</v>
      </c>
      <c r="EF147" s="2">
        <v>3</v>
      </c>
      <c r="EG147" s="2" t="s">
        <v>17</v>
      </c>
      <c r="EH147" s="2">
        <v>0</v>
      </c>
      <c r="EI147" s="2" t="s">
        <v>3</v>
      </c>
      <c r="EJ147" s="2">
        <v>2</v>
      </c>
      <c r="EK147" s="2">
        <v>108001</v>
      </c>
      <c r="EL147" s="2" t="s">
        <v>113</v>
      </c>
      <c r="EM147" s="2" t="s">
        <v>114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9.27</v>
      </c>
      <c r="EX147" s="2">
        <v>0.34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1776664960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96"/>
        <v>0</v>
      </c>
      <c r="GM147" s="2">
        <f t="shared" si="197"/>
        <v>1499.29</v>
      </c>
      <c r="GN147" s="2">
        <f t="shared" si="198"/>
        <v>0</v>
      </c>
      <c r="GO147" s="2">
        <f t="shared" si="199"/>
        <v>1499.29</v>
      </c>
      <c r="GP147" s="2">
        <f t="shared" si="200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201"/>
        <v>0</v>
      </c>
      <c r="GW147" s="2">
        <v>1</v>
      </c>
      <c r="GX147" s="2">
        <f t="shared" si="202"/>
        <v>0</v>
      </c>
      <c r="GY147" s="2"/>
      <c r="GZ147" s="2"/>
      <c r="HA147" s="2">
        <v>0</v>
      </c>
      <c r="HB147" s="2">
        <v>0</v>
      </c>
      <c r="HC147" s="2">
        <f t="shared" si="203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115</v>
      </c>
      <c r="HO147" s="2" t="s">
        <v>116</v>
      </c>
      <c r="HP147" s="2" t="s">
        <v>113</v>
      </c>
      <c r="HQ147" s="2" t="s">
        <v>113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5">
      <c r="A148">
        <v>17</v>
      </c>
      <c r="B148">
        <v>1</v>
      </c>
      <c r="C148">
        <f>ROW(SmtRes!A238)</f>
        <v>238</v>
      </c>
      <c r="D148">
        <f>ROW(EtalonRes!A230)</f>
        <v>230</v>
      </c>
      <c r="E148" t="s">
        <v>220</v>
      </c>
      <c r="F148" t="s">
        <v>221</v>
      </c>
      <c r="G148" t="s">
        <v>222</v>
      </c>
      <c r="H148" t="s">
        <v>223</v>
      </c>
      <c r="I148">
        <f>ROUND(ROUND(0.1,6),7)</f>
        <v>0.1</v>
      </c>
      <c r="J148">
        <v>0</v>
      </c>
      <c r="K148">
        <f>ROUND(ROUND(0.1,6),7)</f>
        <v>0.1</v>
      </c>
      <c r="L148">
        <v>0.1</v>
      </c>
      <c r="M148">
        <v>0</v>
      </c>
      <c r="N148">
        <f t="shared" si="182"/>
        <v>0.1</v>
      </c>
      <c r="O148">
        <f t="shared" si="183"/>
        <v>767.36</v>
      </c>
      <c r="P148">
        <f>SUMIF(SmtRes!AQ230:'SmtRes'!AQ238,"=1",SmtRes!DF230:'SmtRes'!DF238)</f>
        <v>233.45000000000002</v>
      </c>
      <c r="Q148">
        <f>SUMIF(SmtRes!AQ230:'SmtRes'!AQ238,"=1",SmtRes!DG230:'SmtRes'!DG238)</f>
        <v>39.36</v>
      </c>
      <c r="R148">
        <f>SUMIF(SmtRes!AQ230:'SmtRes'!AQ238,"=1",SmtRes!DH230:'SmtRes'!DH238)</f>
        <v>20.83</v>
      </c>
      <c r="S148">
        <f>SUMIF(SmtRes!AQ230:'SmtRes'!AQ238,"=1",SmtRes!DI230:'SmtRes'!DI238)</f>
        <v>473.72</v>
      </c>
      <c r="T148">
        <f t="shared" si="184"/>
        <v>0</v>
      </c>
      <c r="U148">
        <f>SUMIF(SmtRes!AQ230:'SmtRes'!AQ238,"=1",SmtRes!CV230:'SmtRes'!CV238)</f>
        <v>0.92700000000000005</v>
      </c>
      <c r="V148">
        <f>SUMIF(SmtRes!AQ230:'SmtRes'!AQ238,"=1",SmtRes!CW230:'SmtRes'!CW238)</f>
        <v>3.4000000000000002E-2</v>
      </c>
      <c r="W148">
        <f t="shared" si="185"/>
        <v>0</v>
      </c>
      <c r="X148">
        <f t="shared" si="186"/>
        <v>479.71</v>
      </c>
      <c r="Y148">
        <f t="shared" si="187"/>
        <v>252.22</v>
      </c>
      <c r="AA148">
        <v>87915577</v>
      </c>
      <c r="AB148">
        <f t="shared" si="188"/>
        <v>7055.04</v>
      </c>
      <c r="AC148">
        <f>ROUND((SUM(SmtRes!BQ230:'SmtRes'!BQ238)),2)</f>
        <v>1924.28</v>
      </c>
      <c r="AD148">
        <f>ROUND((((SUM(SmtRes!BR230:'SmtRes'!BR238))-(SUM(SmtRes!BS230:'SmtRes'!BS238)))+AE148),2)</f>
        <v>393.51</v>
      </c>
      <c r="AE148">
        <f>ROUND((SUM(SmtRes!BS230:'SmtRes'!BS238)),2)</f>
        <v>208.23</v>
      </c>
      <c r="AF148">
        <f>ROUND((SUM(SmtRes!BT230:'SmtRes'!BT238)),2)</f>
        <v>4737.25</v>
      </c>
      <c r="AG148">
        <f t="shared" si="189"/>
        <v>0</v>
      </c>
      <c r="AH148">
        <f>(SUM(SmtRes!BU230:'SmtRes'!BU238))</f>
        <v>9.27</v>
      </c>
      <c r="AI148">
        <f>(SUM(SmtRes!BV230:'SmtRes'!BV238))</f>
        <v>0.34</v>
      </c>
      <c r="AJ148">
        <f t="shared" si="190"/>
        <v>0</v>
      </c>
      <c r="AK148">
        <v>7263.2758999999996</v>
      </c>
      <c r="AL148">
        <v>1924.2794999999999</v>
      </c>
      <c r="AM148">
        <v>393.5136</v>
      </c>
      <c r="AN148">
        <v>208.2347</v>
      </c>
      <c r="AO148">
        <v>4737.2480999999998</v>
      </c>
      <c r="AP148">
        <v>0</v>
      </c>
      <c r="AQ148">
        <v>9.27</v>
      </c>
      <c r="AR148">
        <v>0.34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224</v>
      </c>
      <c r="BM148">
        <v>108001</v>
      </c>
      <c r="BN148">
        <v>86975146</v>
      </c>
      <c r="BO148" t="s">
        <v>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0</v>
      </c>
      <c r="CF148">
        <v>0</v>
      </c>
      <c r="CG148">
        <v>0</v>
      </c>
      <c r="CH148">
        <v>12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91"/>
        <v>767.36</v>
      </c>
      <c r="CQ148">
        <f>SUMIF(SmtRes!AQ230:'SmtRes'!AQ238,"=1",SmtRes!AA230:'SmtRes'!AA238)</f>
        <v>1262.8400000000001</v>
      </c>
      <c r="CR148">
        <f>SUMIF(SmtRes!AQ230:'SmtRes'!AQ238,"=1",SmtRes!AB230:'SmtRes'!AB238)</f>
        <v>2090.0600000000004</v>
      </c>
      <c r="CS148">
        <f>SUMIF(SmtRes!AQ230:'SmtRes'!AQ238,"=1",SmtRes!AC230:'SmtRes'!AC238)</f>
        <v>1224.9099999999999</v>
      </c>
      <c r="CT148">
        <f>SUMIF(SmtRes!AQ230:'SmtRes'!AQ238,"=1",SmtRes!AD230:'SmtRes'!AD238)</f>
        <v>511.03</v>
      </c>
      <c r="CU148">
        <f t="shared" si="192"/>
        <v>0</v>
      </c>
      <c r="CV148">
        <f>SUMIF(SmtRes!AQ230:'SmtRes'!AQ238,"=1",SmtRes!BU230:'SmtRes'!BU238)</f>
        <v>9.27</v>
      </c>
      <c r="CW148">
        <f>SUMIF(SmtRes!AQ230:'SmtRes'!AQ238,"=1",SmtRes!BV230:'SmtRes'!BV238)</f>
        <v>0.34</v>
      </c>
      <c r="CX148">
        <f t="shared" si="193"/>
        <v>0</v>
      </c>
      <c r="CY148">
        <f t="shared" si="194"/>
        <v>479.71350000000001</v>
      </c>
      <c r="CZ148">
        <f t="shared" si="195"/>
        <v>252.22049999999999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223</v>
      </c>
      <c r="DW148" t="s">
        <v>223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86975431</v>
      </c>
      <c r="EF148">
        <v>3</v>
      </c>
      <c r="EG148" t="s">
        <v>17</v>
      </c>
      <c r="EH148">
        <v>0</v>
      </c>
      <c r="EI148" t="s">
        <v>3</v>
      </c>
      <c r="EJ148">
        <v>2</v>
      </c>
      <c r="EK148">
        <v>108001</v>
      </c>
      <c r="EL148" t="s">
        <v>113</v>
      </c>
      <c r="EM148" t="s">
        <v>114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9.27</v>
      </c>
      <c r="EX148">
        <v>0.34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3</v>
      </c>
      <c r="GD148">
        <v>1</v>
      </c>
      <c r="GF148">
        <v>1776664960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96"/>
        <v>0</v>
      </c>
      <c r="GM148">
        <f t="shared" si="197"/>
        <v>1499.29</v>
      </c>
      <c r="GN148">
        <f t="shared" si="198"/>
        <v>0</v>
      </c>
      <c r="GO148">
        <f t="shared" si="199"/>
        <v>1499.29</v>
      </c>
      <c r="GP148">
        <f t="shared" si="200"/>
        <v>0</v>
      </c>
      <c r="GR148">
        <v>0</v>
      </c>
      <c r="GS148">
        <v>3</v>
      </c>
      <c r="GT148">
        <v>0</v>
      </c>
      <c r="GU148" t="s">
        <v>3</v>
      </c>
      <c r="GV148">
        <f t="shared" si="201"/>
        <v>0</v>
      </c>
      <c r="GW148">
        <v>1</v>
      </c>
      <c r="GX148">
        <f t="shared" si="202"/>
        <v>0</v>
      </c>
      <c r="HA148">
        <v>0</v>
      </c>
      <c r="HB148">
        <v>0</v>
      </c>
      <c r="HC148">
        <f t="shared" si="203"/>
        <v>0</v>
      </c>
      <c r="HE148" t="s">
        <v>3</v>
      </c>
      <c r="HF148" t="s">
        <v>3</v>
      </c>
      <c r="HM148" t="s">
        <v>3</v>
      </c>
      <c r="HN148" t="s">
        <v>115</v>
      </c>
      <c r="HO148" t="s">
        <v>116</v>
      </c>
      <c r="HP148" t="s">
        <v>113</v>
      </c>
      <c r="HQ148" t="s">
        <v>113</v>
      </c>
      <c r="HS148">
        <v>0</v>
      </c>
      <c r="IK148">
        <v>0</v>
      </c>
    </row>
    <row r="149" spans="1:255" x14ac:dyDescent="0.25">
      <c r="A149" s="2">
        <v>18</v>
      </c>
      <c r="B149" s="2">
        <v>1</v>
      </c>
      <c r="C149" s="2">
        <v>227</v>
      </c>
      <c r="D149" s="2"/>
      <c r="E149" s="2" t="s">
        <v>225</v>
      </c>
      <c r="F149" s="2" t="s">
        <v>226</v>
      </c>
      <c r="G149" s="2" t="s">
        <v>227</v>
      </c>
      <c r="H149" s="2" t="s">
        <v>51</v>
      </c>
      <c r="I149" s="2">
        <f>I147*J149</f>
        <v>1.1310000000000001E-2</v>
      </c>
      <c r="J149" s="2">
        <v>0.11310000000000001</v>
      </c>
      <c r="K149" s="2">
        <v>0.11310000000000001</v>
      </c>
      <c r="L149" s="2">
        <v>1.1310000000000001E-2</v>
      </c>
      <c r="M149" s="2">
        <v>0</v>
      </c>
      <c r="N149" s="2">
        <f t="shared" si="182"/>
        <v>1.1299999999999999E-2</v>
      </c>
      <c r="O149" s="2">
        <f t="shared" si="183"/>
        <v>563.19000000000005</v>
      </c>
      <c r="P149" s="2">
        <f>ROUND(CQ149*I149,2)</f>
        <v>563.19000000000005</v>
      </c>
      <c r="Q149" s="2">
        <f>ROUND(CR149*I149,2)</f>
        <v>0</v>
      </c>
      <c r="R149" s="2">
        <f>ROUND(CS149*I149,2)</f>
        <v>0</v>
      </c>
      <c r="S149" s="2">
        <f>ROUND(CT149*I149,2)</f>
        <v>0</v>
      </c>
      <c r="T149" s="2">
        <f t="shared" si="184"/>
        <v>0</v>
      </c>
      <c r="U149" s="2">
        <f>ROUND(CV149*I149,7)</f>
        <v>0</v>
      </c>
      <c r="V149" s="2">
        <f>ROUND(CW149*I149,7)</f>
        <v>0</v>
      </c>
      <c r="W149" s="2">
        <f t="shared" si="185"/>
        <v>0</v>
      </c>
      <c r="X149" s="2">
        <f t="shared" si="186"/>
        <v>0</v>
      </c>
      <c r="Y149" s="2">
        <f t="shared" si="187"/>
        <v>0</v>
      </c>
      <c r="Z149" s="2"/>
      <c r="AA149" s="2">
        <v>87915632</v>
      </c>
      <c r="AB149" s="2">
        <f t="shared" si="188"/>
        <v>49795.86</v>
      </c>
      <c r="AC149" s="2">
        <f>ROUND((ES149),2)</f>
        <v>49795.86</v>
      </c>
      <c r="AD149" s="2">
        <f>ROUND((((ET149)-(EU149))+AE149),2)</f>
        <v>0</v>
      </c>
      <c r="AE149" s="2">
        <f t="shared" ref="AE149:AF152" si="204">ROUND((EU149),2)</f>
        <v>0</v>
      </c>
      <c r="AF149" s="2">
        <f t="shared" si="204"/>
        <v>0</v>
      </c>
      <c r="AG149" s="2">
        <f t="shared" si="189"/>
        <v>0</v>
      </c>
      <c r="AH149" s="2">
        <f t="shared" ref="AH149:AI152" si="205">(EW149)</f>
        <v>0</v>
      </c>
      <c r="AI149" s="2">
        <f t="shared" si="205"/>
        <v>0</v>
      </c>
      <c r="AJ149" s="2">
        <f t="shared" si="190"/>
        <v>0</v>
      </c>
      <c r="AK149" s="2">
        <v>49795.86</v>
      </c>
      <c r="AL149" s="2">
        <v>49795.86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97</v>
      </c>
      <c r="AU149" s="2">
        <v>51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228</v>
      </c>
      <c r="BK149" s="2"/>
      <c r="BL149" s="2"/>
      <c r="BM149" s="2">
        <v>108001</v>
      </c>
      <c r="BN149" s="2">
        <v>86975146</v>
      </c>
      <c r="BO149" s="2" t="s">
        <v>3</v>
      </c>
      <c r="BP149" s="2">
        <v>0</v>
      </c>
      <c r="BQ149" s="2">
        <v>3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97</v>
      </c>
      <c r="CA149" s="2">
        <v>51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>
        <v>12</v>
      </c>
      <c r="CI149" s="2">
        <v>1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191"/>
        <v>563.19000000000005</v>
      </c>
      <c r="CQ149" s="2">
        <f>ROUND(AL149*BC149,2)</f>
        <v>49795.86</v>
      </c>
      <c r="CR149" s="2">
        <f>ROUND(AM149*BB149,2)</f>
        <v>0</v>
      </c>
      <c r="CS149" s="2">
        <f>ROUND(AN149*BS149,2)</f>
        <v>0</v>
      </c>
      <c r="CT149" s="2">
        <f>ROUND(AO149*BA149,2)</f>
        <v>0</v>
      </c>
      <c r="CU149" s="2">
        <f t="shared" si="192"/>
        <v>0</v>
      </c>
      <c r="CV149" s="2">
        <f>AH149</f>
        <v>0</v>
      </c>
      <c r="CW149" s="2">
        <f>AI149</f>
        <v>0</v>
      </c>
      <c r="CX149" s="2">
        <f t="shared" si="193"/>
        <v>0</v>
      </c>
      <c r="CY149" s="2">
        <f t="shared" si="194"/>
        <v>0</v>
      </c>
      <c r="CZ149" s="2">
        <f t="shared" si="195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51</v>
      </c>
      <c r="DW149" s="2" t="s">
        <v>51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86975431</v>
      </c>
      <c r="EF149" s="2">
        <v>3</v>
      </c>
      <c r="EG149" s="2" t="s">
        <v>17</v>
      </c>
      <c r="EH149" s="2">
        <v>0</v>
      </c>
      <c r="EI149" s="2" t="s">
        <v>3</v>
      </c>
      <c r="EJ149" s="2">
        <v>2</v>
      </c>
      <c r="EK149" s="2">
        <v>108001</v>
      </c>
      <c r="EL149" s="2" t="s">
        <v>113</v>
      </c>
      <c r="EM149" s="2" t="s">
        <v>114</v>
      </c>
      <c r="EN149" s="2"/>
      <c r="EO149" s="2" t="s">
        <v>3</v>
      </c>
      <c r="EP149" s="2"/>
      <c r="EQ149" s="2">
        <v>0</v>
      </c>
      <c r="ER149" s="2">
        <v>49795.86</v>
      </c>
      <c r="ES149" s="2">
        <v>49795.86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97</v>
      </c>
      <c r="FY149" s="2">
        <v>51</v>
      </c>
      <c r="FZ149" s="2"/>
      <c r="GA149" s="2" t="s">
        <v>3</v>
      </c>
      <c r="GB149" s="2"/>
      <c r="GC149" s="2"/>
      <c r="GD149" s="2">
        <v>1</v>
      </c>
      <c r="GE149" s="2">
        <v>70842.5</v>
      </c>
      <c r="GF149" s="2">
        <v>1770476714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96"/>
        <v>0</v>
      </c>
      <c r="GM149" s="2">
        <f t="shared" si="197"/>
        <v>563.19000000000005</v>
      </c>
      <c r="GN149" s="2">
        <f t="shared" si="198"/>
        <v>0</v>
      </c>
      <c r="GO149" s="2">
        <f t="shared" si="199"/>
        <v>563.19000000000005</v>
      </c>
      <c r="GP149" s="2">
        <f t="shared" si="200"/>
        <v>0</v>
      </c>
      <c r="GQ149" s="2"/>
      <c r="GR149" s="2">
        <v>3</v>
      </c>
      <c r="GS149" s="2">
        <v>3</v>
      </c>
      <c r="GT149" s="2">
        <v>0</v>
      </c>
      <c r="GU149" s="2" t="s">
        <v>3</v>
      </c>
      <c r="GV149" s="2">
        <f t="shared" si="201"/>
        <v>0</v>
      </c>
      <c r="GW149" s="2">
        <v>1</v>
      </c>
      <c r="GX149" s="2">
        <f t="shared" si="202"/>
        <v>0</v>
      </c>
      <c r="GY149" s="2"/>
      <c r="GZ149" s="2"/>
      <c r="HA149" s="2">
        <v>0</v>
      </c>
      <c r="HB149" s="2">
        <v>0</v>
      </c>
      <c r="HC149" s="2">
        <f t="shared" si="203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115</v>
      </c>
      <c r="HO149" s="2" t="s">
        <v>116</v>
      </c>
      <c r="HP149" s="2" t="s">
        <v>113</v>
      </c>
      <c r="HQ149" s="2" t="s">
        <v>113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5">
      <c r="A150">
        <v>18</v>
      </c>
      <c r="B150">
        <v>1</v>
      </c>
      <c r="C150">
        <v>236</v>
      </c>
      <c r="E150" t="s">
        <v>225</v>
      </c>
      <c r="F150" t="s">
        <v>226</v>
      </c>
      <c r="G150" t="s">
        <v>227</v>
      </c>
      <c r="H150" t="s">
        <v>51</v>
      </c>
      <c r="I150">
        <f>I148*J150</f>
        <v>1.1310000000000001E-2</v>
      </c>
      <c r="J150">
        <v>0.11310000000000001</v>
      </c>
      <c r="K150">
        <v>0.11310000000000001</v>
      </c>
      <c r="L150">
        <v>1.1310000000000001E-2</v>
      </c>
      <c r="M150">
        <v>0</v>
      </c>
      <c r="N150">
        <f t="shared" si="182"/>
        <v>1.1299999999999999E-2</v>
      </c>
      <c r="O150">
        <f t="shared" si="183"/>
        <v>563.19000000000005</v>
      </c>
      <c r="P150">
        <f>ROUND(CQ150*I150,2)</f>
        <v>563.19000000000005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184"/>
        <v>0</v>
      </c>
      <c r="U150">
        <f>ROUND(CV150*I150,7)</f>
        <v>0</v>
      </c>
      <c r="V150">
        <f>ROUND(CW150*I150,7)</f>
        <v>0</v>
      </c>
      <c r="W150">
        <f t="shared" si="185"/>
        <v>0</v>
      </c>
      <c r="X150">
        <f t="shared" si="186"/>
        <v>0</v>
      </c>
      <c r="Y150">
        <f t="shared" si="187"/>
        <v>0</v>
      </c>
      <c r="AA150">
        <v>87915577</v>
      </c>
      <c r="AB150">
        <f t="shared" si="188"/>
        <v>49795.86</v>
      </c>
      <c r="AC150">
        <f>ROUND((ES150),2)</f>
        <v>49795.86</v>
      </c>
      <c r="AD150">
        <f>ROUND((((ET150)-(EU150))+AE150),2)</f>
        <v>0</v>
      </c>
      <c r="AE150">
        <f t="shared" si="204"/>
        <v>0</v>
      </c>
      <c r="AF150">
        <f t="shared" si="204"/>
        <v>0</v>
      </c>
      <c r="AG150">
        <f t="shared" si="189"/>
        <v>0</v>
      </c>
      <c r="AH150">
        <f t="shared" si="205"/>
        <v>0</v>
      </c>
      <c r="AI150">
        <f t="shared" si="205"/>
        <v>0</v>
      </c>
      <c r="AJ150">
        <f t="shared" si="190"/>
        <v>0</v>
      </c>
      <c r="AK150">
        <v>49795.86</v>
      </c>
      <c r="AL150">
        <v>49795.86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228</v>
      </c>
      <c r="BM150">
        <v>108001</v>
      </c>
      <c r="BN150">
        <v>86975146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12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91"/>
        <v>563.19000000000005</v>
      </c>
      <c r="CQ150">
        <f>ROUND(AL150*BC150,2)</f>
        <v>49795.86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192"/>
        <v>0</v>
      </c>
      <c r="CV150">
        <f>AH150</f>
        <v>0</v>
      </c>
      <c r="CW150">
        <f>AI150</f>
        <v>0</v>
      </c>
      <c r="CX150">
        <f t="shared" si="193"/>
        <v>0</v>
      </c>
      <c r="CY150">
        <f t="shared" si="194"/>
        <v>0</v>
      </c>
      <c r="CZ150">
        <f t="shared" si="19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51</v>
      </c>
      <c r="DW150" t="s">
        <v>51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86975431</v>
      </c>
      <c r="EF150">
        <v>3</v>
      </c>
      <c r="EG150" t="s">
        <v>17</v>
      </c>
      <c r="EH150">
        <v>0</v>
      </c>
      <c r="EI150" t="s">
        <v>3</v>
      </c>
      <c r="EJ150">
        <v>2</v>
      </c>
      <c r="EK150">
        <v>108001</v>
      </c>
      <c r="EL150" t="s">
        <v>113</v>
      </c>
      <c r="EM150" t="s">
        <v>114</v>
      </c>
      <c r="EO150" t="s">
        <v>3</v>
      </c>
      <c r="EQ150">
        <v>0</v>
      </c>
      <c r="ER150">
        <v>49795.86</v>
      </c>
      <c r="ES150">
        <v>49795.86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E150">
        <v>70842.5</v>
      </c>
      <c r="GF150">
        <v>1770476714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96"/>
        <v>0</v>
      </c>
      <c r="GM150">
        <f t="shared" si="197"/>
        <v>563.19000000000005</v>
      </c>
      <c r="GN150">
        <f t="shared" si="198"/>
        <v>0</v>
      </c>
      <c r="GO150">
        <f t="shared" si="199"/>
        <v>563.19000000000005</v>
      </c>
      <c r="GP150">
        <f t="shared" si="200"/>
        <v>0</v>
      </c>
      <c r="GR150">
        <v>3</v>
      </c>
      <c r="GS150">
        <v>3</v>
      </c>
      <c r="GT150">
        <v>0</v>
      </c>
      <c r="GU150" t="s">
        <v>3</v>
      </c>
      <c r="GV150">
        <f t="shared" si="201"/>
        <v>0</v>
      </c>
      <c r="GW150">
        <v>1</v>
      </c>
      <c r="GX150">
        <f t="shared" si="202"/>
        <v>0</v>
      </c>
      <c r="HA150">
        <v>0</v>
      </c>
      <c r="HB150">
        <v>0</v>
      </c>
      <c r="HC150">
        <f t="shared" si="203"/>
        <v>0</v>
      </c>
      <c r="HE150" t="s">
        <v>3</v>
      </c>
      <c r="HF150" t="s">
        <v>3</v>
      </c>
      <c r="HM150" t="s">
        <v>3</v>
      </c>
      <c r="HN150" t="s">
        <v>115</v>
      </c>
      <c r="HO150" t="s">
        <v>116</v>
      </c>
      <c r="HP150" t="s">
        <v>113</v>
      </c>
      <c r="HQ150" t="s">
        <v>113</v>
      </c>
      <c r="HS150">
        <v>0</v>
      </c>
      <c r="IK150">
        <v>0</v>
      </c>
    </row>
    <row r="151" spans="1:255" x14ac:dyDescent="0.25">
      <c r="A151" s="2">
        <v>18</v>
      </c>
      <c r="B151" s="2">
        <v>1</v>
      </c>
      <c r="C151" s="2">
        <v>229</v>
      </c>
      <c r="D151" s="2"/>
      <c r="E151" s="2" t="s">
        <v>229</v>
      </c>
      <c r="F151" s="2" t="s">
        <v>118</v>
      </c>
      <c r="G151" s="2" t="s">
        <v>119</v>
      </c>
      <c r="H151" s="2" t="s">
        <v>120</v>
      </c>
      <c r="I151" s="2">
        <f>J151</f>
        <v>2</v>
      </c>
      <c r="J151" s="2">
        <v>2</v>
      </c>
      <c r="K151" s="2">
        <v>2</v>
      </c>
      <c r="L151" s="2">
        <v>0.2</v>
      </c>
      <c r="M151" s="2">
        <v>0</v>
      </c>
      <c r="N151" s="2">
        <f t="shared" si="182"/>
        <v>0.2</v>
      </c>
      <c r="O151" s="2">
        <f>ROUND(P151,2)</f>
        <v>9.4700000000000006</v>
      </c>
      <c r="P151" s="2">
        <f>ROUND(ROUND(ROUND(SUMIF(SmtRes!AQ230:'SmtRes'!AQ238,"=1",SmtRes!CU230:'SmtRes'!CU238),2),2)*I151/100,2)</f>
        <v>9.4700000000000006</v>
      </c>
      <c r="Q151" s="2">
        <f>ROUND(CR151*I151,2)</f>
        <v>0</v>
      </c>
      <c r="R151" s="2">
        <f>ROUND(CS151*I151,2)</f>
        <v>0</v>
      </c>
      <c r="S151" s="2">
        <f>ROUND(CT151*I151,2)</f>
        <v>0</v>
      </c>
      <c r="T151" s="2">
        <f t="shared" si="184"/>
        <v>0</v>
      </c>
      <c r="U151" s="2">
        <f>ROUND(CV151*I151,7)</f>
        <v>0</v>
      </c>
      <c r="V151" s="2">
        <f>ROUND(CW151*I151,7)</f>
        <v>0</v>
      </c>
      <c r="W151" s="2">
        <f t="shared" si="185"/>
        <v>0</v>
      </c>
      <c r="X151" s="2">
        <f t="shared" si="186"/>
        <v>0</v>
      </c>
      <c r="Y151" s="2">
        <f t="shared" si="187"/>
        <v>0</v>
      </c>
      <c r="Z151" s="2"/>
      <c r="AA151" s="2">
        <v>87915632</v>
      </c>
      <c r="AB151" s="2">
        <f t="shared" si="188"/>
        <v>0</v>
      </c>
      <c r="AC151" s="2">
        <f>ROUND((ES151),2)</f>
        <v>0</v>
      </c>
      <c r="AD151" s="2">
        <f>ROUND((((ET151)-(EU151))+AE151),2)</f>
        <v>0</v>
      </c>
      <c r="AE151" s="2">
        <f t="shared" si="204"/>
        <v>0</v>
      </c>
      <c r="AF151" s="2">
        <f t="shared" si="204"/>
        <v>0</v>
      </c>
      <c r="AG151" s="2">
        <f t="shared" si="189"/>
        <v>0</v>
      </c>
      <c r="AH151" s="2">
        <f t="shared" si="205"/>
        <v>0</v>
      </c>
      <c r="AI151" s="2">
        <f t="shared" si="205"/>
        <v>0</v>
      </c>
      <c r="AJ151" s="2">
        <f t="shared" si="190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97</v>
      </c>
      <c r="AU151" s="2">
        <v>51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3</v>
      </c>
      <c r="BK151" s="2"/>
      <c r="BL151" s="2"/>
      <c r="BM151" s="2">
        <v>108001</v>
      </c>
      <c r="BN151" s="2">
        <v>86975146</v>
      </c>
      <c r="BO151" s="2" t="s">
        <v>3</v>
      </c>
      <c r="BP151" s="2">
        <v>0</v>
      </c>
      <c r="BQ151" s="2">
        <v>3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>
        <v>12</v>
      </c>
      <c r="CI151" s="2">
        <v>2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>0</f>
        <v>0</v>
      </c>
      <c r="CQ151" s="2">
        <f>0</f>
        <v>0</v>
      </c>
      <c r="CR151" s="2">
        <f>0</f>
        <v>0</v>
      </c>
      <c r="CS151" s="2">
        <f>0</f>
        <v>0</v>
      </c>
      <c r="CT151" s="2">
        <f>0</f>
        <v>0</v>
      </c>
      <c r="CU151" s="2">
        <f>0</f>
        <v>0</v>
      </c>
      <c r="CV151" s="2">
        <f>0</f>
        <v>0</v>
      </c>
      <c r="CW151" s="2">
        <f>0</f>
        <v>0</v>
      </c>
      <c r="CX151" s="2">
        <f>0</f>
        <v>0</v>
      </c>
      <c r="CY151" s="2">
        <f>0</f>
        <v>0</v>
      </c>
      <c r="CZ151" s="2">
        <f>0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120</v>
      </c>
      <c r="DW151" s="2" t="s">
        <v>120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86975431</v>
      </c>
      <c r="EF151" s="2">
        <v>3</v>
      </c>
      <c r="EG151" s="2" t="s">
        <v>17</v>
      </c>
      <c r="EH151" s="2">
        <v>0</v>
      </c>
      <c r="EI151" s="2" t="s">
        <v>3</v>
      </c>
      <c r="EJ151" s="2">
        <v>2</v>
      </c>
      <c r="EK151" s="2">
        <v>108001</v>
      </c>
      <c r="EL151" s="2" t="s">
        <v>113</v>
      </c>
      <c r="EM151" s="2" t="s">
        <v>114</v>
      </c>
      <c r="EN151" s="2"/>
      <c r="EO151" s="2" t="s">
        <v>3</v>
      </c>
      <c r="EP151" s="2"/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274903907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96"/>
        <v>0</v>
      </c>
      <c r="GM151" s="2">
        <f t="shared" si="197"/>
        <v>9.4700000000000006</v>
      </c>
      <c r="GN151" s="2">
        <f t="shared" si="198"/>
        <v>0</v>
      </c>
      <c r="GO151" s="2">
        <f t="shared" si="199"/>
        <v>9.4700000000000006</v>
      </c>
      <c r="GP151" s="2">
        <f t="shared" si="200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201"/>
        <v>0</v>
      </c>
      <c r="GW151" s="2">
        <v>1</v>
      </c>
      <c r="GX151" s="2">
        <f t="shared" si="202"/>
        <v>0</v>
      </c>
      <c r="GY151" s="2"/>
      <c r="GZ151" s="2"/>
      <c r="HA151" s="2">
        <v>0</v>
      </c>
      <c r="HB151" s="2">
        <v>0</v>
      </c>
      <c r="HC151" s="2">
        <f>0</f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115</v>
      </c>
      <c r="HO151" s="2" t="s">
        <v>116</v>
      </c>
      <c r="HP151" s="2" t="s">
        <v>113</v>
      </c>
      <c r="HQ151" s="2" t="s">
        <v>113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5">
      <c r="A152">
        <v>18</v>
      </c>
      <c r="B152">
        <v>1</v>
      </c>
      <c r="C152">
        <v>238</v>
      </c>
      <c r="E152" t="s">
        <v>229</v>
      </c>
      <c r="F152" t="s">
        <v>118</v>
      </c>
      <c r="G152" t="s">
        <v>119</v>
      </c>
      <c r="H152" t="s">
        <v>120</v>
      </c>
      <c r="I152">
        <f>J152</f>
        <v>2</v>
      </c>
      <c r="J152">
        <v>2</v>
      </c>
      <c r="K152">
        <v>2</v>
      </c>
      <c r="L152">
        <v>0.2</v>
      </c>
      <c r="M152">
        <v>0</v>
      </c>
      <c r="N152">
        <f t="shared" si="182"/>
        <v>0.2</v>
      </c>
      <c r="O152">
        <f>ROUND(P152,2)</f>
        <v>9.4700000000000006</v>
      </c>
      <c r="P152">
        <f>ROUND(ROUND(ROUND(SUMIF(SmtRes!AQ230:'SmtRes'!AQ238,"=1",SmtRes!CU230:'SmtRes'!CU238),2),2)*I152/100,2)</f>
        <v>9.4700000000000006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184"/>
        <v>0</v>
      </c>
      <c r="U152">
        <f>ROUND(CV152*I152,7)</f>
        <v>0</v>
      </c>
      <c r="V152">
        <f>ROUND(CW152*I152,7)</f>
        <v>0</v>
      </c>
      <c r="W152">
        <f t="shared" si="185"/>
        <v>0</v>
      </c>
      <c r="X152">
        <f t="shared" si="186"/>
        <v>0</v>
      </c>
      <c r="Y152">
        <f t="shared" si="187"/>
        <v>0</v>
      </c>
      <c r="AA152">
        <v>87915577</v>
      </c>
      <c r="AB152">
        <f t="shared" si="188"/>
        <v>0</v>
      </c>
      <c r="AC152">
        <f>ROUND((ES152),2)</f>
        <v>0</v>
      </c>
      <c r="AD152">
        <f>ROUND((((ET152)-(EU152))+AE152),2)</f>
        <v>0</v>
      </c>
      <c r="AE152">
        <f t="shared" si="204"/>
        <v>0</v>
      </c>
      <c r="AF152">
        <f t="shared" si="204"/>
        <v>0</v>
      </c>
      <c r="AG152">
        <f t="shared" si="189"/>
        <v>0</v>
      </c>
      <c r="AH152">
        <f t="shared" si="205"/>
        <v>0</v>
      </c>
      <c r="AI152">
        <f t="shared" si="205"/>
        <v>0</v>
      </c>
      <c r="AJ152">
        <f t="shared" si="190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86975146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12</v>
      </c>
      <c r="CI152">
        <v>2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>0</f>
        <v>0</v>
      </c>
      <c r="CQ152">
        <f>0</f>
        <v>0</v>
      </c>
      <c r="CR152">
        <f>0</f>
        <v>0</v>
      </c>
      <c r="CS152">
        <f>0</f>
        <v>0</v>
      </c>
      <c r="CT152">
        <f>0</f>
        <v>0</v>
      </c>
      <c r="CU152">
        <f>0</f>
        <v>0</v>
      </c>
      <c r="CV152">
        <f>0</f>
        <v>0</v>
      </c>
      <c r="CW152">
        <f>0</f>
        <v>0</v>
      </c>
      <c r="CX152">
        <f>0</f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120</v>
      </c>
      <c r="DW152" t="s">
        <v>120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86975431</v>
      </c>
      <c r="EF152">
        <v>3</v>
      </c>
      <c r="EG152" t="s">
        <v>17</v>
      </c>
      <c r="EH152">
        <v>0</v>
      </c>
      <c r="EI152" t="s">
        <v>3</v>
      </c>
      <c r="EJ152">
        <v>2</v>
      </c>
      <c r="EK152">
        <v>108001</v>
      </c>
      <c r="EL152" t="s">
        <v>113</v>
      </c>
      <c r="EM152" t="s">
        <v>114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96"/>
        <v>0</v>
      </c>
      <c r="GM152">
        <f t="shared" si="197"/>
        <v>9.4700000000000006</v>
      </c>
      <c r="GN152">
        <f t="shared" si="198"/>
        <v>0</v>
      </c>
      <c r="GO152">
        <f t="shared" si="199"/>
        <v>9.4700000000000006</v>
      </c>
      <c r="GP152">
        <f t="shared" si="200"/>
        <v>0</v>
      </c>
      <c r="GR152">
        <v>0</v>
      </c>
      <c r="GS152">
        <v>3</v>
      </c>
      <c r="GT152">
        <v>0</v>
      </c>
      <c r="GU152" t="s">
        <v>3</v>
      </c>
      <c r="GV152">
        <f t="shared" si="201"/>
        <v>0</v>
      </c>
      <c r="GW152">
        <v>1</v>
      </c>
      <c r="GX152">
        <f t="shared" si="202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115</v>
      </c>
      <c r="HO152" t="s">
        <v>116</v>
      </c>
      <c r="HP152" t="s">
        <v>113</v>
      </c>
      <c r="HQ152" t="s">
        <v>113</v>
      </c>
      <c r="HS152">
        <v>0</v>
      </c>
      <c r="IK152">
        <v>0</v>
      </c>
    </row>
    <row r="153" spans="1:255" x14ac:dyDescent="0.25">
      <c r="A153" s="2">
        <v>17</v>
      </c>
      <c r="B153" s="2">
        <v>1</v>
      </c>
      <c r="C153" s="2">
        <f>ROW(SmtRes!A248)</f>
        <v>248</v>
      </c>
      <c r="D153" s="2">
        <f>ROW(EtalonRes!A239)</f>
        <v>239</v>
      </c>
      <c r="E153" s="2" t="s">
        <v>230</v>
      </c>
      <c r="F153" s="2" t="s">
        <v>231</v>
      </c>
      <c r="G153" s="2" t="s">
        <v>232</v>
      </c>
      <c r="H153" s="2" t="s">
        <v>143</v>
      </c>
      <c r="I153" s="2">
        <f>ROUND(ROUND(0.1,6),7)</f>
        <v>0.1</v>
      </c>
      <c r="J153" s="2">
        <v>0</v>
      </c>
      <c r="K153" s="2">
        <f>ROUND(ROUND(0.1,6),7)</f>
        <v>0.1</v>
      </c>
      <c r="L153" s="2">
        <v>0.1</v>
      </c>
      <c r="M153" s="2">
        <v>0</v>
      </c>
      <c r="N153" s="2">
        <f t="shared" si="182"/>
        <v>0.1</v>
      </c>
      <c r="O153" s="2">
        <f>ROUND(CP153,2)</f>
        <v>1312</v>
      </c>
      <c r="P153" s="2">
        <f>SUMIF(SmtRes!AQ239:'SmtRes'!AQ248,"=1",SmtRes!DF239:'SmtRes'!DF248)</f>
        <v>302.44</v>
      </c>
      <c r="Q153" s="2">
        <f>SUMIF(SmtRes!AQ239:'SmtRes'!AQ248,"=1",SmtRes!DG239:'SmtRes'!DG248)</f>
        <v>43.319999999999993</v>
      </c>
      <c r="R153" s="2">
        <f>SUMIF(SmtRes!AQ239:'SmtRes'!AQ248,"=1",SmtRes!DH239:'SmtRes'!DH248)</f>
        <v>20.83</v>
      </c>
      <c r="S153" s="2">
        <f>SUMIF(SmtRes!AQ239:'SmtRes'!AQ248,"=1",SmtRes!DI239:'SmtRes'!DI248)</f>
        <v>945.41</v>
      </c>
      <c r="T153" s="2">
        <f t="shared" si="184"/>
        <v>0</v>
      </c>
      <c r="U153" s="2">
        <f>SUMIF(SmtRes!AQ239:'SmtRes'!AQ248,"=1",SmtRes!CV239:'SmtRes'!CV248)</f>
        <v>1.85</v>
      </c>
      <c r="V153" s="2">
        <f>SUMIF(SmtRes!AQ239:'SmtRes'!AQ248,"=1",SmtRes!CW239:'SmtRes'!CW248)</f>
        <v>3.4000000000000002E-2</v>
      </c>
      <c r="W153" s="2">
        <f t="shared" si="185"/>
        <v>0</v>
      </c>
      <c r="X153" s="2">
        <f t="shared" si="186"/>
        <v>937.25</v>
      </c>
      <c r="Y153" s="2">
        <f t="shared" si="187"/>
        <v>492.78</v>
      </c>
      <c r="Z153" s="2"/>
      <c r="AA153" s="2">
        <v>87915632</v>
      </c>
      <c r="AB153" s="2">
        <f t="shared" si="188"/>
        <v>12420.99</v>
      </c>
      <c r="AC153" s="2">
        <f>ROUND((SUM(SmtRes!BQ239:'SmtRes'!BQ248)),2)</f>
        <v>2533.79</v>
      </c>
      <c r="AD153" s="2">
        <f>ROUND((((SUM(SmtRes!BR239:'SmtRes'!BR248))-(SUM(SmtRes!BS239:'SmtRes'!BS248)))+AE153),2)</f>
        <v>433.14</v>
      </c>
      <c r="AE153" s="2">
        <f>ROUND((SUM(SmtRes!BS239:'SmtRes'!BS248)),2)</f>
        <v>208.23</v>
      </c>
      <c r="AF153" s="2">
        <f>ROUND((SUM(SmtRes!BT239:'SmtRes'!BT248)),2)</f>
        <v>9454.06</v>
      </c>
      <c r="AG153" s="2">
        <f t="shared" si="189"/>
        <v>0</v>
      </c>
      <c r="AH153" s="2">
        <f>(SUM(SmtRes!BU239:'SmtRes'!BU248))</f>
        <v>18.5</v>
      </c>
      <c r="AI153" s="2">
        <f>(SUM(SmtRes!BV239:'SmtRes'!BV248))</f>
        <v>0.34</v>
      </c>
      <c r="AJ153" s="2">
        <f t="shared" si="190"/>
        <v>0</v>
      </c>
      <c r="AK153" s="2">
        <v>12629.226640000001</v>
      </c>
      <c r="AL153" s="2">
        <v>2533.7944399999997</v>
      </c>
      <c r="AM153" s="2">
        <v>433.14250000000004</v>
      </c>
      <c r="AN153" s="2">
        <v>208.2347</v>
      </c>
      <c r="AO153" s="2">
        <v>9454.0550000000003</v>
      </c>
      <c r="AP153" s="2">
        <v>0</v>
      </c>
      <c r="AQ153" s="2">
        <v>18.5</v>
      </c>
      <c r="AR153" s="2">
        <v>0.34</v>
      </c>
      <c r="AS153" s="2">
        <v>0</v>
      </c>
      <c r="AT153" s="2">
        <v>97</v>
      </c>
      <c r="AU153" s="2">
        <v>51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2</v>
      </c>
      <c r="BJ153" s="2" t="s">
        <v>233</v>
      </c>
      <c r="BK153" s="2"/>
      <c r="BL153" s="2"/>
      <c r="BM153" s="2">
        <v>108001</v>
      </c>
      <c r="BN153" s="2">
        <v>86975146</v>
      </c>
      <c r="BO153" s="2" t="s">
        <v>3</v>
      </c>
      <c r="BP153" s="2">
        <v>0</v>
      </c>
      <c r="BQ153" s="2">
        <v>3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>
        <v>13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>(P153+Q153+S153+R153)</f>
        <v>1312</v>
      </c>
      <c r="CQ153" s="2">
        <f>SUMIF(SmtRes!AQ239:'SmtRes'!AQ248,"=1",SmtRes!AA239:'SmtRes'!AA248)</f>
        <v>52758.700000000004</v>
      </c>
      <c r="CR153" s="2">
        <f>SUMIF(SmtRes!AQ239:'SmtRes'!AQ248,"=1",SmtRes!AB239:'SmtRes'!AB248)</f>
        <v>2090.0600000000004</v>
      </c>
      <c r="CS153" s="2">
        <f>SUMIF(SmtRes!AQ239:'SmtRes'!AQ248,"=1",SmtRes!AC239:'SmtRes'!AC248)</f>
        <v>1224.9099999999999</v>
      </c>
      <c r="CT153" s="2">
        <f>SUMIF(SmtRes!AQ239:'SmtRes'!AQ248,"=1",SmtRes!AD239:'SmtRes'!AD248)</f>
        <v>511.03</v>
      </c>
      <c r="CU153" s="2">
        <f>AG153</f>
        <v>0</v>
      </c>
      <c r="CV153" s="2">
        <f>SUMIF(SmtRes!AQ239:'SmtRes'!AQ248,"=1",SmtRes!BU239:'SmtRes'!BU248)</f>
        <v>18.5</v>
      </c>
      <c r="CW153" s="2">
        <f>SUMIF(SmtRes!AQ239:'SmtRes'!AQ248,"=1",SmtRes!BV239:'SmtRes'!BV248)</f>
        <v>0.34</v>
      </c>
      <c r="CX153" s="2">
        <f>AJ153</f>
        <v>0</v>
      </c>
      <c r="CY153" s="2">
        <f>(((S153+R153)*AT153)/100)</f>
        <v>937.25279999999998</v>
      </c>
      <c r="CZ153" s="2">
        <f>(((S153+R153)*AU153)/100)</f>
        <v>492.7824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143</v>
      </c>
      <c r="DW153" s="2" t="s">
        <v>143</v>
      </c>
      <c r="DX153" s="2">
        <v>100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86975431</v>
      </c>
      <c r="EF153" s="2">
        <v>3</v>
      </c>
      <c r="EG153" s="2" t="s">
        <v>17</v>
      </c>
      <c r="EH153" s="2">
        <v>0</v>
      </c>
      <c r="EI153" s="2" t="s">
        <v>3</v>
      </c>
      <c r="EJ153" s="2">
        <v>2</v>
      </c>
      <c r="EK153" s="2">
        <v>108001</v>
      </c>
      <c r="EL153" s="2" t="s">
        <v>113</v>
      </c>
      <c r="EM153" s="2" t="s">
        <v>114</v>
      </c>
      <c r="EN153" s="2"/>
      <c r="EO153" s="2" t="s">
        <v>3</v>
      </c>
      <c r="EP153" s="2"/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18.5</v>
      </c>
      <c r="EX153" s="2">
        <v>0.34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323844395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96"/>
        <v>0</v>
      </c>
      <c r="GM153" s="2">
        <f t="shared" si="197"/>
        <v>2742.03</v>
      </c>
      <c r="GN153" s="2">
        <f t="shared" si="198"/>
        <v>0</v>
      </c>
      <c r="GO153" s="2">
        <f t="shared" si="199"/>
        <v>2742.03</v>
      </c>
      <c r="GP153" s="2">
        <f t="shared" si="200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201"/>
        <v>0</v>
      </c>
      <c r="GW153" s="2">
        <v>1</v>
      </c>
      <c r="GX153" s="2">
        <f t="shared" si="202"/>
        <v>0</v>
      </c>
      <c r="GY153" s="2"/>
      <c r="GZ153" s="2"/>
      <c r="HA153" s="2">
        <v>0</v>
      </c>
      <c r="HB153" s="2">
        <v>0</v>
      </c>
      <c r="HC153" s="2">
        <f>GV153*GW153</f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115</v>
      </c>
      <c r="HO153" s="2" t="s">
        <v>116</v>
      </c>
      <c r="HP153" s="2" t="s">
        <v>113</v>
      </c>
      <c r="HQ153" s="2" t="s">
        <v>113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5">
      <c r="A154">
        <v>17</v>
      </c>
      <c r="B154">
        <v>1</v>
      </c>
      <c r="C154">
        <f>ROW(SmtRes!A258)</f>
        <v>258</v>
      </c>
      <c r="D154">
        <f>ROW(EtalonRes!A248)</f>
        <v>248</v>
      </c>
      <c r="E154" t="s">
        <v>230</v>
      </c>
      <c r="F154" t="s">
        <v>231</v>
      </c>
      <c r="G154" t="s">
        <v>232</v>
      </c>
      <c r="H154" t="s">
        <v>143</v>
      </c>
      <c r="I154">
        <f>ROUND(ROUND(0.1,6),7)</f>
        <v>0.1</v>
      </c>
      <c r="J154">
        <v>0</v>
      </c>
      <c r="K154">
        <f>ROUND(ROUND(0.1,6),7)</f>
        <v>0.1</v>
      </c>
      <c r="L154">
        <v>0.1</v>
      </c>
      <c r="M154">
        <v>0</v>
      </c>
      <c r="N154">
        <f t="shared" si="182"/>
        <v>0.1</v>
      </c>
      <c r="O154">
        <f>ROUND(CP154,2)</f>
        <v>1312</v>
      </c>
      <c r="P154">
        <f>SUMIF(SmtRes!AQ249:'SmtRes'!AQ258,"=1",SmtRes!DF249:'SmtRes'!DF258)</f>
        <v>302.44</v>
      </c>
      <c r="Q154">
        <f>SUMIF(SmtRes!AQ249:'SmtRes'!AQ258,"=1",SmtRes!DG249:'SmtRes'!DG258)</f>
        <v>43.319999999999993</v>
      </c>
      <c r="R154">
        <f>SUMIF(SmtRes!AQ249:'SmtRes'!AQ258,"=1",SmtRes!DH249:'SmtRes'!DH258)</f>
        <v>20.83</v>
      </c>
      <c r="S154">
        <f>SUMIF(SmtRes!AQ249:'SmtRes'!AQ258,"=1",SmtRes!DI249:'SmtRes'!DI258)</f>
        <v>945.41</v>
      </c>
      <c r="T154">
        <f t="shared" si="184"/>
        <v>0</v>
      </c>
      <c r="U154">
        <f>SUMIF(SmtRes!AQ249:'SmtRes'!AQ258,"=1",SmtRes!CV249:'SmtRes'!CV258)</f>
        <v>1.85</v>
      </c>
      <c r="V154">
        <f>SUMIF(SmtRes!AQ249:'SmtRes'!AQ258,"=1",SmtRes!CW249:'SmtRes'!CW258)</f>
        <v>3.4000000000000002E-2</v>
      </c>
      <c r="W154">
        <f t="shared" si="185"/>
        <v>0</v>
      </c>
      <c r="X154">
        <f t="shared" si="186"/>
        <v>937.25</v>
      </c>
      <c r="Y154">
        <f t="shared" si="187"/>
        <v>492.78</v>
      </c>
      <c r="AA154">
        <v>87915577</v>
      </c>
      <c r="AB154">
        <f t="shared" si="188"/>
        <v>12420.99</v>
      </c>
      <c r="AC154">
        <f>ROUND((SUM(SmtRes!BQ249:'SmtRes'!BQ258)),2)</f>
        <v>2533.79</v>
      </c>
      <c r="AD154">
        <f>ROUND((((SUM(SmtRes!BR249:'SmtRes'!BR258))-(SUM(SmtRes!BS249:'SmtRes'!BS258)))+AE154),2)</f>
        <v>433.14</v>
      </c>
      <c r="AE154">
        <f>ROUND((SUM(SmtRes!BS249:'SmtRes'!BS258)),2)</f>
        <v>208.23</v>
      </c>
      <c r="AF154">
        <f>ROUND((SUM(SmtRes!BT249:'SmtRes'!BT258)),2)</f>
        <v>9454.06</v>
      </c>
      <c r="AG154">
        <f t="shared" si="189"/>
        <v>0</v>
      </c>
      <c r="AH154">
        <f>(SUM(SmtRes!BU249:'SmtRes'!BU258))</f>
        <v>18.5</v>
      </c>
      <c r="AI154">
        <f>(SUM(SmtRes!BV249:'SmtRes'!BV258))</f>
        <v>0.34</v>
      </c>
      <c r="AJ154">
        <f t="shared" si="190"/>
        <v>0</v>
      </c>
      <c r="AK154">
        <v>12629.226640000001</v>
      </c>
      <c r="AL154">
        <v>2533.7944399999997</v>
      </c>
      <c r="AM154">
        <v>433.14250000000004</v>
      </c>
      <c r="AN154">
        <v>208.2347</v>
      </c>
      <c r="AO154">
        <v>9454.0550000000003</v>
      </c>
      <c r="AP154">
        <v>0</v>
      </c>
      <c r="AQ154">
        <v>18.5</v>
      </c>
      <c r="AR154">
        <v>0.34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233</v>
      </c>
      <c r="BM154">
        <v>108001</v>
      </c>
      <c r="BN154">
        <v>86975146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13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>(P154+Q154+S154+R154)</f>
        <v>1312</v>
      </c>
      <c r="CQ154">
        <f>SUMIF(SmtRes!AQ249:'SmtRes'!AQ258,"=1",SmtRes!AA249:'SmtRes'!AA258)</f>
        <v>52758.700000000004</v>
      </c>
      <c r="CR154">
        <f>SUMIF(SmtRes!AQ249:'SmtRes'!AQ258,"=1",SmtRes!AB249:'SmtRes'!AB258)</f>
        <v>2090.0600000000004</v>
      </c>
      <c r="CS154">
        <f>SUMIF(SmtRes!AQ249:'SmtRes'!AQ258,"=1",SmtRes!AC249:'SmtRes'!AC258)</f>
        <v>1224.9099999999999</v>
      </c>
      <c r="CT154">
        <f>SUMIF(SmtRes!AQ249:'SmtRes'!AQ258,"=1",SmtRes!AD249:'SmtRes'!AD258)</f>
        <v>511.03</v>
      </c>
      <c r="CU154">
        <f>AG154</f>
        <v>0</v>
      </c>
      <c r="CV154">
        <f>SUMIF(SmtRes!AQ249:'SmtRes'!AQ258,"=1",SmtRes!BU249:'SmtRes'!BU258)</f>
        <v>18.5</v>
      </c>
      <c r="CW154">
        <f>SUMIF(SmtRes!AQ249:'SmtRes'!AQ258,"=1",SmtRes!BV249:'SmtRes'!BV258)</f>
        <v>0.34</v>
      </c>
      <c r="CX154">
        <f>AJ154</f>
        <v>0</v>
      </c>
      <c r="CY154">
        <f>(((S154+R154)*AT154)/100)</f>
        <v>937.25279999999998</v>
      </c>
      <c r="CZ154">
        <f>(((S154+R154)*AU154)/100)</f>
        <v>492.7824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143</v>
      </c>
      <c r="DW154" t="s">
        <v>143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86975431</v>
      </c>
      <c r="EF154">
        <v>3</v>
      </c>
      <c r="EG154" t="s">
        <v>17</v>
      </c>
      <c r="EH154">
        <v>0</v>
      </c>
      <c r="EI154" t="s">
        <v>3</v>
      </c>
      <c r="EJ154">
        <v>2</v>
      </c>
      <c r="EK154">
        <v>108001</v>
      </c>
      <c r="EL154" t="s">
        <v>113</v>
      </c>
      <c r="EM154" t="s">
        <v>114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18.5</v>
      </c>
      <c r="EX154">
        <v>0.34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323844395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96"/>
        <v>0</v>
      </c>
      <c r="GM154">
        <f t="shared" si="197"/>
        <v>2742.03</v>
      </c>
      <c r="GN154">
        <f t="shared" si="198"/>
        <v>0</v>
      </c>
      <c r="GO154">
        <f t="shared" si="199"/>
        <v>2742.03</v>
      </c>
      <c r="GP154">
        <f t="shared" si="200"/>
        <v>0</v>
      </c>
      <c r="GR154">
        <v>0</v>
      </c>
      <c r="GS154">
        <v>3</v>
      </c>
      <c r="GT154">
        <v>0</v>
      </c>
      <c r="GU154" t="s">
        <v>3</v>
      </c>
      <c r="GV154">
        <f t="shared" si="201"/>
        <v>0</v>
      </c>
      <c r="GW154">
        <v>1</v>
      </c>
      <c r="GX154">
        <f t="shared" si="202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115</v>
      </c>
      <c r="HO154" t="s">
        <v>116</v>
      </c>
      <c r="HP154" t="s">
        <v>113</v>
      </c>
      <c r="HQ154" t="s">
        <v>113</v>
      </c>
      <c r="HS154">
        <v>0</v>
      </c>
      <c r="IK154">
        <v>0</v>
      </c>
    </row>
    <row r="155" spans="1:255" x14ac:dyDescent="0.25">
      <c r="A155" s="2">
        <v>18</v>
      </c>
      <c r="B155" s="2">
        <v>1</v>
      </c>
      <c r="C155" s="2">
        <v>245</v>
      </c>
      <c r="D155" s="2"/>
      <c r="E155" s="2" t="s">
        <v>234</v>
      </c>
      <c r="F155" s="2" t="s">
        <v>235</v>
      </c>
      <c r="G155" s="2" t="s">
        <v>236</v>
      </c>
      <c r="H155" s="2" t="s">
        <v>51</v>
      </c>
      <c r="I155" s="2">
        <f>I153*J155</f>
        <v>6.1599999999999997E-3</v>
      </c>
      <c r="J155" s="2">
        <v>6.1599999999999995E-2</v>
      </c>
      <c r="K155" s="2">
        <v>6.1600000000000002E-2</v>
      </c>
      <c r="L155" s="2">
        <v>6.1599999999999997E-3</v>
      </c>
      <c r="M155" s="2">
        <v>0</v>
      </c>
      <c r="N155" s="2">
        <f t="shared" si="182"/>
        <v>6.1999999999999998E-3</v>
      </c>
      <c r="O155" s="2">
        <f>ROUND(CP155,2)</f>
        <v>344.12</v>
      </c>
      <c r="P155" s="2">
        <f>ROUND(CQ155*I155,2)</f>
        <v>344.12</v>
      </c>
      <c r="Q155" s="2">
        <f>ROUND(CR155*I155,2)</f>
        <v>0</v>
      </c>
      <c r="R155" s="2">
        <f>ROUND(CS155*I155,2)</f>
        <v>0</v>
      </c>
      <c r="S155" s="2">
        <f>ROUND(CT155*I155,2)</f>
        <v>0</v>
      </c>
      <c r="T155" s="2">
        <f t="shared" si="184"/>
        <v>0</v>
      </c>
      <c r="U155" s="2">
        <f>ROUND(CV155*I155,7)</f>
        <v>0</v>
      </c>
      <c r="V155" s="2">
        <f>ROUND(CW155*I155,7)</f>
        <v>0</v>
      </c>
      <c r="W155" s="2">
        <f t="shared" si="185"/>
        <v>0</v>
      </c>
      <c r="X155" s="2">
        <f t="shared" si="186"/>
        <v>0</v>
      </c>
      <c r="Y155" s="2">
        <f t="shared" si="187"/>
        <v>0</v>
      </c>
      <c r="Z155" s="2"/>
      <c r="AA155" s="2">
        <v>87915632</v>
      </c>
      <c r="AB155" s="2">
        <f t="shared" si="188"/>
        <v>67306.5</v>
      </c>
      <c r="AC155" s="2">
        <f>ROUND((ES155),2)</f>
        <v>67306.5</v>
      </c>
      <c r="AD155" s="2">
        <f>ROUND((((ET155)-(EU155))+AE155),2)</f>
        <v>0</v>
      </c>
      <c r="AE155" s="2">
        <f t="shared" ref="AE155:AF158" si="206">ROUND((EU155),2)</f>
        <v>0</v>
      </c>
      <c r="AF155" s="2">
        <f t="shared" si="206"/>
        <v>0</v>
      </c>
      <c r="AG155" s="2">
        <f t="shared" si="189"/>
        <v>0</v>
      </c>
      <c r="AH155" s="2">
        <f t="shared" ref="AH155:AI158" si="207">(EW155)</f>
        <v>0</v>
      </c>
      <c r="AI155" s="2">
        <f t="shared" si="207"/>
        <v>0</v>
      </c>
      <c r="AJ155" s="2">
        <f t="shared" si="190"/>
        <v>0</v>
      </c>
      <c r="AK155" s="2">
        <v>67306.5</v>
      </c>
      <c r="AL155" s="2">
        <v>67306.5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97</v>
      </c>
      <c r="AU155" s="2">
        <v>51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0.83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2</v>
      </c>
      <c r="BJ155" s="2" t="s">
        <v>237</v>
      </c>
      <c r="BK155" s="2"/>
      <c r="BL155" s="2"/>
      <c r="BM155" s="2">
        <v>108001</v>
      </c>
      <c r="BN155" s="2">
        <v>86975146</v>
      </c>
      <c r="BO155" s="2" t="s">
        <v>235</v>
      </c>
      <c r="BP155" s="2">
        <v>1</v>
      </c>
      <c r="BQ155" s="2">
        <v>3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>
        <v>13</v>
      </c>
      <c r="CI155" s="2">
        <v>1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>(P155+Q155+S155+R155)</f>
        <v>344.12</v>
      </c>
      <c r="CQ155" s="2">
        <f>ROUND(AL155*BC155,2)</f>
        <v>55864.4</v>
      </c>
      <c r="CR155" s="2">
        <f>ROUND(AM155*BB155,2)</f>
        <v>0</v>
      </c>
      <c r="CS155" s="2">
        <f>ROUND(AN155*BS155,2)</f>
        <v>0</v>
      </c>
      <c r="CT155" s="2">
        <f>ROUND(AO155*BA155,2)</f>
        <v>0</v>
      </c>
      <c r="CU155" s="2">
        <f>AG155</f>
        <v>0</v>
      </c>
      <c r="CV155" s="2">
        <f>AH155</f>
        <v>0</v>
      </c>
      <c r="CW155" s="2">
        <f>AI155</f>
        <v>0</v>
      </c>
      <c r="CX155" s="2">
        <f>AJ155</f>
        <v>0</v>
      </c>
      <c r="CY155" s="2">
        <f>(((S155+R155)*AT155)/100)</f>
        <v>0</v>
      </c>
      <c r="CZ155" s="2">
        <f>(((S155+R155)*AU155)/100)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1009</v>
      </c>
      <c r="DV155" s="2" t="s">
        <v>51</v>
      </c>
      <c r="DW155" s="2" t="s">
        <v>51</v>
      </c>
      <c r="DX155" s="2">
        <v>1000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86975431</v>
      </c>
      <c r="EF155" s="2">
        <v>3</v>
      </c>
      <c r="EG155" s="2" t="s">
        <v>17</v>
      </c>
      <c r="EH155" s="2">
        <v>0</v>
      </c>
      <c r="EI155" s="2" t="s">
        <v>3</v>
      </c>
      <c r="EJ155" s="2">
        <v>2</v>
      </c>
      <c r="EK155" s="2">
        <v>108001</v>
      </c>
      <c r="EL155" s="2" t="s">
        <v>113</v>
      </c>
      <c r="EM155" s="2" t="s">
        <v>114</v>
      </c>
      <c r="EN155" s="2"/>
      <c r="EO155" s="2" t="s">
        <v>3</v>
      </c>
      <c r="EP155" s="2"/>
      <c r="EQ155" s="2">
        <v>0</v>
      </c>
      <c r="ER155" s="2">
        <v>67306.5</v>
      </c>
      <c r="ES155" s="2">
        <v>67306.5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1440785503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96"/>
        <v>0</v>
      </c>
      <c r="GM155" s="2">
        <f t="shared" si="197"/>
        <v>344.12</v>
      </c>
      <c r="GN155" s="2">
        <f t="shared" si="198"/>
        <v>0</v>
      </c>
      <c r="GO155" s="2">
        <f t="shared" si="199"/>
        <v>344.12</v>
      </c>
      <c r="GP155" s="2">
        <f t="shared" si="200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201"/>
        <v>0</v>
      </c>
      <c r="GW155" s="2">
        <v>1</v>
      </c>
      <c r="GX155" s="2">
        <f t="shared" si="202"/>
        <v>0</v>
      </c>
      <c r="GY155" s="2"/>
      <c r="GZ155" s="2"/>
      <c r="HA155" s="2">
        <v>0</v>
      </c>
      <c r="HB155" s="2">
        <v>0</v>
      </c>
      <c r="HC155" s="2">
        <f>GV155*GW155</f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115</v>
      </c>
      <c r="HO155" s="2" t="s">
        <v>116</v>
      </c>
      <c r="HP155" s="2" t="s">
        <v>113</v>
      </c>
      <c r="HQ155" s="2" t="s">
        <v>113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5">
      <c r="A156">
        <v>18</v>
      </c>
      <c r="B156">
        <v>1</v>
      </c>
      <c r="C156">
        <v>255</v>
      </c>
      <c r="E156" t="s">
        <v>234</v>
      </c>
      <c r="F156" t="s">
        <v>235</v>
      </c>
      <c r="G156" t="s">
        <v>236</v>
      </c>
      <c r="H156" t="s">
        <v>51</v>
      </c>
      <c r="I156">
        <f>I154*J156</f>
        <v>6.1599999999999997E-3</v>
      </c>
      <c r="J156">
        <v>6.1599999999999995E-2</v>
      </c>
      <c r="K156">
        <v>6.1600000000000002E-2</v>
      </c>
      <c r="L156">
        <v>6.1599999999999997E-3</v>
      </c>
      <c r="M156">
        <v>0</v>
      </c>
      <c r="N156">
        <f t="shared" si="182"/>
        <v>6.1999999999999998E-3</v>
      </c>
      <c r="O156">
        <f>ROUND(CP156,2)</f>
        <v>344.12</v>
      </c>
      <c r="P156">
        <f>ROUND(CQ156*I156,2)</f>
        <v>344.12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184"/>
        <v>0</v>
      </c>
      <c r="U156">
        <f>ROUND(CV156*I156,7)</f>
        <v>0</v>
      </c>
      <c r="V156">
        <f>ROUND(CW156*I156,7)</f>
        <v>0</v>
      </c>
      <c r="W156">
        <f t="shared" si="185"/>
        <v>0</v>
      </c>
      <c r="X156">
        <f t="shared" si="186"/>
        <v>0</v>
      </c>
      <c r="Y156">
        <f t="shared" si="187"/>
        <v>0</v>
      </c>
      <c r="AA156">
        <v>87915577</v>
      </c>
      <c r="AB156">
        <f t="shared" si="188"/>
        <v>67306.5</v>
      </c>
      <c r="AC156">
        <f>ROUND((ES156),2)</f>
        <v>67306.5</v>
      </c>
      <c r="AD156">
        <f>ROUND((((ET156)-(EU156))+AE156),2)</f>
        <v>0</v>
      </c>
      <c r="AE156">
        <f t="shared" si="206"/>
        <v>0</v>
      </c>
      <c r="AF156">
        <f t="shared" si="206"/>
        <v>0</v>
      </c>
      <c r="AG156">
        <f t="shared" si="189"/>
        <v>0</v>
      </c>
      <c r="AH156">
        <f t="shared" si="207"/>
        <v>0</v>
      </c>
      <c r="AI156">
        <f t="shared" si="207"/>
        <v>0</v>
      </c>
      <c r="AJ156">
        <f t="shared" si="190"/>
        <v>0</v>
      </c>
      <c r="AK156">
        <v>67306.5</v>
      </c>
      <c r="AL156">
        <v>67306.5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0.83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237</v>
      </c>
      <c r="BM156">
        <v>108001</v>
      </c>
      <c r="BN156">
        <v>86975146</v>
      </c>
      <c r="BO156" t="s">
        <v>235</v>
      </c>
      <c r="BP156">
        <v>1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13</v>
      </c>
      <c r="CI156">
        <v>1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>(P156+Q156+S156+R156)</f>
        <v>344.12</v>
      </c>
      <c r="CQ156">
        <f>ROUND(AL156*BC156,2)</f>
        <v>55864.4</v>
      </c>
      <c r="CR156">
        <f>ROUND(AM156*BB156,2)</f>
        <v>0</v>
      </c>
      <c r="CS156">
        <f>ROUND(AN156*BS156,2)</f>
        <v>0</v>
      </c>
      <c r="CT156">
        <f>ROUND(AO156*BA156,2)</f>
        <v>0</v>
      </c>
      <c r="CU156">
        <f>AG156</f>
        <v>0</v>
      </c>
      <c r="CV156">
        <f>AH156</f>
        <v>0</v>
      </c>
      <c r="CW156">
        <f>AI156</f>
        <v>0</v>
      </c>
      <c r="CX156">
        <f>AJ156</f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51</v>
      </c>
      <c r="DW156" t="s">
        <v>51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86975431</v>
      </c>
      <c r="EF156">
        <v>3</v>
      </c>
      <c r="EG156" t="s">
        <v>17</v>
      </c>
      <c r="EH156">
        <v>0</v>
      </c>
      <c r="EI156" t="s">
        <v>3</v>
      </c>
      <c r="EJ156">
        <v>2</v>
      </c>
      <c r="EK156">
        <v>108001</v>
      </c>
      <c r="EL156" t="s">
        <v>113</v>
      </c>
      <c r="EM156" t="s">
        <v>114</v>
      </c>
      <c r="EO156" t="s">
        <v>3</v>
      </c>
      <c r="EQ156">
        <v>0</v>
      </c>
      <c r="ER156">
        <v>67306.5</v>
      </c>
      <c r="ES156">
        <v>67306.5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1440785503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96"/>
        <v>0</v>
      </c>
      <c r="GM156">
        <f t="shared" si="197"/>
        <v>344.12</v>
      </c>
      <c r="GN156">
        <f t="shared" si="198"/>
        <v>0</v>
      </c>
      <c r="GO156">
        <f t="shared" si="199"/>
        <v>344.12</v>
      </c>
      <c r="GP156">
        <f t="shared" si="200"/>
        <v>0</v>
      </c>
      <c r="GR156">
        <v>0</v>
      </c>
      <c r="GS156">
        <v>3</v>
      </c>
      <c r="GT156">
        <v>0</v>
      </c>
      <c r="GU156" t="s">
        <v>3</v>
      </c>
      <c r="GV156">
        <f t="shared" si="201"/>
        <v>0</v>
      </c>
      <c r="GW156">
        <v>1</v>
      </c>
      <c r="GX156">
        <f t="shared" si="202"/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115</v>
      </c>
      <c r="HO156" t="s">
        <v>116</v>
      </c>
      <c r="HP156" t="s">
        <v>113</v>
      </c>
      <c r="HQ156" t="s">
        <v>113</v>
      </c>
      <c r="HS156">
        <v>0</v>
      </c>
      <c r="IK156">
        <v>0</v>
      </c>
    </row>
    <row r="157" spans="1:255" x14ac:dyDescent="0.25">
      <c r="A157" s="2">
        <v>18</v>
      </c>
      <c r="B157" s="2">
        <v>1</v>
      </c>
      <c r="C157" s="2">
        <v>248</v>
      </c>
      <c r="D157" s="2"/>
      <c r="E157" s="2" t="s">
        <v>238</v>
      </c>
      <c r="F157" s="2" t="s">
        <v>118</v>
      </c>
      <c r="G157" s="2" t="s">
        <v>119</v>
      </c>
      <c r="H157" s="2" t="s">
        <v>120</v>
      </c>
      <c r="I157" s="2">
        <f>J157</f>
        <v>2</v>
      </c>
      <c r="J157" s="2">
        <v>2</v>
      </c>
      <c r="K157" s="2">
        <v>2</v>
      </c>
      <c r="L157" s="2">
        <v>0.2</v>
      </c>
      <c r="M157" s="2">
        <v>0</v>
      </c>
      <c r="N157" s="2">
        <f t="shared" si="182"/>
        <v>0.2</v>
      </c>
      <c r="O157" s="2">
        <f>ROUND(P157,2)</f>
        <v>18.91</v>
      </c>
      <c r="P157" s="2">
        <f>ROUND(ROUND(ROUND(SUMIF(SmtRes!AQ249:'SmtRes'!AQ258,"=1",SmtRes!CU249:'SmtRes'!CU258),2),2)*I157/100,2)</f>
        <v>18.91</v>
      </c>
      <c r="Q157" s="2">
        <f>ROUND(CR157*I157,2)</f>
        <v>0</v>
      </c>
      <c r="R157" s="2">
        <f>ROUND(CS157*I157,2)</f>
        <v>0</v>
      </c>
      <c r="S157" s="2">
        <f>ROUND(CT157*I157,2)</f>
        <v>0</v>
      </c>
      <c r="T157" s="2">
        <f t="shared" si="184"/>
        <v>0</v>
      </c>
      <c r="U157" s="2">
        <f>ROUND(CV157*I157,7)</f>
        <v>0</v>
      </c>
      <c r="V157" s="2">
        <f>ROUND(CW157*I157,7)</f>
        <v>0</v>
      </c>
      <c r="W157" s="2">
        <f t="shared" si="185"/>
        <v>0</v>
      </c>
      <c r="X157" s="2">
        <f t="shared" si="186"/>
        <v>0</v>
      </c>
      <c r="Y157" s="2">
        <f t="shared" si="187"/>
        <v>0</v>
      </c>
      <c r="Z157" s="2"/>
      <c r="AA157" s="2">
        <v>87915632</v>
      </c>
      <c r="AB157" s="2">
        <f t="shared" si="188"/>
        <v>0</v>
      </c>
      <c r="AC157" s="2">
        <f>ROUND((ES157),2)</f>
        <v>0</v>
      </c>
      <c r="AD157" s="2">
        <f>ROUND((((ET157)-(EU157))+AE157),2)</f>
        <v>0</v>
      </c>
      <c r="AE157" s="2">
        <f t="shared" si="206"/>
        <v>0</v>
      </c>
      <c r="AF157" s="2">
        <f t="shared" si="206"/>
        <v>0</v>
      </c>
      <c r="AG157" s="2">
        <f t="shared" si="189"/>
        <v>0</v>
      </c>
      <c r="AH157" s="2">
        <f t="shared" si="207"/>
        <v>0</v>
      </c>
      <c r="AI157" s="2">
        <f t="shared" si="207"/>
        <v>0</v>
      </c>
      <c r="AJ157" s="2">
        <f t="shared" si="190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108001</v>
      </c>
      <c r="BN157" s="2">
        <v>86975146</v>
      </c>
      <c r="BO157" s="2" t="s">
        <v>3</v>
      </c>
      <c r="BP157" s="2">
        <v>0</v>
      </c>
      <c r="BQ157" s="2">
        <v>3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>
        <v>13</v>
      </c>
      <c r="CI157" s="2">
        <v>2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>0</f>
        <v>0</v>
      </c>
      <c r="CQ157" s="2">
        <f>0</f>
        <v>0</v>
      </c>
      <c r="CR157" s="2">
        <f>0</f>
        <v>0</v>
      </c>
      <c r="CS157" s="2">
        <f>0</f>
        <v>0</v>
      </c>
      <c r="CT157" s="2">
        <f>0</f>
        <v>0</v>
      </c>
      <c r="CU157" s="2">
        <f>0</f>
        <v>0</v>
      </c>
      <c r="CV157" s="2">
        <f>0</f>
        <v>0</v>
      </c>
      <c r="CW157" s="2">
        <f>0</f>
        <v>0</v>
      </c>
      <c r="CX157" s="2">
        <f>0</f>
        <v>0</v>
      </c>
      <c r="CY157" s="2">
        <f>0</f>
        <v>0</v>
      </c>
      <c r="CZ157" s="2">
        <f>0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120</v>
      </c>
      <c r="DW157" s="2" t="s">
        <v>120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86975431</v>
      </c>
      <c r="EF157" s="2">
        <v>3</v>
      </c>
      <c r="EG157" s="2" t="s">
        <v>17</v>
      </c>
      <c r="EH157" s="2">
        <v>0</v>
      </c>
      <c r="EI157" s="2" t="s">
        <v>3</v>
      </c>
      <c r="EJ157" s="2">
        <v>2</v>
      </c>
      <c r="EK157" s="2">
        <v>108001</v>
      </c>
      <c r="EL157" s="2" t="s">
        <v>113</v>
      </c>
      <c r="EM157" s="2" t="s">
        <v>114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274903907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96"/>
        <v>0</v>
      </c>
      <c r="GM157" s="2">
        <f t="shared" si="197"/>
        <v>18.91</v>
      </c>
      <c r="GN157" s="2">
        <f t="shared" si="198"/>
        <v>0</v>
      </c>
      <c r="GO157" s="2">
        <f t="shared" si="199"/>
        <v>18.91</v>
      </c>
      <c r="GP157" s="2">
        <f t="shared" si="200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201"/>
        <v>0</v>
      </c>
      <c r="GW157" s="2">
        <v>1</v>
      </c>
      <c r="GX157" s="2">
        <f t="shared" si="202"/>
        <v>0</v>
      </c>
      <c r="GY157" s="2"/>
      <c r="GZ157" s="2"/>
      <c r="HA157" s="2">
        <v>0</v>
      </c>
      <c r="HB157" s="2">
        <v>0</v>
      </c>
      <c r="HC157" s="2">
        <f>0</f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115</v>
      </c>
      <c r="HO157" s="2" t="s">
        <v>116</v>
      </c>
      <c r="HP157" s="2" t="s">
        <v>113</v>
      </c>
      <c r="HQ157" s="2" t="s">
        <v>113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5">
      <c r="A158">
        <v>18</v>
      </c>
      <c r="B158">
        <v>1</v>
      </c>
      <c r="C158">
        <v>258</v>
      </c>
      <c r="E158" t="s">
        <v>238</v>
      </c>
      <c r="F158" t="s">
        <v>118</v>
      </c>
      <c r="G158" t="s">
        <v>119</v>
      </c>
      <c r="H158" t="s">
        <v>120</v>
      </c>
      <c r="I158">
        <f>J158</f>
        <v>2</v>
      </c>
      <c r="J158">
        <v>2</v>
      </c>
      <c r="K158">
        <v>2</v>
      </c>
      <c r="L158">
        <v>0.2</v>
      </c>
      <c r="M158">
        <v>0</v>
      </c>
      <c r="N158">
        <f t="shared" si="182"/>
        <v>0.2</v>
      </c>
      <c r="O158">
        <f>ROUND(P158,2)</f>
        <v>18.91</v>
      </c>
      <c r="P158">
        <f>ROUND(ROUND(ROUND(SUMIF(SmtRes!AQ249:'SmtRes'!AQ258,"=1",SmtRes!CU249:'SmtRes'!CU258),2),2)*I158/100,2)</f>
        <v>18.91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184"/>
        <v>0</v>
      </c>
      <c r="U158">
        <f>ROUND(CV158*I158,7)</f>
        <v>0</v>
      </c>
      <c r="V158">
        <f>ROUND(CW158*I158,7)</f>
        <v>0</v>
      </c>
      <c r="W158">
        <f t="shared" si="185"/>
        <v>0</v>
      </c>
      <c r="X158">
        <f t="shared" si="186"/>
        <v>0</v>
      </c>
      <c r="Y158">
        <f t="shared" si="187"/>
        <v>0</v>
      </c>
      <c r="AA158">
        <v>87915577</v>
      </c>
      <c r="AB158">
        <f t="shared" si="188"/>
        <v>0</v>
      </c>
      <c r="AC158">
        <f>ROUND((ES158),2)</f>
        <v>0</v>
      </c>
      <c r="AD158">
        <f>ROUND((((ET158)-(EU158))+AE158),2)</f>
        <v>0</v>
      </c>
      <c r="AE158">
        <f t="shared" si="206"/>
        <v>0</v>
      </c>
      <c r="AF158">
        <f t="shared" si="206"/>
        <v>0</v>
      </c>
      <c r="AG158">
        <f t="shared" si="189"/>
        <v>0</v>
      </c>
      <c r="AH158">
        <f t="shared" si="207"/>
        <v>0</v>
      </c>
      <c r="AI158">
        <f t="shared" si="207"/>
        <v>0</v>
      </c>
      <c r="AJ158">
        <f t="shared" si="190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108001</v>
      </c>
      <c r="BN158">
        <v>86975146</v>
      </c>
      <c r="BO158" t="s">
        <v>3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0</v>
      </c>
      <c r="CF158">
        <v>0</v>
      </c>
      <c r="CG158">
        <v>0</v>
      </c>
      <c r="CH158">
        <v>13</v>
      </c>
      <c r="CI158">
        <v>2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>0</f>
        <v>0</v>
      </c>
      <c r="CQ158">
        <f>0</f>
        <v>0</v>
      </c>
      <c r="CR158">
        <f>0</f>
        <v>0</v>
      </c>
      <c r="CS158">
        <f>0</f>
        <v>0</v>
      </c>
      <c r="CT158">
        <f>0</f>
        <v>0</v>
      </c>
      <c r="CU158">
        <f>0</f>
        <v>0</v>
      </c>
      <c r="CV158">
        <f>0</f>
        <v>0</v>
      </c>
      <c r="CW158">
        <f>0</f>
        <v>0</v>
      </c>
      <c r="CX158">
        <f>0</f>
        <v>0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120</v>
      </c>
      <c r="DW158" t="s">
        <v>120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86975431</v>
      </c>
      <c r="EF158">
        <v>3</v>
      </c>
      <c r="EG158" t="s">
        <v>17</v>
      </c>
      <c r="EH158">
        <v>0</v>
      </c>
      <c r="EI158" t="s">
        <v>3</v>
      </c>
      <c r="EJ158">
        <v>2</v>
      </c>
      <c r="EK158">
        <v>108001</v>
      </c>
      <c r="EL158" t="s">
        <v>113</v>
      </c>
      <c r="EM158" t="s">
        <v>114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96"/>
        <v>0</v>
      </c>
      <c r="GM158">
        <f t="shared" si="197"/>
        <v>18.91</v>
      </c>
      <c r="GN158">
        <f t="shared" si="198"/>
        <v>0</v>
      </c>
      <c r="GO158">
        <f t="shared" si="199"/>
        <v>18.91</v>
      </c>
      <c r="GP158">
        <f t="shared" si="200"/>
        <v>0</v>
      </c>
      <c r="GR158">
        <v>0</v>
      </c>
      <c r="GS158">
        <v>3</v>
      </c>
      <c r="GT158">
        <v>0</v>
      </c>
      <c r="GU158" t="s">
        <v>3</v>
      </c>
      <c r="GV158">
        <f t="shared" si="201"/>
        <v>0</v>
      </c>
      <c r="GW158">
        <v>1</v>
      </c>
      <c r="GX158">
        <f t="shared" si="202"/>
        <v>0</v>
      </c>
      <c r="HA158">
        <v>0</v>
      </c>
      <c r="HB158">
        <v>0</v>
      </c>
      <c r="HC158">
        <f>0</f>
        <v>0</v>
      </c>
      <c r="HE158" t="s">
        <v>3</v>
      </c>
      <c r="HF158" t="s">
        <v>3</v>
      </c>
      <c r="HM158" t="s">
        <v>3</v>
      </c>
      <c r="HN158" t="s">
        <v>115</v>
      </c>
      <c r="HO158" t="s">
        <v>116</v>
      </c>
      <c r="HP158" t="s">
        <v>113</v>
      </c>
      <c r="HQ158" t="s">
        <v>113</v>
      </c>
      <c r="HS158">
        <v>0</v>
      </c>
      <c r="IK158">
        <v>0</v>
      </c>
    </row>
    <row r="160" spans="1:255" x14ac:dyDescent="0.25">
      <c r="A160" s="3">
        <v>51</v>
      </c>
      <c r="B160" s="3">
        <f>B139</f>
        <v>1</v>
      </c>
      <c r="C160" s="3">
        <f>A139</f>
        <v>4</v>
      </c>
      <c r="D160" s="3">
        <f>ROW(A139)</f>
        <v>139</v>
      </c>
      <c r="E160" s="3"/>
      <c r="F160" s="3" t="str">
        <f>IF(F139&lt;&gt;"",F139,"")</f>
        <v>Новый раздел</v>
      </c>
      <c r="G160" s="3" t="str">
        <f>IF(G139&lt;&gt;"",G139,"")</f>
        <v>Заземление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208">ROUND(AB160,2)</f>
        <v>3268.95</v>
      </c>
      <c r="P160" s="3">
        <f t="shared" si="208"/>
        <v>1471.58</v>
      </c>
      <c r="Q160" s="3">
        <f t="shared" si="208"/>
        <v>82.68</v>
      </c>
      <c r="R160" s="3">
        <f t="shared" si="208"/>
        <v>41.66</v>
      </c>
      <c r="S160" s="3">
        <f t="shared" si="208"/>
        <v>1673.03</v>
      </c>
      <c r="T160" s="3">
        <f t="shared" si="208"/>
        <v>0</v>
      </c>
      <c r="U160" s="3">
        <f>AH160</f>
        <v>3.3832500000000003</v>
      </c>
      <c r="V160" s="3">
        <f>AI160</f>
        <v>6.8000000000000005E-2</v>
      </c>
      <c r="W160" s="3">
        <f>ROUND(AJ160,2)</f>
        <v>0</v>
      </c>
      <c r="X160" s="3">
        <f>ROUND(AK160,2)</f>
        <v>1642.93</v>
      </c>
      <c r="Y160" s="3">
        <f>ROUND(AL160,2)</f>
        <v>846.56</v>
      </c>
      <c r="Z160" s="3"/>
      <c r="AA160" s="3"/>
      <c r="AB160" s="3">
        <f>ROUND(SUMIF(AA143:AA158,"=87915632",O143:O158),2)</f>
        <v>3268.95</v>
      </c>
      <c r="AC160" s="3">
        <f>ROUND(SUMIF(AA143:AA158,"=87915632",P143:P158),2)</f>
        <v>1471.58</v>
      </c>
      <c r="AD160" s="3">
        <f>ROUND(SUMIF(AA143:AA158,"=87915632",Q143:Q158),2)</f>
        <v>82.68</v>
      </c>
      <c r="AE160" s="3">
        <f>ROUND(SUMIF(AA143:AA158,"=87915632",R143:R158),2)</f>
        <v>41.66</v>
      </c>
      <c r="AF160" s="3">
        <f>ROUND(SUMIF(AA143:AA158,"=87915632",S143:S158),2)</f>
        <v>1673.03</v>
      </c>
      <c r="AG160" s="3">
        <f>ROUND(SUMIF(AA143:AA158,"=87915632",T143:T158),2)</f>
        <v>0</v>
      </c>
      <c r="AH160" s="3">
        <f>SUMIF(AA143:AA158,"=87915632",U143:U158)</f>
        <v>3.3832500000000003</v>
      </c>
      <c r="AI160" s="3">
        <f>SUMIF(AA143:AA158,"=87915632",V143:V158)</f>
        <v>6.8000000000000005E-2</v>
      </c>
      <c r="AJ160" s="3">
        <f>ROUND(SUMIF(AA143:AA158,"=87915632",W143:W158),2)</f>
        <v>0</v>
      </c>
      <c r="AK160" s="3">
        <f>ROUND(SUMIF(AA143:AA158,"=87915632",X143:X158),2)</f>
        <v>1642.93</v>
      </c>
      <c r="AL160" s="3">
        <f>ROUND(SUMIF(AA143:AA158,"=87915632",Y143:Y158),2)</f>
        <v>846.56</v>
      </c>
      <c r="AM160" s="3"/>
      <c r="AN160" s="3"/>
      <c r="AO160" s="3">
        <f t="shared" ref="AO160:BD160" si="209">ROUND(BX160,2)</f>
        <v>0</v>
      </c>
      <c r="AP160" s="3">
        <f t="shared" si="209"/>
        <v>0</v>
      </c>
      <c r="AQ160" s="3">
        <f t="shared" si="209"/>
        <v>0</v>
      </c>
      <c r="AR160" s="3">
        <f t="shared" si="209"/>
        <v>5758.44</v>
      </c>
      <c r="AS160" s="3">
        <f t="shared" si="209"/>
        <v>581.42999999999995</v>
      </c>
      <c r="AT160" s="3">
        <f t="shared" si="209"/>
        <v>5177.01</v>
      </c>
      <c r="AU160" s="3">
        <f t="shared" si="209"/>
        <v>0</v>
      </c>
      <c r="AV160" s="3">
        <f t="shared" si="209"/>
        <v>1471.58</v>
      </c>
      <c r="AW160" s="3">
        <f t="shared" si="209"/>
        <v>1471.58</v>
      </c>
      <c r="AX160" s="3">
        <f t="shared" si="209"/>
        <v>0</v>
      </c>
      <c r="AY160" s="3">
        <f t="shared" si="209"/>
        <v>1471.58</v>
      </c>
      <c r="AZ160" s="3">
        <f t="shared" si="209"/>
        <v>0</v>
      </c>
      <c r="BA160" s="3">
        <f t="shared" si="209"/>
        <v>0</v>
      </c>
      <c r="BB160" s="3">
        <f t="shared" si="209"/>
        <v>0</v>
      </c>
      <c r="BC160" s="3">
        <f t="shared" si="209"/>
        <v>0</v>
      </c>
      <c r="BD160" s="3">
        <f t="shared" si="209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>
        <f>ROUND(SUMIF(AA143:AA158,"=87915632",FQ143:FQ158),2)</f>
        <v>0</v>
      </c>
      <c r="BY160" s="3">
        <f>ROUND(SUMIF(AA143:AA158,"=87915632",FR143:FR158),2)</f>
        <v>0</v>
      </c>
      <c r="BZ160" s="3">
        <f>ROUND(SUMIF(AA143:AA158,"=87915632",GL143:GL158),2)</f>
        <v>0</v>
      </c>
      <c r="CA160" s="3">
        <f>ROUND(SUMIF(AA143:AA158,"=87915632",GM143:GM158),2)</f>
        <v>5758.44</v>
      </c>
      <c r="CB160" s="3">
        <f>ROUND(SUMIF(AA143:AA158,"=87915632",GN143:GN158),2)</f>
        <v>581.42999999999995</v>
      </c>
      <c r="CC160" s="3">
        <f>ROUND(SUMIF(AA143:AA158,"=87915632",GO143:GO158),2)</f>
        <v>5177.01</v>
      </c>
      <c r="CD160" s="3">
        <f>ROUND(SUMIF(AA143:AA158,"=87915632",GP143:GP158),2)</f>
        <v>0</v>
      </c>
      <c r="CE160" s="3">
        <f>AC160-BX160</f>
        <v>1471.58</v>
      </c>
      <c r="CF160" s="3">
        <f>AC160-BY160</f>
        <v>1471.58</v>
      </c>
      <c r="CG160" s="3">
        <f>BX160-BZ160</f>
        <v>0</v>
      </c>
      <c r="CH160" s="3">
        <f>AC160-BX160-BY160+BZ160</f>
        <v>1471.58</v>
      </c>
      <c r="CI160" s="3">
        <f>BY160-BZ160</f>
        <v>0</v>
      </c>
      <c r="CJ160" s="3">
        <f>ROUND(SUMIF(AA143:AA158,"=87915632",GX143:GX158),2)</f>
        <v>0</v>
      </c>
      <c r="CK160" s="3">
        <f>ROUND(SUMIF(AA143:AA158,"=87915632",GY143:GY158),2)</f>
        <v>0</v>
      </c>
      <c r="CL160" s="3">
        <f>ROUND(SUMIF(AA143:AA158,"=87915632",GZ143:GZ158),2)</f>
        <v>0</v>
      </c>
      <c r="CM160" s="3">
        <f>ROUND(SUMIF(AA143:AA158,"=87915632",HD143:HD158),2)</f>
        <v>0</v>
      </c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210">ROUND(DT160,2)</f>
        <v>3268.95</v>
      </c>
      <c r="DH160" s="4">
        <f t="shared" si="210"/>
        <v>1471.58</v>
      </c>
      <c r="DI160" s="4">
        <f t="shared" si="210"/>
        <v>82.68</v>
      </c>
      <c r="DJ160" s="4">
        <f t="shared" si="210"/>
        <v>41.66</v>
      </c>
      <c r="DK160" s="4">
        <f t="shared" si="210"/>
        <v>1673.03</v>
      </c>
      <c r="DL160" s="4">
        <f t="shared" si="210"/>
        <v>0</v>
      </c>
      <c r="DM160" s="4">
        <f>DZ160</f>
        <v>3.3832500000000003</v>
      </c>
      <c r="DN160" s="4">
        <f>EA160</f>
        <v>6.8000000000000005E-2</v>
      </c>
      <c r="DO160" s="4">
        <f>ROUND(EB160,2)</f>
        <v>0</v>
      </c>
      <c r="DP160" s="4">
        <f>ROUND(EC160,2)</f>
        <v>1642.93</v>
      </c>
      <c r="DQ160" s="4">
        <f>ROUND(ED160,2)</f>
        <v>846.56</v>
      </c>
      <c r="DR160" s="4"/>
      <c r="DS160" s="4"/>
      <c r="DT160" s="4">
        <f>ROUND(SUMIF(AA143:AA158,"=87915577",O143:O158),2)</f>
        <v>3268.95</v>
      </c>
      <c r="DU160" s="4">
        <f>ROUND(SUMIF(AA143:AA158,"=87915577",P143:P158),2)</f>
        <v>1471.58</v>
      </c>
      <c r="DV160" s="4">
        <f>ROUND(SUMIF(AA143:AA158,"=87915577",Q143:Q158),2)</f>
        <v>82.68</v>
      </c>
      <c r="DW160" s="4">
        <f>ROUND(SUMIF(AA143:AA158,"=87915577",R143:R158),2)</f>
        <v>41.66</v>
      </c>
      <c r="DX160" s="4">
        <f>ROUND(SUMIF(AA143:AA158,"=87915577",S143:S158),2)</f>
        <v>1673.03</v>
      </c>
      <c r="DY160" s="4">
        <f>ROUND(SUMIF(AA143:AA158,"=87915577",T143:T158),2)</f>
        <v>0</v>
      </c>
      <c r="DZ160" s="4">
        <f>SUMIF(AA143:AA158,"=87915577",U143:U158)</f>
        <v>3.3832500000000003</v>
      </c>
      <c r="EA160" s="4">
        <f>SUMIF(AA143:AA158,"=87915577",V143:V158)</f>
        <v>6.8000000000000005E-2</v>
      </c>
      <c r="EB160" s="4">
        <f>ROUND(SUMIF(AA143:AA158,"=87915577",W143:W158),2)</f>
        <v>0</v>
      </c>
      <c r="EC160" s="4">
        <f>ROUND(SUMIF(AA143:AA158,"=87915577",X143:X158),2)</f>
        <v>1642.93</v>
      </c>
      <c r="ED160" s="4">
        <f>ROUND(SUMIF(AA143:AA158,"=87915577",Y143:Y158),2)</f>
        <v>846.56</v>
      </c>
      <c r="EE160" s="4"/>
      <c r="EF160" s="4"/>
      <c r="EG160" s="4">
        <f t="shared" ref="EG160:EV160" si="211">ROUND(FP160,2)</f>
        <v>0</v>
      </c>
      <c r="EH160" s="4">
        <f t="shared" si="211"/>
        <v>0</v>
      </c>
      <c r="EI160" s="4">
        <f t="shared" si="211"/>
        <v>0</v>
      </c>
      <c r="EJ160" s="4">
        <f t="shared" si="211"/>
        <v>5758.44</v>
      </c>
      <c r="EK160" s="4">
        <f t="shared" si="211"/>
        <v>581.42999999999995</v>
      </c>
      <c r="EL160" s="4">
        <f t="shared" si="211"/>
        <v>5177.01</v>
      </c>
      <c r="EM160" s="4">
        <f t="shared" si="211"/>
        <v>0</v>
      </c>
      <c r="EN160" s="4">
        <f t="shared" si="211"/>
        <v>1471.58</v>
      </c>
      <c r="EO160" s="4">
        <f t="shared" si="211"/>
        <v>1471.58</v>
      </c>
      <c r="EP160" s="4">
        <f t="shared" si="211"/>
        <v>0</v>
      </c>
      <c r="EQ160" s="4">
        <f t="shared" si="211"/>
        <v>1471.58</v>
      </c>
      <c r="ER160" s="4">
        <f t="shared" si="211"/>
        <v>0</v>
      </c>
      <c r="ES160" s="4">
        <f t="shared" si="211"/>
        <v>0</v>
      </c>
      <c r="ET160" s="4">
        <f t="shared" si="211"/>
        <v>0</v>
      </c>
      <c r="EU160" s="4">
        <f t="shared" si="211"/>
        <v>0</v>
      </c>
      <c r="EV160" s="4">
        <f t="shared" si="211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>
        <f>ROUND(SUMIF(AA143:AA158,"=87915577",FQ143:FQ158),2)</f>
        <v>0</v>
      </c>
      <c r="FQ160" s="4">
        <f>ROUND(SUMIF(AA143:AA158,"=87915577",FR143:FR158),2)</f>
        <v>0</v>
      </c>
      <c r="FR160" s="4">
        <f>ROUND(SUMIF(AA143:AA158,"=87915577",GL143:GL158),2)</f>
        <v>0</v>
      </c>
      <c r="FS160" s="4">
        <f>ROUND(SUMIF(AA143:AA158,"=87915577",GM143:GM158),2)</f>
        <v>5758.44</v>
      </c>
      <c r="FT160" s="4">
        <f>ROUND(SUMIF(AA143:AA158,"=87915577",GN143:GN158),2)</f>
        <v>581.42999999999995</v>
      </c>
      <c r="FU160" s="4">
        <f>ROUND(SUMIF(AA143:AA158,"=87915577",GO143:GO158),2)</f>
        <v>5177.01</v>
      </c>
      <c r="FV160" s="4">
        <f>ROUND(SUMIF(AA143:AA158,"=87915577",GP143:GP158),2)</f>
        <v>0</v>
      </c>
      <c r="FW160" s="4">
        <f>DU160-FP160</f>
        <v>1471.58</v>
      </c>
      <c r="FX160" s="4">
        <f>DU160-FQ160</f>
        <v>1471.58</v>
      </c>
      <c r="FY160" s="4">
        <f>FP160-FR160</f>
        <v>0</v>
      </c>
      <c r="FZ160" s="4">
        <f>DU160-FP160-FQ160+FR160</f>
        <v>1471.58</v>
      </c>
      <c r="GA160" s="4">
        <f>FQ160-FR160</f>
        <v>0</v>
      </c>
      <c r="GB160" s="4">
        <f>ROUND(SUMIF(AA143:AA158,"=87915577",GX143:GX158),2)</f>
        <v>0</v>
      </c>
      <c r="GC160" s="4">
        <f>ROUND(SUMIF(AA143:AA158,"=87915577",GY143:GY158),2)</f>
        <v>0</v>
      </c>
      <c r="GD160" s="4">
        <f>ROUND(SUMIF(AA143:AA158,"=87915577",GZ143:GZ158),2)</f>
        <v>0</v>
      </c>
      <c r="GE160" s="4">
        <f>ROUND(SUMIF(AA143:AA158,"=87915577",HD143:HD158),2)</f>
        <v>0</v>
      </c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5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3268.95</v>
      </c>
      <c r="G162" s="5" t="s">
        <v>151</v>
      </c>
      <c r="H162" s="5" t="s">
        <v>152</v>
      </c>
      <c r="I162" s="5"/>
      <c r="J162" s="5"/>
      <c r="K162" s="5">
        <v>201</v>
      </c>
      <c r="L162" s="5">
        <v>1</v>
      </c>
      <c r="M162" s="5">
        <v>3</v>
      </c>
      <c r="N162" s="5" t="s">
        <v>3</v>
      </c>
      <c r="O162" s="5">
        <v>2</v>
      </c>
      <c r="P162" s="5">
        <f>ROUND(Source!DG160,O162)</f>
        <v>3268.95</v>
      </c>
      <c r="Q162" s="5"/>
      <c r="R162" s="5"/>
      <c r="S162" s="5"/>
      <c r="T162" s="5"/>
      <c r="U162" s="5"/>
      <c r="V162" s="5"/>
      <c r="W162" s="5">
        <v>3268.95</v>
      </c>
      <c r="X162" s="5">
        <v>1</v>
      </c>
      <c r="Y162" s="5">
        <v>3268.95</v>
      </c>
      <c r="Z162" s="5">
        <v>3268.95</v>
      </c>
      <c r="AA162" s="5">
        <v>1</v>
      </c>
      <c r="AB162" s="5">
        <v>3268.95</v>
      </c>
    </row>
    <row r="163" spans="1:28" x14ac:dyDescent="0.25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1471.58</v>
      </c>
      <c r="G163" s="5" t="s">
        <v>153</v>
      </c>
      <c r="H163" s="5" t="s">
        <v>154</v>
      </c>
      <c r="I163" s="5"/>
      <c r="J163" s="5"/>
      <c r="K163" s="5">
        <v>202</v>
      </c>
      <c r="L163" s="5">
        <v>2</v>
      </c>
      <c r="M163" s="5">
        <v>3</v>
      </c>
      <c r="N163" s="5" t="s">
        <v>3</v>
      </c>
      <c r="O163" s="5">
        <v>2</v>
      </c>
      <c r="P163" s="5">
        <f>ROUND(Source!DH160,O163)</f>
        <v>1471.58</v>
      </c>
      <c r="Q163" s="5"/>
      <c r="R163" s="5"/>
      <c r="S163" s="5"/>
      <c r="T163" s="5"/>
      <c r="U163" s="5"/>
      <c r="V163" s="5"/>
      <c r="W163" s="5">
        <v>1471.58</v>
      </c>
      <c r="X163" s="5">
        <v>1</v>
      </c>
      <c r="Y163" s="5">
        <v>1471.58</v>
      </c>
      <c r="Z163" s="5">
        <v>1471.58</v>
      </c>
      <c r="AA163" s="5">
        <v>1</v>
      </c>
      <c r="AB163" s="5">
        <v>1471.58</v>
      </c>
    </row>
    <row r="164" spans="1:28" x14ac:dyDescent="0.25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155</v>
      </c>
      <c r="H164" s="5" t="s">
        <v>156</v>
      </c>
      <c r="I164" s="5"/>
      <c r="J164" s="5"/>
      <c r="K164" s="5">
        <v>222</v>
      </c>
      <c r="L164" s="5">
        <v>3</v>
      </c>
      <c r="M164" s="5">
        <v>3</v>
      </c>
      <c r="N164" s="5" t="s">
        <v>3</v>
      </c>
      <c r="O164" s="5">
        <v>2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5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1471.58</v>
      </c>
      <c r="G165" s="5" t="s">
        <v>157</v>
      </c>
      <c r="H165" s="5" t="s">
        <v>158</v>
      </c>
      <c r="I165" s="5"/>
      <c r="J165" s="5"/>
      <c r="K165" s="5">
        <v>225</v>
      </c>
      <c r="L165" s="5">
        <v>4</v>
      </c>
      <c r="M165" s="5">
        <v>3</v>
      </c>
      <c r="N165" s="5" t="s">
        <v>3</v>
      </c>
      <c r="O165" s="5">
        <v>2</v>
      </c>
      <c r="P165" s="5">
        <f>ROUND(Source!EN160,O165)</f>
        <v>1471.58</v>
      </c>
      <c r="Q165" s="5"/>
      <c r="R165" s="5"/>
      <c r="S165" s="5"/>
      <c r="T165" s="5"/>
      <c r="U165" s="5"/>
      <c r="V165" s="5"/>
      <c r="W165" s="5">
        <v>1471.58</v>
      </c>
      <c r="X165" s="5">
        <v>1</v>
      </c>
      <c r="Y165" s="5">
        <v>1471.58</v>
      </c>
      <c r="Z165" s="5">
        <v>1471.58</v>
      </c>
      <c r="AA165" s="5">
        <v>1</v>
      </c>
      <c r="AB165" s="5">
        <v>1471.58</v>
      </c>
    </row>
    <row r="166" spans="1:28" x14ac:dyDescent="0.25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1471.58</v>
      </c>
      <c r="G166" s="5" t="s">
        <v>159</v>
      </c>
      <c r="H166" s="5" t="s">
        <v>160</v>
      </c>
      <c r="I166" s="5"/>
      <c r="J166" s="5"/>
      <c r="K166" s="5">
        <v>226</v>
      </c>
      <c r="L166" s="5">
        <v>5</v>
      </c>
      <c r="M166" s="5">
        <v>3</v>
      </c>
      <c r="N166" s="5" t="s">
        <v>3</v>
      </c>
      <c r="O166" s="5">
        <v>2</v>
      </c>
      <c r="P166" s="5">
        <f>ROUND(Source!EO160,O166)</f>
        <v>1471.58</v>
      </c>
      <c r="Q166" s="5"/>
      <c r="R166" s="5"/>
      <c r="S166" s="5"/>
      <c r="T166" s="5"/>
      <c r="U166" s="5"/>
      <c r="V166" s="5"/>
      <c r="W166" s="5">
        <v>1471.58</v>
      </c>
      <c r="X166" s="5">
        <v>1</v>
      </c>
      <c r="Y166" s="5">
        <v>1471.58</v>
      </c>
      <c r="Z166" s="5">
        <v>1471.58</v>
      </c>
      <c r="AA166" s="5">
        <v>1</v>
      </c>
      <c r="AB166" s="5">
        <v>1471.58</v>
      </c>
    </row>
    <row r="167" spans="1:28" x14ac:dyDescent="0.25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161</v>
      </c>
      <c r="H167" s="5" t="s">
        <v>162</v>
      </c>
      <c r="I167" s="5"/>
      <c r="J167" s="5"/>
      <c r="K167" s="5">
        <v>227</v>
      </c>
      <c r="L167" s="5">
        <v>6</v>
      </c>
      <c r="M167" s="5">
        <v>3</v>
      </c>
      <c r="N167" s="5" t="s">
        <v>3</v>
      </c>
      <c r="O167" s="5">
        <v>2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5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1471.58</v>
      </c>
      <c r="G168" s="5" t="s">
        <v>163</v>
      </c>
      <c r="H168" s="5" t="s">
        <v>164</v>
      </c>
      <c r="I168" s="5"/>
      <c r="J168" s="5"/>
      <c r="K168" s="5">
        <v>228</v>
      </c>
      <c r="L168" s="5">
        <v>7</v>
      </c>
      <c r="M168" s="5">
        <v>3</v>
      </c>
      <c r="N168" s="5" t="s">
        <v>3</v>
      </c>
      <c r="O168" s="5">
        <v>2</v>
      </c>
      <c r="P168" s="5">
        <f>ROUND(Source!EQ160,O168)</f>
        <v>1471.58</v>
      </c>
      <c r="Q168" s="5"/>
      <c r="R168" s="5"/>
      <c r="S168" s="5"/>
      <c r="T168" s="5"/>
      <c r="U168" s="5"/>
      <c r="V168" s="5"/>
      <c r="W168" s="5">
        <v>1471.58</v>
      </c>
      <c r="X168" s="5">
        <v>1</v>
      </c>
      <c r="Y168" s="5">
        <v>1471.58</v>
      </c>
      <c r="Z168" s="5">
        <v>1471.58</v>
      </c>
      <c r="AA168" s="5">
        <v>1</v>
      </c>
      <c r="AB168" s="5">
        <v>1471.58</v>
      </c>
    </row>
    <row r="169" spans="1:28" x14ac:dyDescent="0.25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165</v>
      </c>
      <c r="H169" s="5" t="s">
        <v>166</v>
      </c>
      <c r="I169" s="5"/>
      <c r="J169" s="5"/>
      <c r="K169" s="5">
        <v>216</v>
      </c>
      <c r="L169" s="5">
        <v>8</v>
      </c>
      <c r="M169" s="5">
        <v>3</v>
      </c>
      <c r="N169" s="5" t="s">
        <v>3</v>
      </c>
      <c r="O169" s="5">
        <v>2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5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167</v>
      </c>
      <c r="H170" s="5" t="s">
        <v>168</v>
      </c>
      <c r="I170" s="5"/>
      <c r="J170" s="5"/>
      <c r="K170" s="5">
        <v>223</v>
      </c>
      <c r="L170" s="5">
        <v>9</v>
      </c>
      <c r="M170" s="5">
        <v>3</v>
      </c>
      <c r="N170" s="5" t="s">
        <v>3</v>
      </c>
      <c r="O170" s="5">
        <v>2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5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169</v>
      </c>
      <c r="H171" s="5" t="s">
        <v>170</v>
      </c>
      <c r="I171" s="5"/>
      <c r="J171" s="5"/>
      <c r="K171" s="5">
        <v>229</v>
      </c>
      <c r="L171" s="5">
        <v>10</v>
      </c>
      <c r="M171" s="5">
        <v>3</v>
      </c>
      <c r="N171" s="5" t="s">
        <v>3</v>
      </c>
      <c r="O171" s="5">
        <v>2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5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82.68</v>
      </c>
      <c r="G172" s="5" t="s">
        <v>171</v>
      </c>
      <c r="H172" s="5" t="s">
        <v>172</v>
      </c>
      <c r="I172" s="5"/>
      <c r="J172" s="5"/>
      <c r="K172" s="5">
        <v>203</v>
      </c>
      <c r="L172" s="5">
        <v>11</v>
      </c>
      <c r="M172" s="5">
        <v>3</v>
      </c>
      <c r="N172" s="5" t="s">
        <v>3</v>
      </c>
      <c r="O172" s="5">
        <v>2</v>
      </c>
      <c r="P172" s="5">
        <f>ROUND(Source!DI160,O172)</f>
        <v>82.68</v>
      </c>
      <c r="Q172" s="5"/>
      <c r="R172" s="5"/>
      <c r="S172" s="5"/>
      <c r="T172" s="5"/>
      <c r="U172" s="5"/>
      <c r="V172" s="5"/>
      <c r="W172" s="5">
        <v>82.679999999999993</v>
      </c>
      <c r="X172" s="5">
        <v>1</v>
      </c>
      <c r="Y172" s="5">
        <v>82.679999999999993</v>
      </c>
      <c r="Z172" s="5">
        <v>82.679999999999993</v>
      </c>
      <c r="AA172" s="5">
        <v>1</v>
      </c>
      <c r="AB172" s="5">
        <v>82.679999999999993</v>
      </c>
    </row>
    <row r="173" spans="1:28" x14ac:dyDescent="0.25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173</v>
      </c>
      <c r="H173" s="5" t="s">
        <v>174</v>
      </c>
      <c r="I173" s="5"/>
      <c r="J173" s="5"/>
      <c r="K173" s="5">
        <v>231</v>
      </c>
      <c r="L173" s="5">
        <v>12</v>
      </c>
      <c r="M173" s="5">
        <v>3</v>
      </c>
      <c r="N173" s="5" t="s">
        <v>3</v>
      </c>
      <c r="O173" s="5">
        <v>2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5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41.66</v>
      </c>
      <c r="G174" s="5" t="s">
        <v>175</v>
      </c>
      <c r="H174" s="5" t="s">
        <v>176</v>
      </c>
      <c r="I174" s="5"/>
      <c r="J174" s="5"/>
      <c r="K174" s="5">
        <v>204</v>
      </c>
      <c r="L174" s="5">
        <v>13</v>
      </c>
      <c r="M174" s="5">
        <v>3</v>
      </c>
      <c r="N174" s="5" t="s">
        <v>3</v>
      </c>
      <c r="O174" s="5">
        <v>2</v>
      </c>
      <c r="P174" s="5">
        <f>ROUND(Source!DJ160,O174)</f>
        <v>41.66</v>
      </c>
      <c r="Q174" s="5"/>
      <c r="R174" s="5"/>
      <c r="S174" s="5"/>
      <c r="T174" s="5"/>
      <c r="U174" s="5"/>
      <c r="V174" s="5"/>
      <c r="W174" s="5">
        <v>41.66</v>
      </c>
      <c r="X174" s="5">
        <v>1</v>
      </c>
      <c r="Y174" s="5">
        <v>41.66</v>
      </c>
      <c r="Z174" s="5">
        <v>41.66</v>
      </c>
      <c r="AA174" s="5">
        <v>1</v>
      </c>
      <c r="AB174" s="5">
        <v>41.66</v>
      </c>
    </row>
    <row r="175" spans="1:28" x14ac:dyDescent="0.25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1673.03</v>
      </c>
      <c r="G175" s="5" t="s">
        <v>177</v>
      </c>
      <c r="H175" s="5" t="s">
        <v>178</v>
      </c>
      <c r="I175" s="5"/>
      <c r="J175" s="5"/>
      <c r="K175" s="5">
        <v>205</v>
      </c>
      <c r="L175" s="5">
        <v>14</v>
      </c>
      <c r="M175" s="5">
        <v>3</v>
      </c>
      <c r="N175" s="5" t="s">
        <v>3</v>
      </c>
      <c r="O175" s="5">
        <v>2</v>
      </c>
      <c r="P175" s="5">
        <f>ROUND(Source!DK160,O175)</f>
        <v>1673.03</v>
      </c>
      <c r="Q175" s="5"/>
      <c r="R175" s="5"/>
      <c r="S175" s="5"/>
      <c r="T175" s="5"/>
      <c r="U175" s="5"/>
      <c r="V175" s="5"/>
      <c r="W175" s="5">
        <v>1673.03</v>
      </c>
      <c r="X175" s="5">
        <v>1</v>
      </c>
      <c r="Y175" s="5">
        <v>1673.03</v>
      </c>
      <c r="Z175" s="5">
        <v>1673.03</v>
      </c>
      <c r="AA175" s="5">
        <v>1</v>
      </c>
      <c r="AB175" s="5">
        <v>1673.03</v>
      </c>
    </row>
    <row r="176" spans="1:28" x14ac:dyDescent="0.25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179</v>
      </c>
      <c r="H176" s="5" t="s">
        <v>180</v>
      </c>
      <c r="I176" s="5"/>
      <c r="J176" s="5"/>
      <c r="K176" s="5">
        <v>232</v>
      </c>
      <c r="L176" s="5">
        <v>15</v>
      </c>
      <c r="M176" s="5">
        <v>3</v>
      </c>
      <c r="N176" s="5" t="s">
        <v>3</v>
      </c>
      <c r="O176" s="5">
        <v>2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5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581.42999999999995</v>
      </c>
      <c r="G177" s="5" t="s">
        <v>181</v>
      </c>
      <c r="H177" s="5" t="s">
        <v>182</v>
      </c>
      <c r="I177" s="5"/>
      <c r="J177" s="5"/>
      <c r="K177" s="5">
        <v>214</v>
      </c>
      <c r="L177" s="5">
        <v>16</v>
      </c>
      <c r="M177" s="5">
        <v>3</v>
      </c>
      <c r="N177" s="5" t="s">
        <v>3</v>
      </c>
      <c r="O177" s="5">
        <v>2</v>
      </c>
      <c r="P177" s="5">
        <f>ROUND(Source!EK160,O177)</f>
        <v>581.42999999999995</v>
      </c>
      <c r="Q177" s="5"/>
      <c r="R177" s="5"/>
      <c r="S177" s="5"/>
      <c r="T177" s="5"/>
      <c r="U177" s="5"/>
      <c r="V177" s="5"/>
      <c r="W177" s="5">
        <v>581.42999999999995</v>
      </c>
      <c r="X177" s="5">
        <v>1</v>
      </c>
      <c r="Y177" s="5">
        <v>581.42999999999995</v>
      </c>
      <c r="Z177" s="5">
        <v>581.42999999999995</v>
      </c>
      <c r="AA177" s="5">
        <v>1</v>
      </c>
      <c r="AB177" s="5">
        <v>581.42999999999995</v>
      </c>
    </row>
    <row r="178" spans="1:206" x14ac:dyDescent="0.25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5177.01</v>
      </c>
      <c r="G178" s="5" t="s">
        <v>183</v>
      </c>
      <c r="H178" s="5" t="s">
        <v>184</v>
      </c>
      <c r="I178" s="5"/>
      <c r="J178" s="5"/>
      <c r="K178" s="5">
        <v>215</v>
      </c>
      <c r="L178" s="5">
        <v>17</v>
      </c>
      <c r="M178" s="5">
        <v>3</v>
      </c>
      <c r="N178" s="5" t="s">
        <v>3</v>
      </c>
      <c r="O178" s="5">
        <v>2</v>
      </c>
      <c r="P178" s="5">
        <f>ROUND(Source!EL160,O178)</f>
        <v>5177.01</v>
      </c>
      <c r="Q178" s="5"/>
      <c r="R178" s="5"/>
      <c r="S178" s="5"/>
      <c r="T178" s="5"/>
      <c r="U178" s="5"/>
      <c r="V178" s="5"/>
      <c r="W178" s="5">
        <v>5177.01</v>
      </c>
      <c r="X178" s="5">
        <v>1</v>
      </c>
      <c r="Y178" s="5">
        <v>5177.01</v>
      </c>
      <c r="Z178" s="5">
        <v>5177.01</v>
      </c>
      <c r="AA178" s="5">
        <v>1</v>
      </c>
      <c r="AB178" s="5">
        <v>5177.01</v>
      </c>
    </row>
    <row r="179" spans="1:206" x14ac:dyDescent="0.25">
      <c r="A179" s="5">
        <v>50</v>
      </c>
      <c r="B179" s="5">
        <v>0</v>
      </c>
      <c r="C179" s="5">
        <v>0</v>
      </c>
      <c r="D179" s="5">
        <v>1</v>
      </c>
      <c r="E179" s="5">
        <v>217</v>
      </c>
      <c r="F179" s="5">
        <f>ROUND(Source!AU160,O179)</f>
        <v>0</v>
      </c>
      <c r="G179" s="5" t="s">
        <v>185</v>
      </c>
      <c r="H179" s="5" t="s">
        <v>186</v>
      </c>
      <c r="I179" s="5"/>
      <c r="J179" s="5"/>
      <c r="K179" s="5">
        <v>217</v>
      </c>
      <c r="L179" s="5">
        <v>18</v>
      </c>
      <c r="M179" s="5">
        <v>3</v>
      </c>
      <c r="N179" s="5" t="s">
        <v>3</v>
      </c>
      <c r="O179" s="5">
        <v>2</v>
      </c>
      <c r="P179" s="5">
        <f>ROUND(Source!EM160,O179)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5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187</v>
      </c>
      <c r="H180" s="5" t="s">
        <v>188</v>
      </c>
      <c r="I180" s="5"/>
      <c r="J180" s="5"/>
      <c r="K180" s="5">
        <v>230</v>
      </c>
      <c r="L180" s="5">
        <v>19</v>
      </c>
      <c r="M180" s="5">
        <v>3</v>
      </c>
      <c r="N180" s="5" t="s">
        <v>3</v>
      </c>
      <c r="O180" s="5">
        <v>2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5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189</v>
      </c>
      <c r="H181" s="5" t="s">
        <v>190</v>
      </c>
      <c r="I181" s="5"/>
      <c r="J181" s="5"/>
      <c r="K181" s="5">
        <v>206</v>
      </c>
      <c r="L181" s="5">
        <v>20</v>
      </c>
      <c r="M181" s="5">
        <v>3</v>
      </c>
      <c r="N181" s="5" t="s">
        <v>3</v>
      </c>
      <c r="O181" s="5">
        <v>2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5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ROUND(Source!U160,O182)</f>
        <v>3.3832499999999999</v>
      </c>
      <c r="G182" s="5" t="s">
        <v>191</v>
      </c>
      <c r="H182" s="5" t="s">
        <v>192</v>
      </c>
      <c r="I182" s="5"/>
      <c r="J182" s="5"/>
      <c r="K182" s="5">
        <v>207</v>
      </c>
      <c r="L182" s="5">
        <v>21</v>
      </c>
      <c r="M182" s="5">
        <v>3</v>
      </c>
      <c r="N182" s="5" t="s">
        <v>3</v>
      </c>
      <c r="O182" s="5">
        <v>7</v>
      </c>
      <c r="P182" s="5">
        <f>ROUND(Source!DM160,O182)</f>
        <v>3.3832499999999999</v>
      </c>
      <c r="Q182" s="5"/>
      <c r="R182" s="5"/>
      <c r="S182" s="5"/>
      <c r="T182" s="5"/>
      <c r="U182" s="5"/>
      <c r="V182" s="5"/>
      <c r="W182" s="5">
        <v>3.3832499999999999</v>
      </c>
      <c r="X182" s="5">
        <v>1</v>
      </c>
      <c r="Y182" s="5">
        <v>3.3832499999999999</v>
      </c>
      <c r="Z182" s="5">
        <v>3.3832499999999999</v>
      </c>
      <c r="AA182" s="5">
        <v>1</v>
      </c>
      <c r="AB182" s="5">
        <v>3.3832499999999999</v>
      </c>
    </row>
    <row r="183" spans="1:206" x14ac:dyDescent="0.25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ROUND(Source!V160,O183)</f>
        <v>6.8000000000000005E-2</v>
      </c>
      <c r="G183" s="5" t="s">
        <v>193</v>
      </c>
      <c r="H183" s="5" t="s">
        <v>194</v>
      </c>
      <c r="I183" s="5"/>
      <c r="J183" s="5"/>
      <c r="K183" s="5">
        <v>208</v>
      </c>
      <c r="L183" s="5">
        <v>22</v>
      </c>
      <c r="M183" s="5">
        <v>3</v>
      </c>
      <c r="N183" s="5" t="s">
        <v>3</v>
      </c>
      <c r="O183" s="5">
        <v>7</v>
      </c>
      <c r="P183" s="5">
        <f>ROUND(Source!DN160,O183)</f>
        <v>6.8000000000000005E-2</v>
      </c>
      <c r="Q183" s="5"/>
      <c r="R183" s="5"/>
      <c r="S183" s="5"/>
      <c r="T183" s="5"/>
      <c r="U183" s="5"/>
      <c r="V183" s="5"/>
      <c r="W183" s="5">
        <v>6.8000000000000005E-2</v>
      </c>
      <c r="X183" s="5">
        <v>1</v>
      </c>
      <c r="Y183" s="5">
        <v>6.8000000000000005E-2</v>
      </c>
      <c r="Z183" s="5">
        <v>6.8000000000000005E-2</v>
      </c>
      <c r="AA183" s="5">
        <v>1</v>
      </c>
      <c r="AB183" s="5">
        <v>6.8000000000000005E-2</v>
      </c>
    </row>
    <row r="184" spans="1:206" x14ac:dyDescent="0.25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195</v>
      </c>
      <c r="H184" s="5" t="s">
        <v>196</v>
      </c>
      <c r="I184" s="5"/>
      <c r="J184" s="5"/>
      <c r="K184" s="5">
        <v>209</v>
      </c>
      <c r="L184" s="5">
        <v>23</v>
      </c>
      <c r="M184" s="5">
        <v>3</v>
      </c>
      <c r="N184" s="5" t="s">
        <v>3</v>
      </c>
      <c r="O184" s="5">
        <v>2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5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197</v>
      </c>
      <c r="H185" s="5" t="s">
        <v>198</v>
      </c>
      <c r="I185" s="5"/>
      <c r="J185" s="5"/>
      <c r="K185" s="5">
        <v>233</v>
      </c>
      <c r="L185" s="5">
        <v>24</v>
      </c>
      <c r="M185" s="5">
        <v>3</v>
      </c>
      <c r="N185" s="5" t="s">
        <v>3</v>
      </c>
      <c r="O185" s="5">
        <v>2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5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1642.93</v>
      </c>
      <c r="G186" s="5" t="s">
        <v>199</v>
      </c>
      <c r="H186" s="5" t="s">
        <v>200</v>
      </c>
      <c r="I186" s="5"/>
      <c r="J186" s="5"/>
      <c r="K186" s="5">
        <v>210</v>
      </c>
      <c r="L186" s="5">
        <v>25</v>
      </c>
      <c r="M186" s="5">
        <v>3</v>
      </c>
      <c r="N186" s="5" t="s">
        <v>3</v>
      </c>
      <c r="O186" s="5">
        <v>2</v>
      </c>
      <c r="P186" s="5">
        <f>ROUND(Source!DP160,O186)</f>
        <v>1642.93</v>
      </c>
      <c r="Q186" s="5"/>
      <c r="R186" s="5"/>
      <c r="S186" s="5"/>
      <c r="T186" s="5"/>
      <c r="U186" s="5"/>
      <c r="V186" s="5"/>
      <c r="W186" s="5">
        <v>1642.93</v>
      </c>
      <c r="X186" s="5">
        <v>1</v>
      </c>
      <c r="Y186" s="5">
        <v>1642.93</v>
      </c>
      <c r="Z186" s="5">
        <v>1642.93</v>
      </c>
      <c r="AA186" s="5">
        <v>1</v>
      </c>
      <c r="AB186" s="5">
        <v>1642.93</v>
      </c>
    </row>
    <row r="187" spans="1:206" x14ac:dyDescent="0.25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846.56</v>
      </c>
      <c r="G187" s="5" t="s">
        <v>201</v>
      </c>
      <c r="H187" s="5" t="s">
        <v>202</v>
      </c>
      <c r="I187" s="5"/>
      <c r="J187" s="5"/>
      <c r="K187" s="5">
        <v>211</v>
      </c>
      <c r="L187" s="5">
        <v>26</v>
      </c>
      <c r="M187" s="5">
        <v>3</v>
      </c>
      <c r="N187" s="5" t="s">
        <v>3</v>
      </c>
      <c r="O187" s="5">
        <v>2</v>
      </c>
      <c r="P187" s="5">
        <f>ROUND(Source!DQ160,O187)</f>
        <v>846.56</v>
      </c>
      <c r="Q187" s="5"/>
      <c r="R187" s="5"/>
      <c r="S187" s="5"/>
      <c r="T187" s="5"/>
      <c r="U187" s="5"/>
      <c r="V187" s="5"/>
      <c r="W187" s="5">
        <v>846.56</v>
      </c>
      <c r="X187" s="5">
        <v>1</v>
      </c>
      <c r="Y187" s="5">
        <v>846.56</v>
      </c>
      <c r="Z187" s="5">
        <v>846.56</v>
      </c>
      <c r="AA187" s="5">
        <v>1</v>
      </c>
      <c r="AB187" s="5">
        <v>846.56</v>
      </c>
    </row>
    <row r="188" spans="1:206" x14ac:dyDescent="0.25">
      <c r="A188" s="5">
        <v>50</v>
      </c>
      <c r="B188" s="5">
        <v>0</v>
      </c>
      <c r="C188" s="5">
        <v>0</v>
      </c>
      <c r="D188" s="5">
        <v>1</v>
      </c>
      <c r="E188" s="5">
        <v>224</v>
      </c>
      <c r="F188" s="5">
        <f>ROUND(Source!AR160,O188)</f>
        <v>5758.44</v>
      </c>
      <c r="G188" s="5" t="s">
        <v>203</v>
      </c>
      <c r="H188" s="5" t="s">
        <v>204</v>
      </c>
      <c r="I188" s="5"/>
      <c r="J188" s="5"/>
      <c r="K188" s="5">
        <v>224</v>
      </c>
      <c r="L188" s="5">
        <v>27</v>
      </c>
      <c r="M188" s="5">
        <v>3</v>
      </c>
      <c r="N188" s="5" t="s">
        <v>3</v>
      </c>
      <c r="O188" s="5">
        <v>2</v>
      </c>
      <c r="P188" s="5">
        <f>ROUND(Source!EJ160,O188)</f>
        <v>5758.44</v>
      </c>
      <c r="Q188" s="5"/>
      <c r="R188" s="5"/>
      <c r="S188" s="5"/>
      <c r="T188" s="5"/>
      <c r="U188" s="5"/>
      <c r="V188" s="5"/>
      <c r="W188" s="5">
        <v>5758.4400000000005</v>
      </c>
      <c r="X188" s="5">
        <v>1</v>
      </c>
      <c r="Y188" s="5">
        <v>5758.4400000000005</v>
      </c>
      <c r="Z188" s="5">
        <v>5758.4400000000005</v>
      </c>
      <c r="AA188" s="5">
        <v>1</v>
      </c>
      <c r="AB188" s="5">
        <v>5758.4400000000005</v>
      </c>
    </row>
    <row r="190" spans="1:206" x14ac:dyDescent="0.25">
      <c r="A190" s="1">
        <v>4</v>
      </c>
      <c r="B190" s="1">
        <v>1</v>
      </c>
      <c r="C190" s="1"/>
      <c r="D190" s="1">
        <f>ROW(A225)</f>
        <v>225</v>
      </c>
      <c r="E190" s="1"/>
      <c r="F190" s="1" t="s">
        <v>16</v>
      </c>
      <c r="G190" s="1" t="s">
        <v>239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>
        <v>0</v>
      </c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5">
      <c r="A192" s="3">
        <v>52</v>
      </c>
      <c r="B192" s="3">
        <f t="shared" ref="B192:G192" si="212">B225</f>
        <v>1</v>
      </c>
      <c r="C192" s="3">
        <f t="shared" si="212"/>
        <v>4</v>
      </c>
      <c r="D192" s="3">
        <f t="shared" si="212"/>
        <v>190</v>
      </c>
      <c r="E192" s="3">
        <f t="shared" si="212"/>
        <v>0</v>
      </c>
      <c r="F192" s="3" t="str">
        <f t="shared" si="212"/>
        <v>Новый раздел</v>
      </c>
      <c r="G192" s="3" t="str">
        <f t="shared" si="212"/>
        <v>Материал не учтенный ценником</v>
      </c>
      <c r="H192" s="3"/>
      <c r="I192" s="3"/>
      <c r="J192" s="3"/>
      <c r="K192" s="3"/>
      <c r="L192" s="3"/>
      <c r="M192" s="3"/>
      <c r="N192" s="3"/>
      <c r="O192" s="3">
        <f t="shared" ref="O192:AT192" si="213">O225</f>
        <v>40879.07</v>
      </c>
      <c r="P192" s="3">
        <f t="shared" si="213"/>
        <v>40879.07</v>
      </c>
      <c r="Q192" s="3">
        <f t="shared" si="213"/>
        <v>0</v>
      </c>
      <c r="R192" s="3">
        <f t="shared" si="213"/>
        <v>0</v>
      </c>
      <c r="S192" s="3">
        <f t="shared" si="213"/>
        <v>0</v>
      </c>
      <c r="T192" s="3">
        <f t="shared" si="213"/>
        <v>0</v>
      </c>
      <c r="U192" s="3">
        <f t="shared" si="213"/>
        <v>0</v>
      </c>
      <c r="V192" s="3">
        <f t="shared" si="213"/>
        <v>0</v>
      </c>
      <c r="W192" s="3">
        <f t="shared" si="213"/>
        <v>0</v>
      </c>
      <c r="X192" s="3">
        <f t="shared" si="213"/>
        <v>0</v>
      </c>
      <c r="Y192" s="3">
        <f t="shared" si="213"/>
        <v>0</v>
      </c>
      <c r="Z192" s="3">
        <f t="shared" si="213"/>
        <v>0</v>
      </c>
      <c r="AA192" s="3">
        <f t="shared" si="213"/>
        <v>0</v>
      </c>
      <c r="AB192" s="3">
        <f t="shared" si="213"/>
        <v>40879.07</v>
      </c>
      <c r="AC192" s="3">
        <f t="shared" si="213"/>
        <v>40879.07</v>
      </c>
      <c r="AD192" s="3">
        <f t="shared" si="213"/>
        <v>0</v>
      </c>
      <c r="AE192" s="3">
        <f t="shared" si="213"/>
        <v>0</v>
      </c>
      <c r="AF192" s="3">
        <f t="shared" si="213"/>
        <v>0</v>
      </c>
      <c r="AG192" s="3">
        <f t="shared" si="213"/>
        <v>0</v>
      </c>
      <c r="AH192" s="3">
        <f t="shared" si="213"/>
        <v>0</v>
      </c>
      <c r="AI192" s="3">
        <f t="shared" si="213"/>
        <v>0</v>
      </c>
      <c r="AJ192" s="3">
        <f t="shared" si="213"/>
        <v>0</v>
      </c>
      <c r="AK192" s="3">
        <f t="shared" si="213"/>
        <v>0</v>
      </c>
      <c r="AL192" s="3">
        <f t="shared" si="213"/>
        <v>0</v>
      </c>
      <c r="AM192" s="3">
        <f t="shared" si="213"/>
        <v>0</v>
      </c>
      <c r="AN192" s="3">
        <f t="shared" si="213"/>
        <v>0</v>
      </c>
      <c r="AO192" s="3">
        <f t="shared" si="213"/>
        <v>0</v>
      </c>
      <c r="AP192" s="3">
        <f t="shared" si="213"/>
        <v>0</v>
      </c>
      <c r="AQ192" s="3">
        <f t="shared" si="213"/>
        <v>0</v>
      </c>
      <c r="AR192" s="3">
        <f t="shared" si="213"/>
        <v>40879.07</v>
      </c>
      <c r="AS192" s="3">
        <f t="shared" si="213"/>
        <v>40170.620000000003</v>
      </c>
      <c r="AT192" s="3">
        <f t="shared" si="213"/>
        <v>708.45</v>
      </c>
      <c r="AU192" s="3">
        <f t="shared" ref="AU192:BZ192" si="214">AU225</f>
        <v>0</v>
      </c>
      <c r="AV192" s="3">
        <f t="shared" si="214"/>
        <v>40879.07</v>
      </c>
      <c r="AW192" s="3">
        <f t="shared" si="214"/>
        <v>40879.07</v>
      </c>
      <c r="AX192" s="3">
        <f t="shared" si="214"/>
        <v>0</v>
      </c>
      <c r="AY192" s="3">
        <f t="shared" si="214"/>
        <v>40879.07</v>
      </c>
      <c r="AZ192" s="3">
        <f t="shared" si="214"/>
        <v>0</v>
      </c>
      <c r="BA192" s="3">
        <f t="shared" si="214"/>
        <v>0</v>
      </c>
      <c r="BB192" s="3">
        <f t="shared" si="214"/>
        <v>0</v>
      </c>
      <c r="BC192" s="3">
        <f t="shared" si="214"/>
        <v>0</v>
      </c>
      <c r="BD192" s="3">
        <f t="shared" si="214"/>
        <v>0</v>
      </c>
      <c r="BE192" s="3">
        <f t="shared" si="214"/>
        <v>0</v>
      </c>
      <c r="BF192" s="3">
        <f t="shared" si="214"/>
        <v>0</v>
      </c>
      <c r="BG192" s="3">
        <f t="shared" si="214"/>
        <v>0</v>
      </c>
      <c r="BH192" s="3">
        <f t="shared" si="214"/>
        <v>0</v>
      </c>
      <c r="BI192" s="3">
        <f t="shared" si="214"/>
        <v>0</v>
      </c>
      <c r="BJ192" s="3">
        <f t="shared" si="214"/>
        <v>0</v>
      </c>
      <c r="BK192" s="3">
        <f t="shared" si="214"/>
        <v>0</v>
      </c>
      <c r="BL192" s="3">
        <f t="shared" si="214"/>
        <v>0</v>
      </c>
      <c r="BM192" s="3">
        <f t="shared" si="214"/>
        <v>0</v>
      </c>
      <c r="BN192" s="3">
        <f t="shared" si="214"/>
        <v>0</v>
      </c>
      <c r="BO192" s="3">
        <f t="shared" si="214"/>
        <v>0</v>
      </c>
      <c r="BP192" s="3">
        <f t="shared" si="214"/>
        <v>0</v>
      </c>
      <c r="BQ192" s="3">
        <f t="shared" si="214"/>
        <v>0</v>
      </c>
      <c r="BR192" s="3">
        <f t="shared" si="214"/>
        <v>0</v>
      </c>
      <c r="BS192" s="3">
        <f t="shared" si="214"/>
        <v>0</v>
      </c>
      <c r="BT192" s="3">
        <f t="shared" si="214"/>
        <v>0</v>
      </c>
      <c r="BU192" s="3">
        <f t="shared" si="214"/>
        <v>0</v>
      </c>
      <c r="BV192" s="3">
        <f t="shared" si="214"/>
        <v>0</v>
      </c>
      <c r="BW192" s="3">
        <f t="shared" si="214"/>
        <v>0</v>
      </c>
      <c r="BX192" s="3">
        <f t="shared" si="214"/>
        <v>0</v>
      </c>
      <c r="BY192" s="3">
        <f t="shared" si="214"/>
        <v>0</v>
      </c>
      <c r="BZ192" s="3">
        <f t="shared" si="214"/>
        <v>0</v>
      </c>
      <c r="CA192" s="3">
        <f t="shared" ref="CA192:DF192" si="215">CA225</f>
        <v>40879.07</v>
      </c>
      <c r="CB192" s="3">
        <f t="shared" si="215"/>
        <v>40170.620000000003</v>
      </c>
      <c r="CC192" s="3">
        <f t="shared" si="215"/>
        <v>708.45</v>
      </c>
      <c r="CD192" s="3">
        <f t="shared" si="215"/>
        <v>0</v>
      </c>
      <c r="CE192" s="3">
        <f t="shared" si="215"/>
        <v>40879.07</v>
      </c>
      <c r="CF192" s="3">
        <f t="shared" si="215"/>
        <v>40879.07</v>
      </c>
      <c r="CG192" s="3">
        <f t="shared" si="215"/>
        <v>0</v>
      </c>
      <c r="CH192" s="3">
        <f t="shared" si="215"/>
        <v>40879.07</v>
      </c>
      <c r="CI192" s="3">
        <f t="shared" si="215"/>
        <v>0</v>
      </c>
      <c r="CJ192" s="3">
        <f t="shared" si="215"/>
        <v>0</v>
      </c>
      <c r="CK192" s="3">
        <f t="shared" si="215"/>
        <v>0</v>
      </c>
      <c r="CL192" s="3">
        <f t="shared" si="215"/>
        <v>0</v>
      </c>
      <c r="CM192" s="3">
        <f t="shared" si="215"/>
        <v>0</v>
      </c>
      <c r="CN192" s="3">
        <f t="shared" si="215"/>
        <v>0</v>
      </c>
      <c r="CO192" s="3">
        <f t="shared" si="215"/>
        <v>0</v>
      </c>
      <c r="CP192" s="3">
        <f t="shared" si="215"/>
        <v>0</v>
      </c>
      <c r="CQ192" s="3">
        <f t="shared" si="215"/>
        <v>0</v>
      </c>
      <c r="CR192" s="3">
        <f t="shared" si="215"/>
        <v>0</v>
      </c>
      <c r="CS192" s="3">
        <f t="shared" si="215"/>
        <v>0</v>
      </c>
      <c r="CT192" s="3">
        <f t="shared" si="215"/>
        <v>0</v>
      </c>
      <c r="CU192" s="3">
        <f t="shared" si="215"/>
        <v>0</v>
      </c>
      <c r="CV192" s="3">
        <f t="shared" si="215"/>
        <v>0</v>
      </c>
      <c r="CW192" s="3">
        <f t="shared" si="215"/>
        <v>0</v>
      </c>
      <c r="CX192" s="3">
        <f t="shared" si="215"/>
        <v>0</v>
      </c>
      <c r="CY192" s="3">
        <f t="shared" si="215"/>
        <v>0</v>
      </c>
      <c r="CZ192" s="3">
        <f t="shared" si="215"/>
        <v>0</v>
      </c>
      <c r="DA192" s="3">
        <f t="shared" si="215"/>
        <v>0</v>
      </c>
      <c r="DB192" s="3">
        <f t="shared" si="215"/>
        <v>0</v>
      </c>
      <c r="DC192" s="3">
        <f t="shared" si="215"/>
        <v>0</v>
      </c>
      <c r="DD192" s="3">
        <f t="shared" si="215"/>
        <v>0</v>
      </c>
      <c r="DE192" s="3">
        <f t="shared" si="215"/>
        <v>0</v>
      </c>
      <c r="DF192" s="3">
        <f t="shared" si="215"/>
        <v>0</v>
      </c>
      <c r="DG192" s="4">
        <f t="shared" ref="DG192:EL192" si="216">DG225</f>
        <v>40879.07</v>
      </c>
      <c r="DH192" s="4">
        <f t="shared" si="216"/>
        <v>40879.07</v>
      </c>
      <c r="DI192" s="4">
        <f t="shared" si="216"/>
        <v>0</v>
      </c>
      <c r="DJ192" s="4">
        <f t="shared" si="216"/>
        <v>0</v>
      </c>
      <c r="DK192" s="4">
        <f t="shared" si="216"/>
        <v>0</v>
      </c>
      <c r="DL192" s="4">
        <f t="shared" si="216"/>
        <v>0</v>
      </c>
      <c r="DM192" s="4">
        <f t="shared" si="216"/>
        <v>0</v>
      </c>
      <c r="DN192" s="4">
        <f t="shared" si="216"/>
        <v>0</v>
      </c>
      <c r="DO192" s="4">
        <f t="shared" si="216"/>
        <v>0</v>
      </c>
      <c r="DP192" s="4">
        <f t="shared" si="216"/>
        <v>0</v>
      </c>
      <c r="DQ192" s="4">
        <f t="shared" si="216"/>
        <v>0</v>
      </c>
      <c r="DR192" s="4">
        <f t="shared" si="216"/>
        <v>0</v>
      </c>
      <c r="DS192" s="4">
        <f t="shared" si="216"/>
        <v>0</v>
      </c>
      <c r="DT192" s="4">
        <f t="shared" si="216"/>
        <v>40879.07</v>
      </c>
      <c r="DU192" s="4">
        <f t="shared" si="216"/>
        <v>40879.07</v>
      </c>
      <c r="DV192" s="4">
        <f t="shared" si="216"/>
        <v>0</v>
      </c>
      <c r="DW192" s="4">
        <f t="shared" si="216"/>
        <v>0</v>
      </c>
      <c r="DX192" s="4">
        <f t="shared" si="216"/>
        <v>0</v>
      </c>
      <c r="DY192" s="4">
        <f t="shared" si="216"/>
        <v>0</v>
      </c>
      <c r="DZ192" s="4">
        <f t="shared" si="216"/>
        <v>0</v>
      </c>
      <c r="EA192" s="4">
        <f t="shared" si="216"/>
        <v>0</v>
      </c>
      <c r="EB192" s="4">
        <f t="shared" si="216"/>
        <v>0</v>
      </c>
      <c r="EC192" s="4">
        <f t="shared" si="216"/>
        <v>0</v>
      </c>
      <c r="ED192" s="4">
        <f t="shared" si="216"/>
        <v>0</v>
      </c>
      <c r="EE192" s="4">
        <f t="shared" si="216"/>
        <v>0</v>
      </c>
      <c r="EF192" s="4">
        <f t="shared" si="216"/>
        <v>0</v>
      </c>
      <c r="EG192" s="4">
        <f t="shared" si="216"/>
        <v>0</v>
      </c>
      <c r="EH192" s="4">
        <f t="shared" si="216"/>
        <v>0</v>
      </c>
      <c r="EI192" s="4">
        <f t="shared" si="216"/>
        <v>0</v>
      </c>
      <c r="EJ192" s="4">
        <f t="shared" si="216"/>
        <v>40879.07</v>
      </c>
      <c r="EK192" s="4">
        <f t="shared" si="216"/>
        <v>40170.620000000003</v>
      </c>
      <c r="EL192" s="4">
        <f t="shared" si="216"/>
        <v>708.45</v>
      </c>
      <c r="EM192" s="4">
        <f t="shared" ref="EM192:FR192" si="217">EM225</f>
        <v>0</v>
      </c>
      <c r="EN192" s="4">
        <f t="shared" si="217"/>
        <v>40879.07</v>
      </c>
      <c r="EO192" s="4">
        <f t="shared" si="217"/>
        <v>40879.07</v>
      </c>
      <c r="EP192" s="4">
        <f t="shared" si="217"/>
        <v>0</v>
      </c>
      <c r="EQ192" s="4">
        <f t="shared" si="217"/>
        <v>40879.07</v>
      </c>
      <c r="ER192" s="4">
        <f t="shared" si="217"/>
        <v>0</v>
      </c>
      <c r="ES192" s="4">
        <f t="shared" si="217"/>
        <v>0</v>
      </c>
      <c r="ET192" s="4">
        <f t="shared" si="217"/>
        <v>0</v>
      </c>
      <c r="EU192" s="4">
        <f t="shared" si="217"/>
        <v>0</v>
      </c>
      <c r="EV192" s="4">
        <f t="shared" si="217"/>
        <v>0</v>
      </c>
      <c r="EW192" s="4">
        <f t="shared" si="217"/>
        <v>0</v>
      </c>
      <c r="EX192" s="4">
        <f t="shared" si="217"/>
        <v>0</v>
      </c>
      <c r="EY192" s="4">
        <f t="shared" si="217"/>
        <v>0</v>
      </c>
      <c r="EZ192" s="4">
        <f t="shared" si="217"/>
        <v>0</v>
      </c>
      <c r="FA192" s="4">
        <f t="shared" si="217"/>
        <v>0</v>
      </c>
      <c r="FB192" s="4">
        <f t="shared" si="217"/>
        <v>0</v>
      </c>
      <c r="FC192" s="4">
        <f t="shared" si="217"/>
        <v>0</v>
      </c>
      <c r="FD192" s="4">
        <f t="shared" si="217"/>
        <v>0</v>
      </c>
      <c r="FE192" s="4">
        <f t="shared" si="217"/>
        <v>0</v>
      </c>
      <c r="FF192" s="4">
        <f t="shared" si="217"/>
        <v>0</v>
      </c>
      <c r="FG192" s="4">
        <f t="shared" si="217"/>
        <v>0</v>
      </c>
      <c r="FH192" s="4">
        <f t="shared" si="217"/>
        <v>0</v>
      </c>
      <c r="FI192" s="4">
        <f t="shared" si="217"/>
        <v>0</v>
      </c>
      <c r="FJ192" s="4">
        <f t="shared" si="217"/>
        <v>0</v>
      </c>
      <c r="FK192" s="4">
        <f t="shared" si="217"/>
        <v>0</v>
      </c>
      <c r="FL192" s="4">
        <f t="shared" si="217"/>
        <v>0</v>
      </c>
      <c r="FM192" s="4">
        <f t="shared" si="217"/>
        <v>0</v>
      </c>
      <c r="FN192" s="4">
        <f t="shared" si="217"/>
        <v>0</v>
      </c>
      <c r="FO192" s="4">
        <f t="shared" si="217"/>
        <v>0</v>
      </c>
      <c r="FP192" s="4">
        <f t="shared" si="217"/>
        <v>0</v>
      </c>
      <c r="FQ192" s="4">
        <f t="shared" si="217"/>
        <v>0</v>
      </c>
      <c r="FR192" s="4">
        <f t="shared" si="217"/>
        <v>0</v>
      </c>
      <c r="FS192" s="4">
        <f t="shared" ref="FS192:GX192" si="218">FS225</f>
        <v>40879.07</v>
      </c>
      <c r="FT192" s="4">
        <f t="shared" si="218"/>
        <v>40170.620000000003</v>
      </c>
      <c r="FU192" s="4">
        <f t="shared" si="218"/>
        <v>708.45</v>
      </c>
      <c r="FV192" s="4">
        <f t="shared" si="218"/>
        <v>0</v>
      </c>
      <c r="FW192" s="4">
        <f t="shared" si="218"/>
        <v>40879.07</v>
      </c>
      <c r="FX192" s="4">
        <f t="shared" si="218"/>
        <v>40879.07</v>
      </c>
      <c r="FY192" s="4">
        <f t="shared" si="218"/>
        <v>0</v>
      </c>
      <c r="FZ192" s="4">
        <f t="shared" si="218"/>
        <v>40879.07</v>
      </c>
      <c r="GA192" s="4">
        <f t="shared" si="218"/>
        <v>0</v>
      </c>
      <c r="GB192" s="4">
        <f t="shared" si="218"/>
        <v>0</v>
      </c>
      <c r="GC192" s="4">
        <f t="shared" si="218"/>
        <v>0</v>
      </c>
      <c r="GD192" s="4">
        <f t="shared" si="218"/>
        <v>0</v>
      </c>
      <c r="GE192" s="4">
        <f t="shared" si="218"/>
        <v>0</v>
      </c>
      <c r="GF192" s="4">
        <f t="shared" si="218"/>
        <v>0</v>
      </c>
      <c r="GG192" s="4">
        <f t="shared" si="218"/>
        <v>0</v>
      </c>
      <c r="GH192" s="4">
        <f t="shared" si="218"/>
        <v>0</v>
      </c>
      <c r="GI192" s="4">
        <f t="shared" si="218"/>
        <v>0</v>
      </c>
      <c r="GJ192" s="4">
        <f t="shared" si="218"/>
        <v>0</v>
      </c>
      <c r="GK192" s="4">
        <f t="shared" si="218"/>
        <v>0</v>
      </c>
      <c r="GL192" s="4">
        <f t="shared" si="218"/>
        <v>0</v>
      </c>
      <c r="GM192" s="4">
        <f t="shared" si="218"/>
        <v>0</v>
      </c>
      <c r="GN192" s="4">
        <f t="shared" si="218"/>
        <v>0</v>
      </c>
      <c r="GO192" s="4">
        <f t="shared" si="218"/>
        <v>0</v>
      </c>
      <c r="GP192" s="4">
        <f t="shared" si="218"/>
        <v>0</v>
      </c>
      <c r="GQ192" s="4">
        <f t="shared" si="218"/>
        <v>0</v>
      </c>
      <c r="GR192" s="4">
        <f t="shared" si="218"/>
        <v>0</v>
      </c>
      <c r="GS192" s="4">
        <f t="shared" si="218"/>
        <v>0</v>
      </c>
      <c r="GT192" s="4">
        <f t="shared" si="218"/>
        <v>0</v>
      </c>
      <c r="GU192" s="4">
        <f t="shared" si="218"/>
        <v>0</v>
      </c>
      <c r="GV192" s="4">
        <f t="shared" si="218"/>
        <v>0</v>
      </c>
      <c r="GW192" s="4">
        <f t="shared" si="218"/>
        <v>0</v>
      </c>
      <c r="GX192" s="4">
        <f t="shared" si="218"/>
        <v>0</v>
      </c>
    </row>
    <row r="194" spans="1:255" x14ac:dyDescent="0.25">
      <c r="A194" s="2">
        <v>17</v>
      </c>
      <c r="B194" s="2">
        <v>1</v>
      </c>
      <c r="C194" s="2"/>
      <c r="D194" s="2"/>
      <c r="E194" s="2" t="s">
        <v>240</v>
      </c>
      <c r="F194" s="2" t="s">
        <v>241</v>
      </c>
      <c r="G194" s="2" t="s">
        <v>242</v>
      </c>
      <c r="H194" s="2" t="s">
        <v>243</v>
      </c>
      <c r="I194" s="2">
        <f>ROUND(ROUND(0.65,6),7)</f>
        <v>0.65</v>
      </c>
      <c r="J194" s="2">
        <v>0</v>
      </c>
      <c r="K194" s="2">
        <f>ROUND(ROUND(0.65,6),7)</f>
        <v>0.65</v>
      </c>
      <c r="L194" s="2">
        <v>0.65</v>
      </c>
      <c r="M194" s="2">
        <v>0</v>
      </c>
      <c r="N194" s="2">
        <f t="shared" ref="N194:N223" si="219">ROUND(L194-M194,4)</f>
        <v>0.65</v>
      </c>
      <c r="O194" s="2">
        <f t="shared" ref="O194:O223" si="220">ROUND(CP194,2)</f>
        <v>101.47</v>
      </c>
      <c r="P194" s="2">
        <f t="shared" ref="P194:P223" si="221">ROUND(CQ194*I194,2)</f>
        <v>101.47</v>
      </c>
      <c r="Q194" s="2">
        <f t="shared" ref="Q194:Q223" si="222">ROUND(CR194*I194,2)</f>
        <v>0</v>
      </c>
      <c r="R194" s="2">
        <f t="shared" ref="R194:R223" si="223">ROUND(CS194*I194,2)</f>
        <v>0</v>
      </c>
      <c r="S194" s="2">
        <f t="shared" ref="S194:S223" si="224">ROUND(CT194*I194,2)</f>
        <v>0</v>
      </c>
      <c r="T194" s="2">
        <f t="shared" ref="T194:T223" si="225">ROUND(CU194*I194,2)</f>
        <v>0</v>
      </c>
      <c r="U194" s="2">
        <f t="shared" ref="U194:U223" si="226">ROUND(CV194*I194,7)</f>
        <v>0</v>
      </c>
      <c r="V194" s="2">
        <f t="shared" ref="V194:V223" si="227">ROUND(CW194*I194,7)</f>
        <v>0</v>
      </c>
      <c r="W194" s="2">
        <f t="shared" ref="W194:W223" si="228">ROUND(CX194*I194,2)</f>
        <v>0</v>
      </c>
      <c r="X194" s="2">
        <f t="shared" ref="X194:X223" si="229">ROUND(CY194,2)</f>
        <v>0</v>
      </c>
      <c r="Y194" s="2">
        <f t="shared" ref="Y194:Y223" si="230">ROUND(CZ194,2)</f>
        <v>0</v>
      </c>
      <c r="Z194" s="2"/>
      <c r="AA194" s="2">
        <v>87915632</v>
      </c>
      <c r="AB194" s="2">
        <f t="shared" ref="AB194:AB223" si="231">ROUND((AC194+AD194+AF194),2)</f>
        <v>156.1</v>
      </c>
      <c r="AC194" s="2">
        <f t="shared" ref="AC194:AC223" si="232">ROUND((ES194),2)</f>
        <v>156.1</v>
      </c>
      <c r="AD194" s="2">
        <f t="shared" ref="AD194:AD223" si="233">ROUND((((ET194)-(EU194))+AE194),2)</f>
        <v>0</v>
      </c>
      <c r="AE194" s="2">
        <f t="shared" ref="AE194:AE223" si="234">ROUND((EU194),2)</f>
        <v>0</v>
      </c>
      <c r="AF194" s="2">
        <f t="shared" ref="AF194:AF223" si="235">ROUND((EV194),2)</f>
        <v>0</v>
      </c>
      <c r="AG194" s="2">
        <f t="shared" ref="AG194:AG223" si="236">ROUND((AP194),2)</f>
        <v>0</v>
      </c>
      <c r="AH194" s="2">
        <f t="shared" ref="AH194:AH223" si="237">(EW194)</f>
        <v>0</v>
      </c>
      <c r="AI194" s="2">
        <f t="shared" ref="AI194:AI223" si="238">(EX194)</f>
        <v>0</v>
      </c>
      <c r="AJ194" s="2">
        <f t="shared" ref="AJ194:AJ223" si="239">(AS194)</f>
        <v>0</v>
      </c>
      <c r="AK194" s="2">
        <v>156.10000000000002</v>
      </c>
      <c r="AL194" s="2">
        <v>156.10000000000002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3</v>
      </c>
      <c r="BK194" s="2"/>
      <c r="BL194" s="2"/>
      <c r="BM194" s="2">
        <v>1100</v>
      </c>
      <c r="BN194" s="2">
        <v>0</v>
      </c>
      <c r="BO194" s="2" t="s">
        <v>3</v>
      </c>
      <c r="BP194" s="2">
        <v>0</v>
      </c>
      <c r="BQ194" s="2">
        <v>8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0</v>
      </c>
      <c r="CA194" s="2">
        <v>0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>
        <v>14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ref="CP194:CP223" si="240">(P194+Q194+S194+R194)</f>
        <v>101.47</v>
      </c>
      <c r="CQ194" s="2">
        <f t="shared" ref="CQ194:CR201" si="241">ROUND(AL194,2)</f>
        <v>156.1</v>
      </c>
      <c r="CR194" s="2">
        <f t="shared" si="241"/>
        <v>0</v>
      </c>
      <c r="CS194" s="2">
        <f t="shared" ref="CS194:CS223" si="242">ROUND(AN194*BS194,2)</f>
        <v>0</v>
      </c>
      <c r="CT194" s="2">
        <f t="shared" ref="CT194:CT223" si="243">ROUND(AO194*BA194,2)</f>
        <v>0</v>
      </c>
      <c r="CU194" s="2">
        <f t="shared" ref="CU194:CU223" si="244">AG194</f>
        <v>0</v>
      </c>
      <c r="CV194" s="2">
        <f t="shared" ref="CV194:CV223" si="245">AH194</f>
        <v>0</v>
      </c>
      <c r="CW194" s="2">
        <f t="shared" ref="CW194:CW223" si="246">AI194</f>
        <v>0</v>
      </c>
      <c r="CX194" s="2">
        <f t="shared" ref="CX194:CX223" si="247">AJ194</f>
        <v>0</v>
      </c>
      <c r="CY194" s="2">
        <f t="shared" ref="CY194:CY201" si="248">(((S194+R194)*AT194)/100)</f>
        <v>0</v>
      </c>
      <c r="CZ194" s="2">
        <f t="shared" ref="CZ194:CZ201" si="249">(((S194+R194)*AU194)/100)</f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243</v>
      </c>
      <c r="DW194" s="2" t="s">
        <v>243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86975727</v>
      </c>
      <c r="EF194" s="2">
        <v>8</v>
      </c>
      <c r="EG194" s="2" t="s">
        <v>244</v>
      </c>
      <c r="EH194" s="2">
        <v>0</v>
      </c>
      <c r="EI194" s="2" t="s">
        <v>3</v>
      </c>
      <c r="EJ194" s="2">
        <v>1</v>
      </c>
      <c r="EK194" s="2">
        <v>1100</v>
      </c>
      <c r="EL194" s="2" t="s">
        <v>245</v>
      </c>
      <c r="EM194" s="2" t="s">
        <v>246</v>
      </c>
      <c r="EN194" s="2"/>
      <c r="EO194" s="2" t="s">
        <v>3</v>
      </c>
      <c r="EP194" s="2"/>
      <c r="EQ194" s="2">
        <v>0</v>
      </c>
      <c r="ER194" s="2">
        <v>156.10000000000002</v>
      </c>
      <c r="ES194" s="2">
        <v>156.10000000000002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5</v>
      </c>
      <c r="FA194" s="2"/>
      <c r="FB194" s="2"/>
      <c r="FC194" s="2">
        <v>1</v>
      </c>
      <c r="FD194" s="2">
        <v>18</v>
      </c>
      <c r="FE194" s="2"/>
      <c r="FF194" s="2">
        <v>178.3</v>
      </c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0</v>
      </c>
      <c r="FY194" s="2">
        <v>0</v>
      </c>
      <c r="FZ194" s="2"/>
      <c r="GA194" s="2" t="s">
        <v>247</v>
      </c>
      <c r="GB194" s="2"/>
      <c r="GC194" s="2"/>
      <c r="GD194" s="2">
        <v>1</v>
      </c>
      <c r="GE194" s="2"/>
      <c r="GF194" s="2">
        <v>-743745278</v>
      </c>
      <c r="GG194" s="2">
        <v>2</v>
      </c>
      <c r="GH194" s="2">
        <v>3</v>
      </c>
      <c r="GI194" s="2">
        <v>3</v>
      </c>
      <c r="GJ194" s="2">
        <v>0</v>
      </c>
      <c r="GK194" s="2">
        <v>0</v>
      </c>
      <c r="GL194" s="2">
        <f t="shared" ref="GL194:GL223" si="250">ROUND(IF(AND(BH194=3,BI194=3,FS194&lt;&gt;0),P194,0),2)</f>
        <v>0</v>
      </c>
      <c r="GM194" s="2">
        <f t="shared" ref="GM194:GM223" si="251">ROUND(O194+X194+Y194,2)+GX194</f>
        <v>101.47</v>
      </c>
      <c r="GN194" s="2">
        <f t="shared" ref="GN194:GN223" si="252">IF(OR(BI194=0,BI194=1),GM194-GX194,0)</f>
        <v>101.47</v>
      </c>
      <c r="GO194" s="2">
        <f t="shared" ref="GO194:GO223" si="253">IF(BI194=2,GM194-GX194,0)</f>
        <v>0</v>
      </c>
      <c r="GP194" s="2">
        <f t="shared" ref="GP194:GP223" si="254">IF(BI194=4,GM194-GX194,0)</f>
        <v>0</v>
      </c>
      <c r="GQ194" s="2"/>
      <c r="GR194" s="2">
        <v>1</v>
      </c>
      <c r="GS194" s="2">
        <v>1</v>
      </c>
      <c r="GT194" s="2">
        <v>0</v>
      </c>
      <c r="GU194" s="2" t="s">
        <v>3</v>
      </c>
      <c r="GV194" s="2">
        <f t="shared" ref="GV194:GV223" si="255">ROUND((GT194),2)</f>
        <v>0</v>
      </c>
      <c r="GW194" s="2">
        <v>1</v>
      </c>
      <c r="GX194" s="2">
        <f t="shared" ref="GX194:GX223" si="256">ROUND(HC194*I194,2)</f>
        <v>0</v>
      </c>
      <c r="GY194" s="2"/>
      <c r="GZ194" s="2"/>
      <c r="HA194" s="2">
        <v>0</v>
      </c>
      <c r="HB194" s="2">
        <v>0</v>
      </c>
      <c r="HC194" s="2">
        <f t="shared" ref="HC194:HC223" si="257">GV194*GW194</f>
        <v>0</v>
      </c>
      <c r="HD194" s="2"/>
      <c r="HE194" s="2" t="s">
        <v>32</v>
      </c>
      <c r="HF194" s="2" t="s">
        <v>28</v>
      </c>
      <c r="HG194" s="2">
        <f t="shared" ref="HG194:HG201" si="258">ROUND(ROUND(AL194,2)*I194,2)</f>
        <v>101.47</v>
      </c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5">
      <c r="A195">
        <v>17</v>
      </c>
      <c r="B195">
        <v>1</v>
      </c>
      <c r="E195" t="s">
        <v>240</v>
      </c>
      <c r="F195" t="s">
        <v>241</v>
      </c>
      <c r="G195" t="s">
        <v>242</v>
      </c>
      <c r="H195" t="s">
        <v>243</v>
      </c>
      <c r="I195">
        <f>ROUND(ROUND(0.65,6),7)</f>
        <v>0.65</v>
      </c>
      <c r="J195">
        <v>0</v>
      </c>
      <c r="K195">
        <f>ROUND(ROUND(0.65,6),7)</f>
        <v>0.65</v>
      </c>
      <c r="L195">
        <v>0.65</v>
      </c>
      <c r="M195">
        <v>0</v>
      </c>
      <c r="N195">
        <f t="shared" si="219"/>
        <v>0.65</v>
      </c>
      <c r="O195">
        <f t="shared" si="220"/>
        <v>101.47</v>
      </c>
      <c r="P195">
        <f t="shared" si="221"/>
        <v>101.47</v>
      </c>
      <c r="Q195">
        <f t="shared" si="222"/>
        <v>0</v>
      </c>
      <c r="R195">
        <f t="shared" si="223"/>
        <v>0</v>
      </c>
      <c r="S195">
        <f t="shared" si="224"/>
        <v>0</v>
      </c>
      <c r="T195">
        <f t="shared" si="225"/>
        <v>0</v>
      </c>
      <c r="U195">
        <f t="shared" si="226"/>
        <v>0</v>
      </c>
      <c r="V195">
        <f t="shared" si="227"/>
        <v>0</v>
      </c>
      <c r="W195">
        <f t="shared" si="228"/>
        <v>0</v>
      </c>
      <c r="X195">
        <f t="shared" si="229"/>
        <v>0</v>
      </c>
      <c r="Y195">
        <f t="shared" si="230"/>
        <v>0</v>
      </c>
      <c r="AA195">
        <v>87915577</v>
      </c>
      <c r="AB195">
        <f t="shared" si="231"/>
        <v>156.1</v>
      </c>
      <c r="AC195">
        <f t="shared" si="232"/>
        <v>156.1</v>
      </c>
      <c r="AD195">
        <f t="shared" si="233"/>
        <v>0</v>
      </c>
      <c r="AE195">
        <f t="shared" si="234"/>
        <v>0</v>
      </c>
      <c r="AF195">
        <f t="shared" si="235"/>
        <v>0</v>
      </c>
      <c r="AG195">
        <f t="shared" si="236"/>
        <v>0</v>
      </c>
      <c r="AH195">
        <f t="shared" si="237"/>
        <v>0</v>
      </c>
      <c r="AI195">
        <f t="shared" si="238"/>
        <v>0</v>
      </c>
      <c r="AJ195">
        <f t="shared" si="239"/>
        <v>0</v>
      </c>
      <c r="AK195">
        <v>156.10000000000002</v>
      </c>
      <c r="AL195">
        <v>156.10000000000002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H195">
        <v>14</v>
      </c>
      <c r="CI195">
        <v>0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240"/>
        <v>101.47</v>
      </c>
      <c r="CQ195">
        <f t="shared" si="241"/>
        <v>156.1</v>
      </c>
      <c r="CR195">
        <f t="shared" si="241"/>
        <v>0</v>
      </c>
      <c r="CS195">
        <f t="shared" si="242"/>
        <v>0</v>
      </c>
      <c r="CT195">
        <f t="shared" si="243"/>
        <v>0</v>
      </c>
      <c r="CU195">
        <f t="shared" si="244"/>
        <v>0</v>
      </c>
      <c r="CV195">
        <f t="shared" si="245"/>
        <v>0</v>
      </c>
      <c r="CW195">
        <f t="shared" si="246"/>
        <v>0</v>
      </c>
      <c r="CX195">
        <f t="shared" si="247"/>
        <v>0</v>
      </c>
      <c r="CY195">
        <f t="shared" si="248"/>
        <v>0</v>
      </c>
      <c r="CZ195">
        <f t="shared" si="249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243</v>
      </c>
      <c r="DW195" t="s">
        <v>243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86975727</v>
      </c>
      <c r="EF195">
        <v>8</v>
      </c>
      <c r="EG195" t="s">
        <v>244</v>
      </c>
      <c r="EH195">
        <v>0</v>
      </c>
      <c r="EI195" t="s">
        <v>3</v>
      </c>
      <c r="EJ195">
        <v>1</v>
      </c>
      <c r="EK195">
        <v>1100</v>
      </c>
      <c r="EL195" t="s">
        <v>245</v>
      </c>
      <c r="EM195" t="s">
        <v>246</v>
      </c>
      <c r="EO195" t="s">
        <v>3</v>
      </c>
      <c r="EQ195">
        <v>0</v>
      </c>
      <c r="ER195">
        <v>156.10000000000002</v>
      </c>
      <c r="ES195">
        <v>156.10000000000002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1</v>
      </c>
      <c r="FD195">
        <v>18</v>
      </c>
      <c r="FF195">
        <v>178.3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247</v>
      </c>
      <c r="GD195">
        <v>1</v>
      </c>
      <c r="GF195">
        <v>-743745278</v>
      </c>
      <c r="GG195">
        <v>2</v>
      </c>
      <c r="GH195">
        <v>3</v>
      </c>
      <c r="GI195">
        <v>3</v>
      </c>
      <c r="GJ195">
        <v>0</v>
      </c>
      <c r="GK195">
        <v>0</v>
      </c>
      <c r="GL195">
        <f t="shared" si="250"/>
        <v>0</v>
      </c>
      <c r="GM195">
        <f t="shared" si="251"/>
        <v>101.47</v>
      </c>
      <c r="GN195">
        <f t="shared" si="252"/>
        <v>101.47</v>
      </c>
      <c r="GO195">
        <f t="shared" si="253"/>
        <v>0</v>
      </c>
      <c r="GP195">
        <f t="shared" si="254"/>
        <v>0</v>
      </c>
      <c r="GR195">
        <v>1</v>
      </c>
      <c r="GS195">
        <v>1</v>
      </c>
      <c r="GT195">
        <v>0</v>
      </c>
      <c r="GU195" t="s">
        <v>3</v>
      </c>
      <c r="GV195">
        <f t="shared" si="255"/>
        <v>0</v>
      </c>
      <c r="GW195">
        <v>1</v>
      </c>
      <c r="GX195">
        <f t="shared" si="256"/>
        <v>0</v>
      </c>
      <c r="HA195">
        <v>0</v>
      </c>
      <c r="HB195">
        <v>0</v>
      </c>
      <c r="HC195">
        <f t="shared" si="257"/>
        <v>0</v>
      </c>
      <c r="HE195" t="s">
        <v>32</v>
      </c>
      <c r="HF195" t="s">
        <v>28</v>
      </c>
      <c r="HG195">
        <f t="shared" si="258"/>
        <v>101.47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5">
      <c r="A196" s="2">
        <v>17</v>
      </c>
      <c r="B196" s="2">
        <v>1</v>
      </c>
      <c r="C196" s="2"/>
      <c r="D196" s="2"/>
      <c r="E196" s="2" t="s">
        <v>248</v>
      </c>
      <c r="F196" s="2" t="s">
        <v>249</v>
      </c>
      <c r="G196" s="2" t="s">
        <v>250</v>
      </c>
      <c r="H196" s="2" t="s">
        <v>243</v>
      </c>
      <c r="I196" s="2">
        <f>ROUND(ROUND(14,6),7)</f>
        <v>14</v>
      </c>
      <c r="J196" s="2">
        <v>0</v>
      </c>
      <c r="K196" s="2">
        <f>ROUND(ROUND(14,6),7)</f>
        <v>14</v>
      </c>
      <c r="L196" s="2">
        <v>14</v>
      </c>
      <c r="M196" s="2">
        <v>0</v>
      </c>
      <c r="N196" s="2">
        <f t="shared" si="219"/>
        <v>14</v>
      </c>
      <c r="O196" s="2">
        <f t="shared" si="220"/>
        <v>7177.66</v>
      </c>
      <c r="P196" s="2">
        <f t="shared" si="221"/>
        <v>7177.66</v>
      </c>
      <c r="Q196" s="2">
        <f t="shared" si="222"/>
        <v>0</v>
      </c>
      <c r="R196" s="2">
        <f t="shared" si="223"/>
        <v>0</v>
      </c>
      <c r="S196" s="2">
        <f t="shared" si="224"/>
        <v>0</v>
      </c>
      <c r="T196" s="2">
        <f t="shared" si="225"/>
        <v>0</v>
      </c>
      <c r="U196" s="2">
        <f t="shared" si="226"/>
        <v>0</v>
      </c>
      <c r="V196" s="2">
        <f t="shared" si="227"/>
        <v>0</v>
      </c>
      <c r="W196" s="2">
        <f t="shared" si="228"/>
        <v>0</v>
      </c>
      <c r="X196" s="2">
        <f t="shared" si="229"/>
        <v>0</v>
      </c>
      <c r="Y196" s="2">
        <f t="shared" si="230"/>
        <v>0</v>
      </c>
      <c r="Z196" s="2"/>
      <c r="AA196" s="2">
        <v>87915632</v>
      </c>
      <c r="AB196" s="2">
        <f t="shared" si="231"/>
        <v>512.69000000000005</v>
      </c>
      <c r="AC196" s="2">
        <f t="shared" si="232"/>
        <v>512.69000000000005</v>
      </c>
      <c r="AD196" s="2">
        <f t="shared" si="233"/>
        <v>0</v>
      </c>
      <c r="AE196" s="2">
        <f t="shared" si="234"/>
        <v>0</v>
      </c>
      <c r="AF196" s="2">
        <f t="shared" si="235"/>
        <v>0</v>
      </c>
      <c r="AG196" s="2">
        <f t="shared" si="236"/>
        <v>0</v>
      </c>
      <c r="AH196" s="2">
        <f t="shared" si="237"/>
        <v>0</v>
      </c>
      <c r="AI196" s="2">
        <f t="shared" si="238"/>
        <v>0</v>
      </c>
      <c r="AJ196" s="2">
        <f t="shared" si="239"/>
        <v>0</v>
      </c>
      <c r="AK196" s="2">
        <v>512.68999999999994</v>
      </c>
      <c r="AL196" s="2">
        <v>512.68999999999994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3</v>
      </c>
      <c r="BK196" s="2"/>
      <c r="BL196" s="2"/>
      <c r="BM196" s="2">
        <v>1100</v>
      </c>
      <c r="BN196" s="2">
        <v>0</v>
      </c>
      <c r="BO196" s="2" t="s">
        <v>3</v>
      </c>
      <c r="BP196" s="2">
        <v>0</v>
      </c>
      <c r="BQ196" s="2">
        <v>8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>
        <v>15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 t="s">
        <v>3</v>
      </c>
      <c r="CO196" s="2">
        <v>0</v>
      </c>
      <c r="CP196" s="2">
        <f t="shared" si="240"/>
        <v>7177.66</v>
      </c>
      <c r="CQ196" s="2">
        <f t="shared" si="241"/>
        <v>512.69000000000005</v>
      </c>
      <c r="CR196" s="2">
        <f t="shared" si="241"/>
        <v>0</v>
      </c>
      <c r="CS196" s="2">
        <f t="shared" si="242"/>
        <v>0</v>
      </c>
      <c r="CT196" s="2">
        <f t="shared" si="243"/>
        <v>0</v>
      </c>
      <c r="CU196" s="2">
        <f t="shared" si="244"/>
        <v>0</v>
      </c>
      <c r="CV196" s="2">
        <f t="shared" si="245"/>
        <v>0</v>
      </c>
      <c r="CW196" s="2">
        <f t="shared" si="246"/>
        <v>0</v>
      </c>
      <c r="CX196" s="2">
        <f t="shared" si="247"/>
        <v>0</v>
      </c>
      <c r="CY196" s="2">
        <f t="shared" si="248"/>
        <v>0</v>
      </c>
      <c r="CZ196" s="2">
        <f t="shared" si="249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243</v>
      </c>
      <c r="DW196" s="2" t="s">
        <v>243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86975727</v>
      </c>
      <c r="EF196" s="2">
        <v>8</v>
      </c>
      <c r="EG196" s="2" t="s">
        <v>244</v>
      </c>
      <c r="EH196" s="2">
        <v>0</v>
      </c>
      <c r="EI196" s="2" t="s">
        <v>3</v>
      </c>
      <c r="EJ196" s="2">
        <v>1</v>
      </c>
      <c r="EK196" s="2">
        <v>1100</v>
      </c>
      <c r="EL196" s="2" t="s">
        <v>245</v>
      </c>
      <c r="EM196" s="2" t="s">
        <v>246</v>
      </c>
      <c r="EN196" s="2"/>
      <c r="EO196" s="2" t="s">
        <v>3</v>
      </c>
      <c r="EP196" s="2"/>
      <c r="EQ196" s="2">
        <v>0</v>
      </c>
      <c r="ER196" s="2">
        <v>512.68999999999994</v>
      </c>
      <c r="ES196" s="2">
        <v>512.68999999999994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5</v>
      </c>
      <c r="FA196" s="2"/>
      <c r="FB196" s="2"/>
      <c r="FC196" s="2">
        <v>0</v>
      </c>
      <c r="FD196" s="2">
        <v>18</v>
      </c>
      <c r="FE196" s="2"/>
      <c r="FF196" s="2">
        <v>488</v>
      </c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251</v>
      </c>
      <c r="GB196" s="2"/>
      <c r="GC196" s="2"/>
      <c r="GD196" s="2">
        <v>1</v>
      </c>
      <c r="GE196" s="2"/>
      <c r="GF196" s="2">
        <v>-1774227732</v>
      </c>
      <c r="GG196" s="2">
        <v>2</v>
      </c>
      <c r="GH196" s="2">
        <v>3</v>
      </c>
      <c r="GI196" s="2">
        <v>3</v>
      </c>
      <c r="GJ196" s="2">
        <v>0</v>
      </c>
      <c r="GK196" s="2">
        <v>0</v>
      </c>
      <c r="GL196" s="2">
        <f t="shared" si="250"/>
        <v>0</v>
      </c>
      <c r="GM196" s="2">
        <f t="shared" si="251"/>
        <v>7177.66</v>
      </c>
      <c r="GN196" s="2">
        <f t="shared" si="252"/>
        <v>7177.66</v>
      </c>
      <c r="GO196" s="2">
        <f t="shared" si="253"/>
        <v>0</v>
      </c>
      <c r="GP196" s="2">
        <f t="shared" si="254"/>
        <v>0</v>
      </c>
      <c r="GQ196" s="2"/>
      <c r="GR196" s="2">
        <v>1</v>
      </c>
      <c r="GS196" s="2">
        <v>1</v>
      </c>
      <c r="GT196" s="2">
        <v>0</v>
      </c>
      <c r="GU196" s="2" t="s">
        <v>3</v>
      </c>
      <c r="GV196" s="2">
        <f t="shared" si="255"/>
        <v>0</v>
      </c>
      <c r="GW196" s="2">
        <v>1</v>
      </c>
      <c r="GX196" s="2">
        <f t="shared" si="256"/>
        <v>0</v>
      </c>
      <c r="GY196" s="2"/>
      <c r="GZ196" s="2"/>
      <c r="HA196" s="2">
        <v>0</v>
      </c>
      <c r="HB196" s="2">
        <v>0</v>
      </c>
      <c r="HC196" s="2">
        <f t="shared" si="257"/>
        <v>0</v>
      </c>
      <c r="HD196" s="2"/>
      <c r="HE196" s="2" t="s">
        <v>32</v>
      </c>
      <c r="HF196" s="2" t="s">
        <v>28</v>
      </c>
      <c r="HG196" s="2">
        <f t="shared" si="258"/>
        <v>7177.66</v>
      </c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5">
      <c r="A197">
        <v>17</v>
      </c>
      <c r="B197">
        <v>1</v>
      </c>
      <c r="E197" t="s">
        <v>248</v>
      </c>
      <c r="F197" t="s">
        <v>249</v>
      </c>
      <c r="G197" t="s">
        <v>250</v>
      </c>
      <c r="H197" t="s">
        <v>243</v>
      </c>
      <c r="I197">
        <f>ROUND(ROUND(14,6),7)</f>
        <v>14</v>
      </c>
      <c r="J197">
        <v>0</v>
      </c>
      <c r="K197">
        <f>ROUND(ROUND(14,6),7)</f>
        <v>14</v>
      </c>
      <c r="L197">
        <v>14</v>
      </c>
      <c r="M197">
        <v>0</v>
      </c>
      <c r="N197">
        <f t="shared" si="219"/>
        <v>14</v>
      </c>
      <c r="O197">
        <f t="shared" si="220"/>
        <v>7177.66</v>
      </c>
      <c r="P197">
        <f t="shared" si="221"/>
        <v>7177.66</v>
      </c>
      <c r="Q197">
        <f t="shared" si="222"/>
        <v>0</v>
      </c>
      <c r="R197">
        <f t="shared" si="223"/>
        <v>0</v>
      </c>
      <c r="S197">
        <f t="shared" si="224"/>
        <v>0</v>
      </c>
      <c r="T197">
        <f t="shared" si="225"/>
        <v>0</v>
      </c>
      <c r="U197">
        <f t="shared" si="226"/>
        <v>0</v>
      </c>
      <c r="V197">
        <f t="shared" si="227"/>
        <v>0</v>
      </c>
      <c r="W197">
        <f t="shared" si="228"/>
        <v>0</v>
      </c>
      <c r="X197">
        <f t="shared" si="229"/>
        <v>0</v>
      </c>
      <c r="Y197">
        <f t="shared" si="230"/>
        <v>0</v>
      </c>
      <c r="AA197">
        <v>87915577</v>
      </c>
      <c r="AB197">
        <f t="shared" si="231"/>
        <v>512.69000000000005</v>
      </c>
      <c r="AC197">
        <f t="shared" si="232"/>
        <v>512.69000000000005</v>
      </c>
      <c r="AD197">
        <f t="shared" si="233"/>
        <v>0</v>
      </c>
      <c r="AE197">
        <f t="shared" si="234"/>
        <v>0</v>
      </c>
      <c r="AF197">
        <f t="shared" si="235"/>
        <v>0</v>
      </c>
      <c r="AG197">
        <f t="shared" si="236"/>
        <v>0</v>
      </c>
      <c r="AH197">
        <f t="shared" si="237"/>
        <v>0</v>
      </c>
      <c r="AI197">
        <f t="shared" si="238"/>
        <v>0</v>
      </c>
      <c r="AJ197">
        <f t="shared" si="239"/>
        <v>0</v>
      </c>
      <c r="AK197">
        <v>512.68999999999994</v>
      </c>
      <c r="AL197">
        <v>512.68999999999994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1100</v>
      </c>
      <c r="BN197">
        <v>0</v>
      </c>
      <c r="BO197" t="s">
        <v>3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H197">
        <v>15</v>
      </c>
      <c r="CI197">
        <v>0</v>
      </c>
      <c r="CJ197">
        <v>0</v>
      </c>
      <c r="CK197">
        <v>0</v>
      </c>
      <c r="CL197">
        <v>0</v>
      </c>
      <c r="CM197">
        <v>0</v>
      </c>
      <c r="CN197" t="s">
        <v>3</v>
      </c>
      <c r="CO197">
        <v>0</v>
      </c>
      <c r="CP197">
        <f t="shared" si="240"/>
        <v>7177.66</v>
      </c>
      <c r="CQ197">
        <f t="shared" si="241"/>
        <v>512.69000000000005</v>
      </c>
      <c r="CR197">
        <f t="shared" si="241"/>
        <v>0</v>
      </c>
      <c r="CS197">
        <f t="shared" si="242"/>
        <v>0</v>
      </c>
      <c r="CT197">
        <f t="shared" si="243"/>
        <v>0</v>
      </c>
      <c r="CU197">
        <f t="shared" si="244"/>
        <v>0</v>
      </c>
      <c r="CV197">
        <f t="shared" si="245"/>
        <v>0</v>
      </c>
      <c r="CW197">
        <f t="shared" si="246"/>
        <v>0</v>
      </c>
      <c r="CX197">
        <f t="shared" si="247"/>
        <v>0</v>
      </c>
      <c r="CY197">
        <f t="shared" si="248"/>
        <v>0</v>
      </c>
      <c r="CZ197">
        <f t="shared" si="249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243</v>
      </c>
      <c r="DW197" t="s">
        <v>243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86975727</v>
      </c>
      <c r="EF197">
        <v>8</v>
      </c>
      <c r="EG197" t="s">
        <v>244</v>
      </c>
      <c r="EH197">
        <v>0</v>
      </c>
      <c r="EI197" t="s">
        <v>3</v>
      </c>
      <c r="EJ197">
        <v>1</v>
      </c>
      <c r="EK197">
        <v>1100</v>
      </c>
      <c r="EL197" t="s">
        <v>245</v>
      </c>
      <c r="EM197" t="s">
        <v>246</v>
      </c>
      <c r="EO197" t="s">
        <v>3</v>
      </c>
      <c r="EQ197">
        <v>0</v>
      </c>
      <c r="ER197">
        <v>512.68999999999994</v>
      </c>
      <c r="ES197">
        <v>512.68999999999994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488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251</v>
      </c>
      <c r="GD197">
        <v>1</v>
      </c>
      <c r="GF197">
        <v>-1774227732</v>
      </c>
      <c r="GG197">
        <v>2</v>
      </c>
      <c r="GH197">
        <v>3</v>
      </c>
      <c r="GI197">
        <v>3</v>
      </c>
      <c r="GJ197">
        <v>0</v>
      </c>
      <c r="GK197">
        <v>0</v>
      </c>
      <c r="GL197">
        <f t="shared" si="250"/>
        <v>0</v>
      </c>
      <c r="GM197">
        <f t="shared" si="251"/>
        <v>7177.66</v>
      </c>
      <c r="GN197">
        <f t="shared" si="252"/>
        <v>7177.66</v>
      </c>
      <c r="GO197">
        <f t="shared" si="253"/>
        <v>0</v>
      </c>
      <c r="GP197">
        <f t="shared" si="254"/>
        <v>0</v>
      </c>
      <c r="GR197">
        <v>1</v>
      </c>
      <c r="GS197">
        <v>1</v>
      </c>
      <c r="GT197">
        <v>0</v>
      </c>
      <c r="GU197" t="s">
        <v>3</v>
      </c>
      <c r="GV197">
        <f t="shared" si="255"/>
        <v>0</v>
      </c>
      <c r="GW197">
        <v>1</v>
      </c>
      <c r="GX197">
        <f t="shared" si="256"/>
        <v>0</v>
      </c>
      <c r="HA197">
        <v>0</v>
      </c>
      <c r="HB197">
        <v>0</v>
      </c>
      <c r="HC197">
        <f t="shared" si="257"/>
        <v>0</v>
      </c>
      <c r="HE197" t="s">
        <v>32</v>
      </c>
      <c r="HF197" t="s">
        <v>28</v>
      </c>
      <c r="HG197">
        <f t="shared" si="258"/>
        <v>7177.66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5">
      <c r="A198" s="2">
        <v>17</v>
      </c>
      <c r="B198" s="2">
        <v>1</v>
      </c>
      <c r="C198" s="2"/>
      <c r="D198" s="2"/>
      <c r="E198" s="2" t="s">
        <v>252</v>
      </c>
      <c r="F198" s="2" t="s">
        <v>249</v>
      </c>
      <c r="G198" s="2" t="s">
        <v>253</v>
      </c>
      <c r="H198" s="2" t="s">
        <v>254</v>
      </c>
      <c r="I198" s="2">
        <f>ROUND(ROUND(2,6),7)</f>
        <v>2</v>
      </c>
      <c r="J198" s="2">
        <v>0</v>
      </c>
      <c r="K198" s="2">
        <f>ROUND(ROUND(2,6),7)</f>
        <v>2</v>
      </c>
      <c r="L198" s="2">
        <v>2</v>
      </c>
      <c r="M198" s="2">
        <v>0</v>
      </c>
      <c r="N198" s="2">
        <f t="shared" si="219"/>
        <v>2</v>
      </c>
      <c r="O198" s="2">
        <f t="shared" si="220"/>
        <v>25186.58</v>
      </c>
      <c r="P198" s="2">
        <f t="shared" si="221"/>
        <v>25186.58</v>
      </c>
      <c r="Q198" s="2">
        <f t="shared" si="222"/>
        <v>0</v>
      </c>
      <c r="R198" s="2">
        <f t="shared" si="223"/>
        <v>0</v>
      </c>
      <c r="S198" s="2">
        <f t="shared" si="224"/>
        <v>0</v>
      </c>
      <c r="T198" s="2">
        <f t="shared" si="225"/>
        <v>0</v>
      </c>
      <c r="U198" s="2">
        <f t="shared" si="226"/>
        <v>0</v>
      </c>
      <c r="V198" s="2">
        <f t="shared" si="227"/>
        <v>0</v>
      </c>
      <c r="W198" s="2">
        <f t="shared" si="228"/>
        <v>0</v>
      </c>
      <c r="X198" s="2">
        <f t="shared" si="229"/>
        <v>0</v>
      </c>
      <c r="Y198" s="2">
        <f t="shared" si="230"/>
        <v>0</v>
      </c>
      <c r="Z198" s="2"/>
      <c r="AA198" s="2">
        <v>87915632</v>
      </c>
      <c r="AB198" s="2">
        <f t="shared" si="231"/>
        <v>12593.29</v>
      </c>
      <c r="AC198" s="2">
        <f t="shared" si="232"/>
        <v>12593.29</v>
      </c>
      <c r="AD198" s="2">
        <f t="shared" si="233"/>
        <v>0</v>
      </c>
      <c r="AE198" s="2">
        <f t="shared" si="234"/>
        <v>0</v>
      </c>
      <c r="AF198" s="2">
        <f t="shared" si="235"/>
        <v>0</v>
      </c>
      <c r="AG198" s="2">
        <f t="shared" si="236"/>
        <v>0</v>
      </c>
      <c r="AH198" s="2">
        <f t="shared" si="237"/>
        <v>0</v>
      </c>
      <c r="AI198" s="2">
        <f t="shared" si="238"/>
        <v>0</v>
      </c>
      <c r="AJ198" s="2">
        <f t="shared" si="239"/>
        <v>0</v>
      </c>
      <c r="AK198" s="2">
        <v>12593.29</v>
      </c>
      <c r="AL198" s="2">
        <v>12593.29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</v>
      </c>
      <c r="BK198" s="2"/>
      <c r="BL198" s="2"/>
      <c r="BM198" s="2">
        <v>1100</v>
      </c>
      <c r="BN198" s="2">
        <v>0</v>
      </c>
      <c r="BO198" s="2" t="s">
        <v>3</v>
      </c>
      <c r="BP198" s="2">
        <v>0</v>
      </c>
      <c r="BQ198" s="2">
        <v>8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>
        <v>16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 t="s">
        <v>3</v>
      </c>
      <c r="CO198" s="2">
        <v>0</v>
      </c>
      <c r="CP198" s="2">
        <f t="shared" si="240"/>
        <v>25186.58</v>
      </c>
      <c r="CQ198" s="2">
        <f t="shared" si="241"/>
        <v>12593.29</v>
      </c>
      <c r="CR198" s="2">
        <f t="shared" si="241"/>
        <v>0</v>
      </c>
      <c r="CS198" s="2">
        <f t="shared" si="242"/>
        <v>0</v>
      </c>
      <c r="CT198" s="2">
        <f t="shared" si="243"/>
        <v>0</v>
      </c>
      <c r="CU198" s="2">
        <f t="shared" si="244"/>
        <v>0</v>
      </c>
      <c r="CV198" s="2">
        <f t="shared" si="245"/>
        <v>0</v>
      </c>
      <c r="CW198" s="2">
        <f t="shared" si="246"/>
        <v>0</v>
      </c>
      <c r="CX198" s="2">
        <f t="shared" si="247"/>
        <v>0</v>
      </c>
      <c r="CY198" s="2">
        <f t="shared" si="248"/>
        <v>0</v>
      </c>
      <c r="CZ198" s="2">
        <f t="shared" si="249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1010</v>
      </c>
      <c r="DV198" s="2" t="s">
        <v>254</v>
      </c>
      <c r="DW198" s="2" t="s">
        <v>254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86975727</v>
      </c>
      <c r="EF198" s="2">
        <v>8</v>
      </c>
      <c r="EG198" s="2" t="s">
        <v>244</v>
      </c>
      <c r="EH198" s="2">
        <v>0</v>
      </c>
      <c r="EI198" s="2" t="s">
        <v>3</v>
      </c>
      <c r="EJ198" s="2">
        <v>1</v>
      </c>
      <c r="EK198" s="2">
        <v>1100</v>
      </c>
      <c r="EL198" s="2" t="s">
        <v>245</v>
      </c>
      <c r="EM198" s="2" t="s">
        <v>246</v>
      </c>
      <c r="EN198" s="2"/>
      <c r="EO198" s="2" t="s">
        <v>3</v>
      </c>
      <c r="EP198" s="2"/>
      <c r="EQ198" s="2">
        <v>0</v>
      </c>
      <c r="ER198" s="2">
        <v>12593.29</v>
      </c>
      <c r="ES198" s="2">
        <v>12593.29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5</v>
      </c>
      <c r="FA198" s="2"/>
      <c r="FB198" s="2"/>
      <c r="FC198" s="2">
        <v>0</v>
      </c>
      <c r="FD198" s="2">
        <v>18</v>
      </c>
      <c r="FE198" s="2"/>
      <c r="FF198" s="2">
        <v>11986.76</v>
      </c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255</v>
      </c>
      <c r="GB198" s="2"/>
      <c r="GC198" s="2"/>
      <c r="GD198" s="2">
        <v>1</v>
      </c>
      <c r="GE198" s="2"/>
      <c r="GF198" s="2">
        <v>-1461665725</v>
      </c>
      <c r="GG198" s="2">
        <v>2</v>
      </c>
      <c r="GH198" s="2">
        <v>3</v>
      </c>
      <c r="GI198" s="2">
        <v>3</v>
      </c>
      <c r="GJ198" s="2">
        <v>0</v>
      </c>
      <c r="GK198" s="2">
        <v>0</v>
      </c>
      <c r="GL198" s="2">
        <f t="shared" si="250"/>
        <v>0</v>
      </c>
      <c r="GM198" s="2">
        <f t="shared" si="251"/>
        <v>25186.58</v>
      </c>
      <c r="GN198" s="2">
        <f t="shared" si="252"/>
        <v>25186.58</v>
      </c>
      <c r="GO198" s="2">
        <f t="shared" si="253"/>
        <v>0</v>
      </c>
      <c r="GP198" s="2">
        <f t="shared" si="254"/>
        <v>0</v>
      </c>
      <c r="GQ198" s="2"/>
      <c r="GR198" s="2">
        <v>1</v>
      </c>
      <c r="GS198" s="2">
        <v>1</v>
      </c>
      <c r="GT198" s="2">
        <v>0</v>
      </c>
      <c r="GU198" s="2" t="s">
        <v>3</v>
      </c>
      <c r="GV198" s="2">
        <f t="shared" si="255"/>
        <v>0</v>
      </c>
      <c r="GW198" s="2">
        <v>1</v>
      </c>
      <c r="GX198" s="2">
        <f t="shared" si="256"/>
        <v>0</v>
      </c>
      <c r="GY198" s="2"/>
      <c r="GZ198" s="2"/>
      <c r="HA198" s="2">
        <v>0</v>
      </c>
      <c r="HB198" s="2">
        <v>0</v>
      </c>
      <c r="HC198" s="2">
        <f t="shared" si="257"/>
        <v>0</v>
      </c>
      <c r="HD198" s="2"/>
      <c r="HE198" s="2" t="s">
        <v>32</v>
      </c>
      <c r="HF198" s="2" t="s">
        <v>28</v>
      </c>
      <c r="HG198" s="2">
        <f t="shared" si="258"/>
        <v>25186.58</v>
      </c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5">
      <c r="A199">
        <v>17</v>
      </c>
      <c r="B199">
        <v>1</v>
      </c>
      <c r="E199" t="s">
        <v>252</v>
      </c>
      <c r="F199" t="s">
        <v>249</v>
      </c>
      <c r="G199" t="s">
        <v>253</v>
      </c>
      <c r="H199" t="s">
        <v>254</v>
      </c>
      <c r="I199">
        <f>ROUND(ROUND(2,6),7)</f>
        <v>2</v>
      </c>
      <c r="J199">
        <v>0</v>
      </c>
      <c r="K199">
        <f>ROUND(ROUND(2,6),7)</f>
        <v>2</v>
      </c>
      <c r="L199">
        <v>2</v>
      </c>
      <c r="M199">
        <v>0</v>
      </c>
      <c r="N199">
        <f t="shared" si="219"/>
        <v>2</v>
      </c>
      <c r="O199">
        <f t="shared" si="220"/>
        <v>25186.58</v>
      </c>
      <c r="P199">
        <f t="shared" si="221"/>
        <v>25186.58</v>
      </c>
      <c r="Q199">
        <f t="shared" si="222"/>
        <v>0</v>
      </c>
      <c r="R199">
        <f t="shared" si="223"/>
        <v>0</v>
      </c>
      <c r="S199">
        <f t="shared" si="224"/>
        <v>0</v>
      </c>
      <c r="T199">
        <f t="shared" si="225"/>
        <v>0</v>
      </c>
      <c r="U199">
        <f t="shared" si="226"/>
        <v>0</v>
      </c>
      <c r="V199">
        <f t="shared" si="227"/>
        <v>0</v>
      </c>
      <c r="W199">
        <f t="shared" si="228"/>
        <v>0</v>
      </c>
      <c r="X199">
        <f t="shared" si="229"/>
        <v>0</v>
      </c>
      <c r="Y199">
        <f t="shared" si="230"/>
        <v>0</v>
      </c>
      <c r="AA199">
        <v>87915577</v>
      </c>
      <c r="AB199">
        <f t="shared" si="231"/>
        <v>12593.29</v>
      </c>
      <c r="AC199">
        <f t="shared" si="232"/>
        <v>12593.29</v>
      </c>
      <c r="AD199">
        <f t="shared" si="233"/>
        <v>0</v>
      </c>
      <c r="AE199">
        <f t="shared" si="234"/>
        <v>0</v>
      </c>
      <c r="AF199">
        <f t="shared" si="235"/>
        <v>0</v>
      </c>
      <c r="AG199">
        <f t="shared" si="236"/>
        <v>0</v>
      </c>
      <c r="AH199">
        <f t="shared" si="237"/>
        <v>0</v>
      </c>
      <c r="AI199">
        <f t="shared" si="238"/>
        <v>0</v>
      </c>
      <c r="AJ199">
        <f t="shared" si="239"/>
        <v>0</v>
      </c>
      <c r="AK199">
        <v>12593.29</v>
      </c>
      <c r="AL199">
        <v>12593.29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H199">
        <v>16</v>
      </c>
      <c r="CI199">
        <v>0</v>
      </c>
      <c r="CJ199">
        <v>0</v>
      </c>
      <c r="CK199">
        <v>0</v>
      </c>
      <c r="CL199">
        <v>0</v>
      </c>
      <c r="CM199">
        <v>0</v>
      </c>
      <c r="CN199" t="s">
        <v>3</v>
      </c>
      <c r="CO199">
        <v>0</v>
      </c>
      <c r="CP199">
        <f t="shared" si="240"/>
        <v>25186.58</v>
      </c>
      <c r="CQ199">
        <f t="shared" si="241"/>
        <v>12593.29</v>
      </c>
      <c r="CR199">
        <f t="shared" si="241"/>
        <v>0</v>
      </c>
      <c r="CS199">
        <f t="shared" si="242"/>
        <v>0</v>
      </c>
      <c r="CT199">
        <f t="shared" si="243"/>
        <v>0</v>
      </c>
      <c r="CU199">
        <f t="shared" si="244"/>
        <v>0</v>
      </c>
      <c r="CV199">
        <f t="shared" si="245"/>
        <v>0</v>
      </c>
      <c r="CW199">
        <f t="shared" si="246"/>
        <v>0</v>
      </c>
      <c r="CX199">
        <f t="shared" si="247"/>
        <v>0</v>
      </c>
      <c r="CY199">
        <f t="shared" si="248"/>
        <v>0</v>
      </c>
      <c r="CZ199">
        <f t="shared" si="24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1010</v>
      </c>
      <c r="DV199" t="s">
        <v>254</v>
      </c>
      <c r="DW199" t="s">
        <v>254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86975727</v>
      </c>
      <c r="EF199">
        <v>8</v>
      </c>
      <c r="EG199" t="s">
        <v>244</v>
      </c>
      <c r="EH199">
        <v>0</v>
      </c>
      <c r="EI199" t="s">
        <v>3</v>
      </c>
      <c r="EJ199">
        <v>1</v>
      </c>
      <c r="EK199">
        <v>1100</v>
      </c>
      <c r="EL199" t="s">
        <v>245</v>
      </c>
      <c r="EM199" t="s">
        <v>246</v>
      </c>
      <c r="EO199" t="s">
        <v>3</v>
      </c>
      <c r="EQ199">
        <v>0</v>
      </c>
      <c r="ER199">
        <v>12593.29</v>
      </c>
      <c r="ES199">
        <v>12593.29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11986.76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255</v>
      </c>
      <c r="GD199">
        <v>1</v>
      </c>
      <c r="GF199">
        <v>-1461665725</v>
      </c>
      <c r="GG199">
        <v>2</v>
      </c>
      <c r="GH199">
        <v>3</v>
      </c>
      <c r="GI199">
        <v>3</v>
      </c>
      <c r="GJ199">
        <v>0</v>
      </c>
      <c r="GK199">
        <v>0</v>
      </c>
      <c r="GL199">
        <f t="shared" si="250"/>
        <v>0</v>
      </c>
      <c r="GM199">
        <f t="shared" si="251"/>
        <v>25186.58</v>
      </c>
      <c r="GN199">
        <f t="shared" si="252"/>
        <v>25186.58</v>
      </c>
      <c r="GO199">
        <f t="shared" si="253"/>
        <v>0</v>
      </c>
      <c r="GP199">
        <f t="shared" si="254"/>
        <v>0</v>
      </c>
      <c r="GR199">
        <v>1</v>
      </c>
      <c r="GS199">
        <v>1</v>
      </c>
      <c r="GT199">
        <v>0</v>
      </c>
      <c r="GU199" t="s">
        <v>3</v>
      </c>
      <c r="GV199">
        <f t="shared" si="255"/>
        <v>0</v>
      </c>
      <c r="GW199">
        <v>1</v>
      </c>
      <c r="GX199">
        <f t="shared" si="256"/>
        <v>0</v>
      </c>
      <c r="HA199">
        <v>0</v>
      </c>
      <c r="HB199">
        <v>0</v>
      </c>
      <c r="HC199">
        <f t="shared" si="257"/>
        <v>0</v>
      </c>
      <c r="HE199" t="s">
        <v>32</v>
      </c>
      <c r="HF199" t="s">
        <v>28</v>
      </c>
      <c r="HG199">
        <f t="shared" si="258"/>
        <v>25186.58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5">
      <c r="A200" s="2">
        <v>17</v>
      </c>
      <c r="B200" s="2">
        <v>1</v>
      </c>
      <c r="C200" s="2"/>
      <c r="D200" s="2"/>
      <c r="E200" s="2" t="s">
        <v>256</v>
      </c>
      <c r="F200" s="2" t="s">
        <v>241</v>
      </c>
      <c r="G200" s="2" t="s">
        <v>257</v>
      </c>
      <c r="H200" s="2" t="s">
        <v>254</v>
      </c>
      <c r="I200" s="2">
        <f>ROUND(ROUND(1,6),7)</f>
        <v>1</v>
      </c>
      <c r="J200" s="2">
        <v>0</v>
      </c>
      <c r="K200" s="2">
        <f>ROUND(ROUND(1,6),7)</f>
        <v>1</v>
      </c>
      <c r="L200" s="2">
        <v>1</v>
      </c>
      <c r="M200" s="2">
        <v>0</v>
      </c>
      <c r="N200" s="2">
        <f t="shared" si="219"/>
        <v>1</v>
      </c>
      <c r="O200" s="2">
        <f t="shared" si="220"/>
        <v>1336.18</v>
      </c>
      <c r="P200" s="2">
        <f t="shared" si="221"/>
        <v>1336.18</v>
      </c>
      <c r="Q200" s="2">
        <f t="shared" si="222"/>
        <v>0</v>
      </c>
      <c r="R200" s="2">
        <f t="shared" si="223"/>
        <v>0</v>
      </c>
      <c r="S200" s="2">
        <f t="shared" si="224"/>
        <v>0</v>
      </c>
      <c r="T200" s="2">
        <f t="shared" si="225"/>
        <v>0</v>
      </c>
      <c r="U200" s="2">
        <f t="shared" si="226"/>
        <v>0</v>
      </c>
      <c r="V200" s="2">
        <f t="shared" si="227"/>
        <v>0</v>
      </c>
      <c r="W200" s="2">
        <f t="shared" si="228"/>
        <v>0</v>
      </c>
      <c r="X200" s="2">
        <f t="shared" si="229"/>
        <v>0</v>
      </c>
      <c r="Y200" s="2">
        <f t="shared" si="230"/>
        <v>0</v>
      </c>
      <c r="Z200" s="2"/>
      <c r="AA200" s="2">
        <v>87915632</v>
      </c>
      <c r="AB200" s="2">
        <f t="shared" si="231"/>
        <v>1336.18</v>
      </c>
      <c r="AC200" s="2">
        <f t="shared" si="232"/>
        <v>1336.18</v>
      </c>
      <c r="AD200" s="2">
        <f t="shared" si="233"/>
        <v>0</v>
      </c>
      <c r="AE200" s="2">
        <f t="shared" si="234"/>
        <v>0</v>
      </c>
      <c r="AF200" s="2">
        <f t="shared" si="235"/>
        <v>0</v>
      </c>
      <c r="AG200" s="2">
        <f t="shared" si="236"/>
        <v>0</v>
      </c>
      <c r="AH200" s="2">
        <f t="shared" si="237"/>
        <v>0</v>
      </c>
      <c r="AI200" s="2">
        <f t="shared" si="238"/>
        <v>0</v>
      </c>
      <c r="AJ200" s="2">
        <f t="shared" si="239"/>
        <v>0</v>
      </c>
      <c r="AK200" s="2">
        <v>1336.18</v>
      </c>
      <c r="AL200" s="2">
        <v>1336.18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</v>
      </c>
      <c r="BK200" s="2"/>
      <c r="BL200" s="2"/>
      <c r="BM200" s="2">
        <v>1100</v>
      </c>
      <c r="BN200" s="2">
        <v>0</v>
      </c>
      <c r="BO200" s="2" t="s">
        <v>3</v>
      </c>
      <c r="BP200" s="2">
        <v>0</v>
      </c>
      <c r="BQ200" s="2">
        <v>8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>
        <v>17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 t="s">
        <v>3</v>
      </c>
      <c r="CO200" s="2">
        <v>0</v>
      </c>
      <c r="CP200" s="2">
        <f t="shared" si="240"/>
        <v>1336.18</v>
      </c>
      <c r="CQ200" s="2">
        <f t="shared" si="241"/>
        <v>1336.18</v>
      </c>
      <c r="CR200" s="2">
        <f t="shared" si="241"/>
        <v>0</v>
      </c>
      <c r="CS200" s="2">
        <f t="shared" si="242"/>
        <v>0</v>
      </c>
      <c r="CT200" s="2">
        <f t="shared" si="243"/>
        <v>0</v>
      </c>
      <c r="CU200" s="2">
        <f t="shared" si="244"/>
        <v>0</v>
      </c>
      <c r="CV200" s="2">
        <f t="shared" si="245"/>
        <v>0</v>
      </c>
      <c r="CW200" s="2">
        <f t="shared" si="246"/>
        <v>0</v>
      </c>
      <c r="CX200" s="2">
        <f t="shared" si="247"/>
        <v>0</v>
      </c>
      <c r="CY200" s="2">
        <f t="shared" si="248"/>
        <v>0</v>
      </c>
      <c r="CZ200" s="2">
        <f t="shared" si="249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1010</v>
      </c>
      <c r="DV200" s="2" t="s">
        <v>254</v>
      </c>
      <c r="DW200" s="2" t="s">
        <v>254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86975727</v>
      </c>
      <c r="EF200" s="2">
        <v>8</v>
      </c>
      <c r="EG200" s="2" t="s">
        <v>244</v>
      </c>
      <c r="EH200" s="2">
        <v>0</v>
      </c>
      <c r="EI200" s="2" t="s">
        <v>3</v>
      </c>
      <c r="EJ200" s="2">
        <v>1</v>
      </c>
      <c r="EK200" s="2">
        <v>1100</v>
      </c>
      <c r="EL200" s="2" t="s">
        <v>245</v>
      </c>
      <c r="EM200" s="2" t="s">
        <v>246</v>
      </c>
      <c r="EN200" s="2"/>
      <c r="EO200" s="2" t="s">
        <v>3</v>
      </c>
      <c r="EP200" s="2"/>
      <c r="EQ200" s="2">
        <v>0</v>
      </c>
      <c r="ER200" s="2">
        <v>1336.18</v>
      </c>
      <c r="ES200" s="2">
        <v>1336.18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5</v>
      </c>
      <c r="FA200" s="2"/>
      <c r="FB200" s="2"/>
      <c r="FC200" s="2">
        <v>1</v>
      </c>
      <c r="FD200" s="2">
        <v>18</v>
      </c>
      <c r="FE200" s="2"/>
      <c r="FF200" s="2">
        <v>1526.2</v>
      </c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258</v>
      </c>
      <c r="GB200" s="2"/>
      <c r="GC200" s="2"/>
      <c r="GD200" s="2">
        <v>1</v>
      </c>
      <c r="GE200" s="2"/>
      <c r="GF200" s="2">
        <v>24303831</v>
      </c>
      <c r="GG200" s="2">
        <v>2</v>
      </c>
      <c r="GH200" s="2">
        <v>3</v>
      </c>
      <c r="GI200" s="2">
        <v>3</v>
      </c>
      <c r="GJ200" s="2">
        <v>0</v>
      </c>
      <c r="GK200" s="2">
        <v>0</v>
      </c>
      <c r="GL200" s="2">
        <f t="shared" si="250"/>
        <v>0</v>
      </c>
      <c r="GM200" s="2">
        <f t="shared" si="251"/>
        <v>1336.18</v>
      </c>
      <c r="GN200" s="2">
        <f t="shared" si="252"/>
        <v>1336.18</v>
      </c>
      <c r="GO200" s="2">
        <f t="shared" si="253"/>
        <v>0</v>
      </c>
      <c r="GP200" s="2">
        <f t="shared" si="254"/>
        <v>0</v>
      </c>
      <c r="GQ200" s="2"/>
      <c r="GR200" s="2">
        <v>1</v>
      </c>
      <c r="GS200" s="2">
        <v>1</v>
      </c>
      <c r="GT200" s="2">
        <v>0</v>
      </c>
      <c r="GU200" s="2" t="s">
        <v>3</v>
      </c>
      <c r="GV200" s="2">
        <f t="shared" si="255"/>
        <v>0</v>
      </c>
      <c r="GW200" s="2">
        <v>1</v>
      </c>
      <c r="GX200" s="2">
        <f t="shared" si="256"/>
        <v>0</v>
      </c>
      <c r="GY200" s="2"/>
      <c r="GZ200" s="2"/>
      <c r="HA200" s="2">
        <v>0</v>
      </c>
      <c r="HB200" s="2">
        <v>0</v>
      </c>
      <c r="HC200" s="2">
        <f t="shared" si="257"/>
        <v>0</v>
      </c>
      <c r="HD200" s="2"/>
      <c r="HE200" s="2" t="s">
        <v>32</v>
      </c>
      <c r="HF200" s="2" t="s">
        <v>28</v>
      </c>
      <c r="HG200" s="2">
        <f t="shared" si="258"/>
        <v>1336.18</v>
      </c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5">
      <c r="A201">
        <v>17</v>
      </c>
      <c r="B201">
        <v>1</v>
      </c>
      <c r="E201" t="s">
        <v>256</v>
      </c>
      <c r="F201" t="s">
        <v>241</v>
      </c>
      <c r="G201" t="s">
        <v>257</v>
      </c>
      <c r="H201" t="s">
        <v>254</v>
      </c>
      <c r="I201">
        <f>ROUND(ROUND(1,6),7)</f>
        <v>1</v>
      </c>
      <c r="J201">
        <v>0</v>
      </c>
      <c r="K201">
        <f>ROUND(ROUND(1,6),7)</f>
        <v>1</v>
      </c>
      <c r="L201">
        <v>1</v>
      </c>
      <c r="M201">
        <v>0</v>
      </c>
      <c r="N201">
        <f t="shared" si="219"/>
        <v>1</v>
      </c>
      <c r="O201">
        <f t="shared" si="220"/>
        <v>1336.18</v>
      </c>
      <c r="P201">
        <f t="shared" si="221"/>
        <v>1336.18</v>
      </c>
      <c r="Q201">
        <f t="shared" si="222"/>
        <v>0</v>
      </c>
      <c r="R201">
        <f t="shared" si="223"/>
        <v>0</v>
      </c>
      <c r="S201">
        <f t="shared" si="224"/>
        <v>0</v>
      </c>
      <c r="T201">
        <f t="shared" si="225"/>
        <v>0</v>
      </c>
      <c r="U201">
        <f t="shared" si="226"/>
        <v>0</v>
      </c>
      <c r="V201">
        <f t="shared" si="227"/>
        <v>0</v>
      </c>
      <c r="W201">
        <f t="shared" si="228"/>
        <v>0</v>
      </c>
      <c r="X201">
        <f t="shared" si="229"/>
        <v>0</v>
      </c>
      <c r="Y201">
        <f t="shared" si="230"/>
        <v>0</v>
      </c>
      <c r="AA201">
        <v>87915577</v>
      </c>
      <c r="AB201">
        <f t="shared" si="231"/>
        <v>1336.18</v>
      </c>
      <c r="AC201">
        <f t="shared" si="232"/>
        <v>1336.18</v>
      </c>
      <c r="AD201">
        <f t="shared" si="233"/>
        <v>0</v>
      </c>
      <c r="AE201">
        <f t="shared" si="234"/>
        <v>0</v>
      </c>
      <c r="AF201">
        <f t="shared" si="235"/>
        <v>0</v>
      </c>
      <c r="AG201">
        <f t="shared" si="236"/>
        <v>0</v>
      </c>
      <c r="AH201">
        <f t="shared" si="237"/>
        <v>0</v>
      </c>
      <c r="AI201">
        <f t="shared" si="238"/>
        <v>0</v>
      </c>
      <c r="AJ201">
        <f t="shared" si="239"/>
        <v>0</v>
      </c>
      <c r="AK201">
        <v>1336.18</v>
      </c>
      <c r="AL201">
        <v>1336.18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H201">
        <v>17</v>
      </c>
      <c r="CI201">
        <v>0</v>
      </c>
      <c r="CJ201">
        <v>0</v>
      </c>
      <c r="CK201">
        <v>0</v>
      </c>
      <c r="CL201">
        <v>0</v>
      </c>
      <c r="CM201">
        <v>0</v>
      </c>
      <c r="CN201" t="s">
        <v>3</v>
      </c>
      <c r="CO201">
        <v>0</v>
      </c>
      <c r="CP201">
        <f t="shared" si="240"/>
        <v>1336.18</v>
      </c>
      <c r="CQ201">
        <f t="shared" si="241"/>
        <v>1336.18</v>
      </c>
      <c r="CR201">
        <f t="shared" si="241"/>
        <v>0</v>
      </c>
      <c r="CS201">
        <f t="shared" si="242"/>
        <v>0</v>
      </c>
      <c r="CT201">
        <f t="shared" si="243"/>
        <v>0</v>
      </c>
      <c r="CU201">
        <f t="shared" si="244"/>
        <v>0</v>
      </c>
      <c r="CV201">
        <f t="shared" si="245"/>
        <v>0</v>
      </c>
      <c r="CW201">
        <f t="shared" si="246"/>
        <v>0</v>
      </c>
      <c r="CX201">
        <f t="shared" si="247"/>
        <v>0</v>
      </c>
      <c r="CY201">
        <f t="shared" si="248"/>
        <v>0</v>
      </c>
      <c r="CZ201">
        <f t="shared" si="24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1010</v>
      </c>
      <c r="DV201" t="s">
        <v>254</v>
      </c>
      <c r="DW201" t="s">
        <v>254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86975727</v>
      </c>
      <c r="EF201">
        <v>8</v>
      </c>
      <c r="EG201" t="s">
        <v>244</v>
      </c>
      <c r="EH201">
        <v>0</v>
      </c>
      <c r="EI201" t="s">
        <v>3</v>
      </c>
      <c r="EJ201">
        <v>1</v>
      </c>
      <c r="EK201">
        <v>1100</v>
      </c>
      <c r="EL201" t="s">
        <v>245</v>
      </c>
      <c r="EM201" t="s">
        <v>246</v>
      </c>
      <c r="EO201" t="s">
        <v>3</v>
      </c>
      <c r="EQ201">
        <v>0</v>
      </c>
      <c r="ER201">
        <v>1336.18</v>
      </c>
      <c r="ES201">
        <v>1336.18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1</v>
      </c>
      <c r="FD201">
        <v>18</v>
      </c>
      <c r="FF201">
        <v>1526.2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258</v>
      </c>
      <c r="GD201">
        <v>1</v>
      </c>
      <c r="GF201">
        <v>24303831</v>
      </c>
      <c r="GG201">
        <v>2</v>
      </c>
      <c r="GH201">
        <v>3</v>
      </c>
      <c r="GI201">
        <v>3</v>
      </c>
      <c r="GJ201">
        <v>0</v>
      </c>
      <c r="GK201">
        <v>0</v>
      </c>
      <c r="GL201">
        <f t="shared" si="250"/>
        <v>0</v>
      </c>
      <c r="GM201">
        <f t="shared" si="251"/>
        <v>1336.18</v>
      </c>
      <c r="GN201">
        <f t="shared" si="252"/>
        <v>1336.18</v>
      </c>
      <c r="GO201">
        <f t="shared" si="253"/>
        <v>0</v>
      </c>
      <c r="GP201">
        <f t="shared" si="254"/>
        <v>0</v>
      </c>
      <c r="GR201">
        <v>1</v>
      </c>
      <c r="GS201">
        <v>1</v>
      </c>
      <c r="GT201">
        <v>0</v>
      </c>
      <c r="GU201" t="s">
        <v>3</v>
      </c>
      <c r="GV201">
        <f t="shared" si="255"/>
        <v>0</v>
      </c>
      <c r="GW201">
        <v>1</v>
      </c>
      <c r="GX201">
        <f t="shared" si="256"/>
        <v>0</v>
      </c>
      <c r="HA201">
        <v>0</v>
      </c>
      <c r="HB201">
        <v>0</v>
      </c>
      <c r="HC201">
        <f t="shared" si="257"/>
        <v>0</v>
      </c>
      <c r="HE201" t="s">
        <v>32</v>
      </c>
      <c r="HF201" t="s">
        <v>28</v>
      </c>
      <c r="HG201">
        <f t="shared" si="258"/>
        <v>1336.18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5">
      <c r="A202" s="2">
        <v>17</v>
      </c>
      <c r="B202" s="2">
        <v>1</v>
      </c>
      <c r="C202" s="2"/>
      <c r="D202" s="2"/>
      <c r="E202" s="2" t="s">
        <v>259</v>
      </c>
      <c r="F202" s="2" t="s">
        <v>260</v>
      </c>
      <c r="G202" s="2" t="s">
        <v>261</v>
      </c>
      <c r="H202" s="2" t="s">
        <v>21</v>
      </c>
      <c r="I202" s="2">
        <f>ROUND(ROUND(0.18,6),7)</f>
        <v>0.18</v>
      </c>
      <c r="J202" s="2">
        <v>0</v>
      </c>
      <c r="K202" s="2">
        <f>ROUND(ROUND(0.18,6),7)</f>
        <v>0.18</v>
      </c>
      <c r="L202" s="2">
        <v>0.18</v>
      </c>
      <c r="M202" s="2">
        <v>0</v>
      </c>
      <c r="N202" s="2">
        <f t="shared" si="219"/>
        <v>0.18</v>
      </c>
      <c r="O202" s="2">
        <f t="shared" si="220"/>
        <v>725.2</v>
      </c>
      <c r="P202" s="2">
        <f t="shared" si="221"/>
        <v>725.2</v>
      </c>
      <c r="Q202" s="2">
        <f t="shared" si="222"/>
        <v>0</v>
      </c>
      <c r="R202" s="2">
        <f t="shared" si="223"/>
        <v>0</v>
      </c>
      <c r="S202" s="2">
        <f t="shared" si="224"/>
        <v>0</v>
      </c>
      <c r="T202" s="2">
        <f t="shared" si="225"/>
        <v>0</v>
      </c>
      <c r="U202" s="2">
        <f t="shared" si="226"/>
        <v>0</v>
      </c>
      <c r="V202" s="2">
        <f t="shared" si="227"/>
        <v>0</v>
      </c>
      <c r="W202" s="2">
        <f t="shared" si="228"/>
        <v>0</v>
      </c>
      <c r="X202" s="2">
        <f t="shared" si="229"/>
        <v>0</v>
      </c>
      <c r="Y202" s="2">
        <f t="shared" si="230"/>
        <v>0</v>
      </c>
      <c r="Z202" s="2"/>
      <c r="AA202" s="2">
        <v>87915632</v>
      </c>
      <c r="AB202" s="2">
        <f t="shared" si="231"/>
        <v>2940.8</v>
      </c>
      <c r="AC202" s="2">
        <f t="shared" si="232"/>
        <v>2940.8</v>
      </c>
      <c r="AD202" s="2">
        <f t="shared" si="233"/>
        <v>0</v>
      </c>
      <c r="AE202" s="2">
        <f t="shared" si="234"/>
        <v>0</v>
      </c>
      <c r="AF202" s="2">
        <f t="shared" si="235"/>
        <v>0</v>
      </c>
      <c r="AG202" s="2">
        <f t="shared" si="236"/>
        <v>0</v>
      </c>
      <c r="AH202" s="2">
        <f t="shared" si="237"/>
        <v>0</v>
      </c>
      <c r="AI202" s="2">
        <f t="shared" si="238"/>
        <v>0</v>
      </c>
      <c r="AJ202" s="2">
        <f t="shared" si="239"/>
        <v>0</v>
      </c>
      <c r="AK202" s="2">
        <v>2940.8</v>
      </c>
      <c r="AL202" s="2">
        <v>2940.8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1.37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262</v>
      </c>
      <c r="BK202" s="2"/>
      <c r="BL202" s="2"/>
      <c r="BM202" s="2">
        <v>500001</v>
      </c>
      <c r="BN202" s="2">
        <v>86975146</v>
      </c>
      <c r="BO202" s="2" t="s">
        <v>260</v>
      </c>
      <c r="BP202" s="2">
        <v>1</v>
      </c>
      <c r="BQ202" s="2">
        <v>8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>
        <v>18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 t="s">
        <v>3</v>
      </c>
      <c r="CO202" s="2">
        <v>0</v>
      </c>
      <c r="CP202" s="2">
        <f t="shared" si="240"/>
        <v>725.2</v>
      </c>
      <c r="CQ202" s="2">
        <f>ROUND(AL202*BC202,2)</f>
        <v>4028.9</v>
      </c>
      <c r="CR202" s="2">
        <f>ROUND(AM202*BB202,2)</f>
        <v>0</v>
      </c>
      <c r="CS202" s="2">
        <f t="shared" si="242"/>
        <v>0</v>
      </c>
      <c r="CT202" s="2">
        <f t="shared" si="243"/>
        <v>0</v>
      </c>
      <c r="CU202" s="2">
        <f t="shared" si="244"/>
        <v>0</v>
      </c>
      <c r="CV202" s="2">
        <f t="shared" si="245"/>
        <v>0</v>
      </c>
      <c r="CW202" s="2">
        <f t="shared" si="246"/>
        <v>0</v>
      </c>
      <c r="CX202" s="2">
        <f t="shared" si="247"/>
        <v>0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21</v>
      </c>
      <c r="DW202" s="2" t="s">
        <v>21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86975481</v>
      </c>
      <c r="EF202" s="2">
        <v>8</v>
      </c>
      <c r="EG202" s="2" t="s">
        <v>244</v>
      </c>
      <c r="EH202" s="2">
        <v>0</v>
      </c>
      <c r="EI202" s="2" t="s">
        <v>3</v>
      </c>
      <c r="EJ202" s="2">
        <v>1</v>
      </c>
      <c r="EK202" s="2">
        <v>500001</v>
      </c>
      <c r="EL202" s="2" t="s">
        <v>263</v>
      </c>
      <c r="EM202" s="2" t="s">
        <v>264</v>
      </c>
      <c r="EN202" s="2"/>
      <c r="EO202" s="2" t="s">
        <v>3</v>
      </c>
      <c r="EP202" s="2"/>
      <c r="EQ202" s="2">
        <v>0</v>
      </c>
      <c r="ER202" s="2">
        <v>2940.8</v>
      </c>
      <c r="ES202" s="2">
        <v>2940.8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-230661780</v>
      </c>
      <c r="GG202" s="2">
        <v>2</v>
      </c>
      <c r="GH202" s="2">
        <v>1</v>
      </c>
      <c r="GI202" s="2">
        <v>2</v>
      </c>
      <c r="GJ202" s="2">
        <v>0</v>
      </c>
      <c r="GK202" s="2">
        <v>0</v>
      </c>
      <c r="GL202" s="2">
        <f t="shared" si="250"/>
        <v>0</v>
      </c>
      <c r="GM202" s="2">
        <f t="shared" si="251"/>
        <v>725.2</v>
      </c>
      <c r="GN202" s="2">
        <f t="shared" si="252"/>
        <v>725.2</v>
      </c>
      <c r="GO202" s="2">
        <f t="shared" si="253"/>
        <v>0</v>
      </c>
      <c r="GP202" s="2">
        <f t="shared" si="254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255"/>
        <v>0</v>
      </c>
      <c r="GW202" s="2">
        <v>1</v>
      </c>
      <c r="GX202" s="2">
        <f t="shared" si="256"/>
        <v>0</v>
      </c>
      <c r="GY202" s="2"/>
      <c r="GZ202" s="2"/>
      <c r="HA202" s="2">
        <v>0</v>
      </c>
      <c r="HB202" s="2">
        <v>0</v>
      </c>
      <c r="HC202" s="2">
        <f t="shared" si="257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5">
      <c r="A203">
        <v>17</v>
      </c>
      <c r="B203">
        <v>1</v>
      </c>
      <c r="E203" t="s">
        <v>259</v>
      </c>
      <c r="F203" t="s">
        <v>260</v>
      </c>
      <c r="G203" t="s">
        <v>261</v>
      </c>
      <c r="H203" t="s">
        <v>21</v>
      </c>
      <c r="I203">
        <f>ROUND(ROUND(0.18,6),7)</f>
        <v>0.18</v>
      </c>
      <c r="J203">
        <v>0</v>
      </c>
      <c r="K203">
        <f>ROUND(ROUND(0.18,6),7)</f>
        <v>0.18</v>
      </c>
      <c r="L203">
        <v>0.18</v>
      </c>
      <c r="M203">
        <v>0</v>
      </c>
      <c r="N203">
        <f t="shared" si="219"/>
        <v>0.18</v>
      </c>
      <c r="O203">
        <f t="shared" si="220"/>
        <v>725.2</v>
      </c>
      <c r="P203">
        <f t="shared" si="221"/>
        <v>725.2</v>
      </c>
      <c r="Q203">
        <f t="shared" si="222"/>
        <v>0</v>
      </c>
      <c r="R203">
        <f t="shared" si="223"/>
        <v>0</v>
      </c>
      <c r="S203">
        <f t="shared" si="224"/>
        <v>0</v>
      </c>
      <c r="T203">
        <f t="shared" si="225"/>
        <v>0</v>
      </c>
      <c r="U203">
        <f t="shared" si="226"/>
        <v>0</v>
      </c>
      <c r="V203">
        <f t="shared" si="227"/>
        <v>0</v>
      </c>
      <c r="W203">
        <f t="shared" si="228"/>
        <v>0</v>
      </c>
      <c r="X203">
        <f t="shared" si="229"/>
        <v>0</v>
      </c>
      <c r="Y203">
        <f t="shared" si="230"/>
        <v>0</v>
      </c>
      <c r="AA203">
        <v>87915577</v>
      </c>
      <c r="AB203">
        <f t="shared" si="231"/>
        <v>2940.8</v>
      </c>
      <c r="AC203">
        <f t="shared" si="232"/>
        <v>2940.8</v>
      </c>
      <c r="AD203">
        <f t="shared" si="233"/>
        <v>0</v>
      </c>
      <c r="AE203">
        <f t="shared" si="234"/>
        <v>0</v>
      </c>
      <c r="AF203">
        <f t="shared" si="235"/>
        <v>0</v>
      </c>
      <c r="AG203">
        <f t="shared" si="236"/>
        <v>0</v>
      </c>
      <c r="AH203">
        <f t="shared" si="237"/>
        <v>0</v>
      </c>
      <c r="AI203">
        <f t="shared" si="238"/>
        <v>0</v>
      </c>
      <c r="AJ203">
        <f t="shared" si="239"/>
        <v>0</v>
      </c>
      <c r="AK203">
        <v>2940.8</v>
      </c>
      <c r="AL203">
        <v>2940.8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1.37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262</v>
      </c>
      <c r="BM203">
        <v>500001</v>
      </c>
      <c r="BN203">
        <v>86975146</v>
      </c>
      <c r="BO203" t="s">
        <v>260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H203">
        <v>18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240"/>
        <v>725.2</v>
      </c>
      <c r="CQ203">
        <f>ROUND(AL203*BC203,2)</f>
        <v>4028.9</v>
      </c>
      <c r="CR203">
        <f>ROUND(AM203*BB203,2)</f>
        <v>0</v>
      </c>
      <c r="CS203">
        <f t="shared" si="242"/>
        <v>0</v>
      </c>
      <c r="CT203">
        <f t="shared" si="243"/>
        <v>0</v>
      </c>
      <c r="CU203">
        <f t="shared" si="244"/>
        <v>0</v>
      </c>
      <c r="CV203">
        <f t="shared" si="245"/>
        <v>0</v>
      </c>
      <c r="CW203">
        <f t="shared" si="246"/>
        <v>0</v>
      </c>
      <c r="CX203">
        <f t="shared" si="247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21</v>
      </c>
      <c r="DW203" t="s">
        <v>21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86975481</v>
      </c>
      <c r="EF203">
        <v>8</v>
      </c>
      <c r="EG203" t="s">
        <v>244</v>
      </c>
      <c r="EH203">
        <v>0</v>
      </c>
      <c r="EI203" t="s">
        <v>3</v>
      </c>
      <c r="EJ203">
        <v>1</v>
      </c>
      <c r="EK203">
        <v>500001</v>
      </c>
      <c r="EL203" t="s">
        <v>263</v>
      </c>
      <c r="EM203" t="s">
        <v>264</v>
      </c>
      <c r="EO203" t="s">
        <v>3</v>
      </c>
      <c r="EQ203">
        <v>0</v>
      </c>
      <c r="ER203">
        <v>2940.8</v>
      </c>
      <c r="ES203">
        <v>2940.8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-230661780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50"/>
        <v>0</v>
      </c>
      <c r="GM203">
        <f t="shared" si="251"/>
        <v>725.2</v>
      </c>
      <c r="GN203">
        <f t="shared" si="252"/>
        <v>725.2</v>
      </c>
      <c r="GO203">
        <f t="shared" si="253"/>
        <v>0</v>
      </c>
      <c r="GP203">
        <f t="shared" si="254"/>
        <v>0</v>
      </c>
      <c r="GR203">
        <v>0</v>
      </c>
      <c r="GS203">
        <v>3</v>
      </c>
      <c r="GT203">
        <v>0</v>
      </c>
      <c r="GU203" t="s">
        <v>3</v>
      </c>
      <c r="GV203">
        <f t="shared" si="255"/>
        <v>0</v>
      </c>
      <c r="GW203">
        <v>1</v>
      </c>
      <c r="GX203">
        <f t="shared" si="256"/>
        <v>0</v>
      </c>
      <c r="HA203">
        <v>0</v>
      </c>
      <c r="HB203">
        <v>0</v>
      </c>
      <c r="HC203">
        <f t="shared" si="257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5">
      <c r="A204" s="2">
        <v>17</v>
      </c>
      <c r="B204" s="2">
        <v>1</v>
      </c>
      <c r="C204" s="2"/>
      <c r="D204" s="2"/>
      <c r="E204" s="2" t="s">
        <v>265</v>
      </c>
      <c r="F204" s="2" t="s">
        <v>241</v>
      </c>
      <c r="G204" s="2" t="s">
        <v>266</v>
      </c>
      <c r="H204" s="2" t="s">
        <v>254</v>
      </c>
      <c r="I204" s="2">
        <f>ROUND(ROUND(4,6),7)</f>
        <v>4</v>
      </c>
      <c r="J204" s="2">
        <v>0</v>
      </c>
      <c r="K204" s="2">
        <f>ROUND(ROUND(4,6),7)</f>
        <v>4</v>
      </c>
      <c r="L204" s="2">
        <v>4</v>
      </c>
      <c r="M204" s="2">
        <v>0</v>
      </c>
      <c r="N204" s="2">
        <f t="shared" si="219"/>
        <v>4</v>
      </c>
      <c r="O204" s="2">
        <f t="shared" si="220"/>
        <v>151.28</v>
      </c>
      <c r="P204" s="2">
        <f t="shared" si="221"/>
        <v>151.28</v>
      </c>
      <c r="Q204" s="2">
        <f t="shared" si="222"/>
        <v>0</v>
      </c>
      <c r="R204" s="2">
        <f t="shared" si="223"/>
        <v>0</v>
      </c>
      <c r="S204" s="2">
        <f t="shared" si="224"/>
        <v>0</v>
      </c>
      <c r="T204" s="2">
        <f t="shared" si="225"/>
        <v>0</v>
      </c>
      <c r="U204" s="2">
        <f t="shared" si="226"/>
        <v>0</v>
      </c>
      <c r="V204" s="2">
        <f t="shared" si="227"/>
        <v>0</v>
      </c>
      <c r="W204" s="2">
        <f t="shared" si="228"/>
        <v>0</v>
      </c>
      <c r="X204" s="2">
        <f t="shared" si="229"/>
        <v>0</v>
      </c>
      <c r="Y204" s="2">
        <f t="shared" si="230"/>
        <v>0</v>
      </c>
      <c r="Z204" s="2"/>
      <c r="AA204" s="2">
        <v>87915632</v>
      </c>
      <c r="AB204" s="2">
        <f t="shared" si="231"/>
        <v>37.82</v>
      </c>
      <c r="AC204" s="2">
        <f t="shared" si="232"/>
        <v>37.82</v>
      </c>
      <c r="AD204" s="2">
        <f t="shared" si="233"/>
        <v>0</v>
      </c>
      <c r="AE204" s="2">
        <f t="shared" si="234"/>
        <v>0</v>
      </c>
      <c r="AF204" s="2">
        <f t="shared" si="235"/>
        <v>0</v>
      </c>
      <c r="AG204" s="2">
        <f t="shared" si="236"/>
        <v>0</v>
      </c>
      <c r="AH204" s="2">
        <f t="shared" si="237"/>
        <v>0</v>
      </c>
      <c r="AI204" s="2">
        <f t="shared" si="238"/>
        <v>0</v>
      </c>
      <c r="AJ204" s="2">
        <f t="shared" si="239"/>
        <v>0</v>
      </c>
      <c r="AK204" s="2">
        <v>37.82</v>
      </c>
      <c r="AL204" s="2">
        <v>37.82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</v>
      </c>
      <c r="BK204" s="2"/>
      <c r="BL204" s="2"/>
      <c r="BM204" s="2">
        <v>1100</v>
      </c>
      <c r="BN204" s="2">
        <v>0</v>
      </c>
      <c r="BO204" s="2" t="s">
        <v>3</v>
      </c>
      <c r="BP204" s="2">
        <v>0</v>
      </c>
      <c r="BQ204" s="2">
        <v>8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0</v>
      </c>
      <c r="CA204" s="2">
        <v>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>
        <v>19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 t="s">
        <v>3</v>
      </c>
      <c r="CO204" s="2">
        <v>0</v>
      </c>
      <c r="CP204" s="2">
        <f t="shared" si="240"/>
        <v>151.28</v>
      </c>
      <c r="CQ204" s="2">
        <f t="shared" ref="CQ204:CR211" si="259">ROUND(AL204,2)</f>
        <v>37.82</v>
      </c>
      <c r="CR204" s="2">
        <f t="shared" si="259"/>
        <v>0</v>
      </c>
      <c r="CS204" s="2">
        <f t="shared" si="242"/>
        <v>0</v>
      </c>
      <c r="CT204" s="2">
        <f t="shared" si="243"/>
        <v>0</v>
      </c>
      <c r="CU204" s="2">
        <f t="shared" si="244"/>
        <v>0</v>
      </c>
      <c r="CV204" s="2">
        <f t="shared" si="245"/>
        <v>0</v>
      </c>
      <c r="CW204" s="2">
        <f t="shared" si="246"/>
        <v>0</v>
      </c>
      <c r="CX204" s="2">
        <f t="shared" si="247"/>
        <v>0</v>
      </c>
      <c r="CY204" s="2">
        <f t="shared" ref="CY204:CY211" si="260">(((S204+R204)*AT204)/100)</f>
        <v>0</v>
      </c>
      <c r="CZ204" s="2">
        <f t="shared" ref="CZ204:CZ211" si="261">(((S204+R204)*AU204)/100)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1010</v>
      </c>
      <c r="DV204" s="2" t="s">
        <v>254</v>
      </c>
      <c r="DW204" s="2" t="s">
        <v>254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86975727</v>
      </c>
      <c r="EF204" s="2">
        <v>8</v>
      </c>
      <c r="EG204" s="2" t="s">
        <v>244</v>
      </c>
      <c r="EH204" s="2">
        <v>0</v>
      </c>
      <c r="EI204" s="2" t="s">
        <v>3</v>
      </c>
      <c r="EJ204" s="2">
        <v>1</v>
      </c>
      <c r="EK204" s="2">
        <v>1100</v>
      </c>
      <c r="EL204" s="2" t="s">
        <v>245</v>
      </c>
      <c r="EM204" s="2" t="s">
        <v>246</v>
      </c>
      <c r="EN204" s="2"/>
      <c r="EO204" s="2" t="s">
        <v>3</v>
      </c>
      <c r="EP204" s="2"/>
      <c r="EQ204" s="2">
        <v>0</v>
      </c>
      <c r="ER204" s="2">
        <v>37.82</v>
      </c>
      <c r="ES204" s="2">
        <v>37.82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5</v>
      </c>
      <c r="FA204" s="2"/>
      <c r="FB204" s="2"/>
      <c r="FC204" s="2">
        <v>1</v>
      </c>
      <c r="FD204" s="2">
        <v>18</v>
      </c>
      <c r="FE204" s="2"/>
      <c r="FF204" s="2">
        <v>43.2</v>
      </c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0</v>
      </c>
      <c r="FY204" s="2">
        <v>0</v>
      </c>
      <c r="FZ204" s="2"/>
      <c r="GA204" s="2" t="s">
        <v>267</v>
      </c>
      <c r="GB204" s="2"/>
      <c r="GC204" s="2"/>
      <c r="GD204" s="2">
        <v>1</v>
      </c>
      <c r="GE204" s="2"/>
      <c r="GF204" s="2">
        <v>1633510319</v>
      </c>
      <c r="GG204" s="2">
        <v>2</v>
      </c>
      <c r="GH204" s="2">
        <v>3</v>
      </c>
      <c r="GI204" s="2">
        <v>3</v>
      </c>
      <c r="GJ204" s="2">
        <v>0</v>
      </c>
      <c r="GK204" s="2">
        <v>0</v>
      </c>
      <c r="GL204" s="2">
        <f t="shared" si="250"/>
        <v>0</v>
      </c>
      <c r="GM204" s="2">
        <f t="shared" si="251"/>
        <v>151.28</v>
      </c>
      <c r="GN204" s="2">
        <f t="shared" si="252"/>
        <v>151.28</v>
      </c>
      <c r="GO204" s="2">
        <f t="shared" si="253"/>
        <v>0</v>
      </c>
      <c r="GP204" s="2">
        <f t="shared" si="254"/>
        <v>0</v>
      </c>
      <c r="GQ204" s="2"/>
      <c r="GR204" s="2">
        <v>1</v>
      </c>
      <c r="GS204" s="2">
        <v>1</v>
      </c>
      <c r="GT204" s="2">
        <v>0</v>
      </c>
      <c r="GU204" s="2" t="s">
        <v>3</v>
      </c>
      <c r="GV204" s="2">
        <f t="shared" si="255"/>
        <v>0</v>
      </c>
      <c r="GW204" s="2">
        <v>1</v>
      </c>
      <c r="GX204" s="2">
        <f t="shared" si="256"/>
        <v>0</v>
      </c>
      <c r="GY204" s="2"/>
      <c r="GZ204" s="2"/>
      <c r="HA204" s="2">
        <v>0</v>
      </c>
      <c r="HB204" s="2">
        <v>0</v>
      </c>
      <c r="HC204" s="2">
        <f t="shared" si="257"/>
        <v>0</v>
      </c>
      <c r="HD204" s="2"/>
      <c r="HE204" s="2" t="s">
        <v>32</v>
      </c>
      <c r="HF204" s="2" t="s">
        <v>28</v>
      </c>
      <c r="HG204" s="2">
        <f t="shared" ref="HG204:HG211" si="262">ROUND(ROUND(AL204,2)*I204,2)</f>
        <v>151.28</v>
      </c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5">
      <c r="A205">
        <v>17</v>
      </c>
      <c r="B205">
        <v>1</v>
      </c>
      <c r="E205" t="s">
        <v>265</v>
      </c>
      <c r="F205" t="s">
        <v>241</v>
      </c>
      <c r="G205" t="s">
        <v>266</v>
      </c>
      <c r="H205" t="s">
        <v>254</v>
      </c>
      <c r="I205">
        <f>ROUND(ROUND(4,6),7)</f>
        <v>4</v>
      </c>
      <c r="J205">
        <v>0</v>
      </c>
      <c r="K205">
        <f>ROUND(ROUND(4,6),7)</f>
        <v>4</v>
      </c>
      <c r="L205">
        <v>4</v>
      </c>
      <c r="M205">
        <v>0</v>
      </c>
      <c r="N205">
        <f t="shared" si="219"/>
        <v>4</v>
      </c>
      <c r="O205">
        <f t="shared" si="220"/>
        <v>151.28</v>
      </c>
      <c r="P205">
        <f t="shared" si="221"/>
        <v>151.28</v>
      </c>
      <c r="Q205">
        <f t="shared" si="222"/>
        <v>0</v>
      </c>
      <c r="R205">
        <f t="shared" si="223"/>
        <v>0</v>
      </c>
      <c r="S205">
        <f t="shared" si="224"/>
        <v>0</v>
      </c>
      <c r="T205">
        <f t="shared" si="225"/>
        <v>0</v>
      </c>
      <c r="U205">
        <f t="shared" si="226"/>
        <v>0</v>
      </c>
      <c r="V205">
        <f t="shared" si="227"/>
        <v>0</v>
      </c>
      <c r="W205">
        <f t="shared" si="228"/>
        <v>0</v>
      </c>
      <c r="X205">
        <f t="shared" si="229"/>
        <v>0</v>
      </c>
      <c r="Y205">
        <f t="shared" si="230"/>
        <v>0</v>
      </c>
      <c r="AA205">
        <v>87915577</v>
      </c>
      <c r="AB205">
        <f t="shared" si="231"/>
        <v>37.82</v>
      </c>
      <c r="AC205">
        <f t="shared" si="232"/>
        <v>37.82</v>
      </c>
      <c r="AD205">
        <f t="shared" si="233"/>
        <v>0</v>
      </c>
      <c r="AE205">
        <f t="shared" si="234"/>
        <v>0</v>
      </c>
      <c r="AF205">
        <f t="shared" si="235"/>
        <v>0</v>
      </c>
      <c r="AG205">
        <f t="shared" si="236"/>
        <v>0</v>
      </c>
      <c r="AH205">
        <f t="shared" si="237"/>
        <v>0</v>
      </c>
      <c r="AI205">
        <f t="shared" si="238"/>
        <v>0</v>
      </c>
      <c r="AJ205">
        <f t="shared" si="239"/>
        <v>0</v>
      </c>
      <c r="AK205">
        <v>37.82</v>
      </c>
      <c r="AL205">
        <v>37.82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H205">
        <v>19</v>
      </c>
      <c r="CI205">
        <v>0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240"/>
        <v>151.28</v>
      </c>
      <c r="CQ205">
        <f t="shared" si="259"/>
        <v>37.82</v>
      </c>
      <c r="CR205">
        <f t="shared" si="259"/>
        <v>0</v>
      </c>
      <c r="CS205">
        <f t="shared" si="242"/>
        <v>0</v>
      </c>
      <c r="CT205">
        <f t="shared" si="243"/>
        <v>0</v>
      </c>
      <c r="CU205">
        <f t="shared" si="244"/>
        <v>0</v>
      </c>
      <c r="CV205">
        <f t="shared" si="245"/>
        <v>0</v>
      </c>
      <c r="CW205">
        <f t="shared" si="246"/>
        <v>0</v>
      </c>
      <c r="CX205">
        <f t="shared" si="247"/>
        <v>0</v>
      </c>
      <c r="CY205">
        <f t="shared" si="260"/>
        <v>0</v>
      </c>
      <c r="CZ205">
        <f t="shared" si="261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1010</v>
      </c>
      <c r="DV205" t="s">
        <v>254</v>
      </c>
      <c r="DW205" t="s">
        <v>254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86975727</v>
      </c>
      <c r="EF205">
        <v>8</v>
      </c>
      <c r="EG205" t="s">
        <v>244</v>
      </c>
      <c r="EH205">
        <v>0</v>
      </c>
      <c r="EI205" t="s">
        <v>3</v>
      </c>
      <c r="EJ205">
        <v>1</v>
      </c>
      <c r="EK205">
        <v>1100</v>
      </c>
      <c r="EL205" t="s">
        <v>245</v>
      </c>
      <c r="EM205" t="s">
        <v>246</v>
      </c>
      <c r="EO205" t="s">
        <v>3</v>
      </c>
      <c r="EQ205">
        <v>0</v>
      </c>
      <c r="ER205">
        <v>37.82</v>
      </c>
      <c r="ES205">
        <v>37.82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1</v>
      </c>
      <c r="FD205">
        <v>18</v>
      </c>
      <c r="FF205">
        <v>43.2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267</v>
      </c>
      <c r="GD205">
        <v>1</v>
      </c>
      <c r="GF205">
        <v>1633510319</v>
      </c>
      <c r="GG205">
        <v>2</v>
      </c>
      <c r="GH205">
        <v>3</v>
      </c>
      <c r="GI205">
        <v>3</v>
      </c>
      <c r="GJ205">
        <v>0</v>
      </c>
      <c r="GK205">
        <v>0</v>
      </c>
      <c r="GL205">
        <f t="shared" si="250"/>
        <v>0</v>
      </c>
      <c r="GM205">
        <f t="shared" si="251"/>
        <v>151.28</v>
      </c>
      <c r="GN205">
        <f t="shared" si="252"/>
        <v>151.28</v>
      </c>
      <c r="GO205">
        <f t="shared" si="253"/>
        <v>0</v>
      </c>
      <c r="GP205">
        <f t="shared" si="254"/>
        <v>0</v>
      </c>
      <c r="GR205">
        <v>1</v>
      </c>
      <c r="GS205">
        <v>1</v>
      </c>
      <c r="GT205">
        <v>0</v>
      </c>
      <c r="GU205" t="s">
        <v>3</v>
      </c>
      <c r="GV205">
        <f t="shared" si="255"/>
        <v>0</v>
      </c>
      <c r="GW205">
        <v>1</v>
      </c>
      <c r="GX205">
        <f t="shared" si="256"/>
        <v>0</v>
      </c>
      <c r="HA205">
        <v>0</v>
      </c>
      <c r="HB205">
        <v>0</v>
      </c>
      <c r="HC205">
        <f t="shared" si="257"/>
        <v>0</v>
      </c>
      <c r="HE205" t="s">
        <v>32</v>
      </c>
      <c r="HF205" t="s">
        <v>28</v>
      </c>
      <c r="HG205">
        <f t="shared" si="262"/>
        <v>151.28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5">
      <c r="A206" s="2">
        <v>17</v>
      </c>
      <c r="B206" s="2">
        <v>1</v>
      </c>
      <c r="C206" s="2"/>
      <c r="D206" s="2"/>
      <c r="E206" s="2" t="s">
        <v>268</v>
      </c>
      <c r="F206" s="2" t="s">
        <v>241</v>
      </c>
      <c r="G206" s="2" t="s">
        <v>269</v>
      </c>
      <c r="H206" s="2" t="s">
        <v>254</v>
      </c>
      <c r="I206" s="2">
        <f>ROUND(ROUND(5,6),7)</f>
        <v>5</v>
      </c>
      <c r="J206" s="2">
        <v>0</v>
      </c>
      <c r="K206" s="2">
        <f>ROUND(ROUND(5,6),7)</f>
        <v>5</v>
      </c>
      <c r="L206" s="2">
        <v>5</v>
      </c>
      <c r="M206" s="2">
        <v>0</v>
      </c>
      <c r="N206" s="2">
        <f t="shared" si="219"/>
        <v>5</v>
      </c>
      <c r="O206" s="2">
        <f t="shared" si="220"/>
        <v>141.85</v>
      </c>
      <c r="P206" s="2">
        <f t="shared" si="221"/>
        <v>141.85</v>
      </c>
      <c r="Q206" s="2">
        <f t="shared" si="222"/>
        <v>0</v>
      </c>
      <c r="R206" s="2">
        <f t="shared" si="223"/>
        <v>0</v>
      </c>
      <c r="S206" s="2">
        <f t="shared" si="224"/>
        <v>0</v>
      </c>
      <c r="T206" s="2">
        <f t="shared" si="225"/>
        <v>0</v>
      </c>
      <c r="U206" s="2">
        <f t="shared" si="226"/>
        <v>0</v>
      </c>
      <c r="V206" s="2">
        <f t="shared" si="227"/>
        <v>0</v>
      </c>
      <c r="W206" s="2">
        <f t="shared" si="228"/>
        <v>0</v>
      </c>
      <c r="X206" s="2">
        <f t="shared" si="229"/>
        <v>0</v>
      </c>
      <c r="Y206" s="2">
        <f t="shared" si="230"/>
        <v>0</v>
      </c>
      <c r="Z206" s="2"/>
      <c r="AA206" s="2">
        <v>87915632</v>
      </c>
      <c r="AB206" s="2">
        <f t="shared" si="231"/>
        <v>28.37</v>
      </c>
      <c r="AC206" s="2">
        <f t="shared" si="232"/>
        <v>28.37</v>
      </c>
      <c r="AD206" s="2">
        <f t="shared" si="233"/>
        <v>0</v>
      </c>
      <c r="AE206" s="2">
        <f t="shared" si="234"/>
        <v>0</v>
      </c>
      <c r="AF206" s="2">
        <f t="shared" si="235"/>
        <v>0</v>
      </c>
      <c r="AG206" s="2">
        <f t="shared" si="236"/>
        <v>0</v>
      </c>
      <c r="AH206" s="2">
        <f t="shared" si="237"/>
        <v>0</v>
      </c>
      <c r="AI206" s="2">
        <f t="shared" si="238"/>
        <v>0</v>
      </c>
      <c r="AJ206" s="2">
        <f t="shared" si="239"/>
        <v>0</v>
      </c>
      <c r="AK206" s="2">
        <v>28.369999999999997</v>
      </c>
      <c r="AL206" s="2">
        <v>28.369999999999997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</v>
      </c>
      <c r="BK206" s="2"/>
      <c r="BL206" s="2"/>
      <c r="BM206" s="2">
        <v>1100</v>
      </c>
      <c r="BN206" s="2">
        <v>0</v>
      </c>
      <c r="BO206" s="2" t="s">
        <v>3</v>
      </c>
      <c r="BP206" s="2">
        <v>0</v>
      </c>
      <c r="BQ206" s="2">
        <v>8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>
        <v>20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si="240"/>
        <v>141.85</v>
      </c>
      <c r="CQ206" s="2">
        <f t="shared" si="259"/>
        <v>28.37</v>
      </c>
      <c r="CR206" s="2">
        <f t="shared" si="259"/>
        <v>0</v>
      </c>
      <c r="CS206" s="2">
        <f t="shared" si="242"/>
        <v>0</v>
      </c>
      <c r="CT206" s="2">
        <f t="shared" si="243"/>
        <v>0</v>
      </c>
      <c r="CU206" s="2">
        <f t="shared" si="244"/>
        <v>0</v>
      </c>
      <c r="CV206" s="2">
        <f t="shared" si="245"/>
        <v>0</v>
      </c>
      <c r="CW206" s="2">
        <f t="shared" si="246"/>
        <v>0</v>
      </c>
      <c r="CX206" s="2">
        <f t="shared" si="247"/>
        <v>0</v>
      </c>
      <c r="CY206" s="2">
        <f t="shared" si="260"/>
        <v>0</v>
      </c>
      <c r="CZ206" s="2">
        <f t="shared" si="261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254</v>
      </c>
      <c r="DW206" s="2" t="s">
        <v>254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86975727</v>
      </c>
      <c r="EF206" s="2">
        <v>8</v>
      </c>
      <c r="EG206" s="2" t="s">
        <v>244</v>
      </c>
      <c r="EH206" s="2">
        <v>0</v>
      </c>
      <c r="EI206" s="2" t="s">
        <v>3</v>
      </c>
      <c r="EJ206" s="2">
        <v>1</v>
      </c>
      <c r="EK206" s="2">
        <v>1100</v>
      </c>
      <c r="EL206" s="2" t="s">
        <v>245</v>
      </c>
      <c r="EM206" s="2" t="s">
        <v>246</v>
      </c>
      <c r="EN206" s="2"/>
      <c r="EO206" s="2" t="s">
        <v>3</v>
      </c>
      <c r="EP206" s="2"/>
      <c r="EQ206" s="2">
        <v>0</v>
      </c>
      <c r="ER206" s="2">
        <v>28.369999999999997</v>
      </c>
      <c r="ES206" s="2">
        <v>28.369999999999997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5</v>
      </c>
      <c r="FA206" s="2"/>
      <c r="FB206" s="2"/>
      <c r="FC206" s="2">
        <v>1</v>
      </c>
      <c r="FD206" s="2">
        <v>18</v>
      </c>
      <c r="FE206" s="2"/>
      <c r="FF206" s="2">
        <v>32.4</v>
      </c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270</v>
      </c>
      <c r="GB206" s="2"/>
      <c r="GC206" s="2"/>
      <c r="GD206" s="2">
        <v>1</v>
      </c>
      <c r="GE206" s="2"/>
      <c r="GF206" s="2">
        <v>1525330361</v>
      </c>
      <c r="GG206" s="2">
        <v>2</v>
      </c>
      <c r="GH206" s="2">
        <v>3</v>
      </c>
      <c r="GI206" s="2">
        <v>3</v>
      </c>
      <c r="GJ206" s="2">
        <v>0</v>
      </c>
      <c r="GK206" s="2">
        <v>0</v>
      </c>
      <c r="GL206" s="2">
        <f t="shared" si="250"/>
        <v>0</v>
      </c>
      <c r="GM206" s="2">
        <f t="shared" si="251"/>
        <v>141.85</v>
      </c>
      <c r="GN206" s="2">
        <f t="shared" si="252"/>
        <v>141.85</v>
      </c>
      <c r="GO206" s="2">
        <f t="shared" si="253"/>
        <v>0</v>
      </c>
      <c r="GP206" s="2">
        <f t="shared" si="254"/>
        <v>0</v>
      </c>
      <c r="GQ206" s="2"/>
      <c r="GR206" s="2">
        <v>1</v>
      </c>
      <c r="GS206" s="2">
        <v>1</v>
      </c>
      <c r="GT206" s="2">
        <v>0</v>
      </c>
      <c r="GU206" s="2" t="s">
        <v>3</v>
      </c>
      <c r="GV206" s="2">
        <f t="shared" si="255"/>
        <v>0</v>
      </c>
      <c r="GW206" s="2">
        <v>1</v>
      </c>
      <c r="GX206" s="2">
        <f t="shared" si="256"/>
        <v>0</v>
      </c>
      <c r="GY206" s="2"/>
      <c r="GZ206" s="2"/>
      <c r="HA206" s="2">
        <v>0</v>
      </c>
      <c r="HB206" s="2">
        <v>0</v>
      </c>
      <c r="HC206" s="2">
        <f t="shared" si="257"/>
        <v>0</v>
      </c>
      <c r="HD206" s="2"/>
      <c r="HE206" s="2" t="s">
        <v>32</v>
      </c>
      <c r="HF206" s="2" t="s">
        <v>28</v>
      </c>
      <c r="HG206" s="2">
        <f t="shared" si="262"/>
        <v>141.85</v>
      </c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5">
      <c r="A207">
        <v>17</v>
      </c>
      <c r="B207">
        <v>1</v>
      </c>
      <c r="E207" t="s">
        <v>268</v>
      </c>
      <c r="F207" t="s">
        <v>241</v>
      </c>
      <c r="G207" t="s">
        <v>269</v>
      </c>
      <c r="H207" t="s">
        <v>254</v>
      </c>
      <c r="I207">
        <f>ROUND(ROUND(5,6),7)</f>
        <v>5</v>
      </c>
      <c r="J207">
        <v>0</v>
      </c>
      <c r="K207">
        <f>ROUND(ROUND(5,6),7)</f>
        <v>5</v>
      </c>
      <c r="L207">
        <v>5</v>
      </c>
      <c r="M207">
        <v>0</v>
      </c>
      <c r="N207">
        <f t="shared" si="219"/>
        <v>5</v>
      </c>
      <c r="O207">
        <f t="shared" si="220"/>
        <v>141.85</v>
      </c>
      <c r="P207">
        <f t="shared" si="221"/>
        <v>141.85</v>
      </c>
      <c r="Q207">
        <f t="shared" si="222"/>
        <v>0</v>
      </c>
      <c r="R207">
        <f t="shared" si="223"/>
        <v>0</v>
      </c>
      <c r="S207">
        <f t="shared" si="224"/>
        <v>0</v>
      </c>
      <c r="T207">
        <f t="shared" si="225"/>
        <v>0</v>
      </c>
      <c r="U207">
        <f t="shared" si="226"/>
        <v>0</v>
      </c>
      <c r="V207">
        <f t="shared" si="227"/>
        <v>0</v>
      </c>
      <c r="W207">
        <f t="shared" si="228"/>
        <v>0</v>
      </c>
      <c r="X207">
        <f t="shared" si="229"/>
        <v>0</v>
      </c>
      <c r="Y207">
        <f t="shared" si="230"/>
        <v>0</v>
      </c>
      <c r="AA207">
        <v>87915577</v>
      </c>
      <c r="AB207">
        <f t="shared" si="231"/>
        <v>28.37</v>
      </c>
      <c r="AC207">
        <f t="shared" si="232"/>
        <v>28.37</v>
      </c>
      <c r="AD207">
        <f t="shared" si="233"/>
        <v>0</v>
      </c>
      <c r="AE207">
        <f t="shared" si="234"/>
        <v>0</v>
      </c>
      <c r="AF207">
        <f t="shared" si="235"/>
        <v>0</v>
      </c>
      <c r="AG207">
        <f t="shared" si="236"/>
        <v>0</v>
      </c>
      <c r="AH207">
        <f t="shared" si="237"/>
        <v>0</v>
      </c>
      <c r="AI207">
        <f t="shared" si="238"/>
        <v>0</v>
      </c>
      <c r="AJ207">
        <f t="shared" si="239"/>
        <v>0</v>
      </c>
      <c r="AK207">
        <v>28.369999999999997</v>
      </c>
      <c r="AL207">
        <v>28.369999999999997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H207">
        <v>20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240"/>
        <v>141.85</v>
      </c>
      <c r="CQ207">
        <f t="shared" si="259"/>
        <v>28.37</v>
      </c>
      <c r="CR207">
        <f t="shared" si="259"/>
        <v>0</v>
      </c>
      <c r="CS207">
        <f t="shared" si="242"/>
        <v>0</v>
      </c>
      <c r="CT207">
        <f t="shared" si="243"/>
        <v>0</v>
      </c>
      <c r="CU207">
        <f t="shared" si="244"/>
        <v>0</v>
      </c>
      <c r="CV207">
        <f t="shared" si="245"/>
        <v>0</v>
      </c>
      <c r="CW207">
        <f t="shared" si="246"/>
        <v>0</v>
      </c>
      <c r="CX207">
        <f t="shared" si="247"/>
        <v>0</v>
      </c>
      <c r="CY207">
        <f t="shared" si="260"/>
        <v>0</v>
      </c>
      <c r="CZ207">
        <f t="shared" si="261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254</v>
      </c>
      <c r="DW207" t="s">
        <v>254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86975727</v>
      </c>
      <c r="EF207">
        <v>8</v>
      </c>
      <c r="EG207" t="s">
        <v>244</v>
      </c>
      <c r="EH207">
        <v>0</v>
      </c>
      <c r="EI207" t="s">
        <v>3</v>
      </c>
      <c r="EJ207">
        <v>1</v>
      </c>
      <c r="EK207">
        <v>1100</v>
      </c>
      <c r="EL207" t="s">
        <v>245</v>
      </c>
      <c r="EM207" t="s">
        <v>246</v>
      </c>
      <c r="EO207" t="s">
        <v>3</v>
      </c>
      <c r="EQ207">
        <v>0</v>
      </c>
      <c r="ER207">
        <v>28.369999999999997</v>
      </c>
      <c r="ES207">
        <v>28.369999999999997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1</v>
      </c>
      <c r="FD207">
        <v>18</v>
      </c>
      <c r="FF207">
        <v>32.4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270</v>
      </c>
      <c r="GD207">
        <v>1</v>
      </c>
      <c r="GF207">
        <v>1525330361</v>
      </c>
      <c r="GG207">
        <v>2</v>
      </c>
      <c r="GH207">
        <v>3</v>
      </c>
      <c r="GI207">
        <v>3</v>
      </c>
      <c r="GJ207">
        <v>0</v>
      </c>
      <c r="GK207">
        <v>0</v>
      </c>
      <c r="GL207">
        <f t="shared" si="250"/>
        <v>0</v>
      </c>
      <c r="GM207">
        <f t="shared" si="251"/>
        <v>141.85</v>
      </c>
      <c r="GN207">
        <f t="shared" si="252"/>
        <v>141.85</v>
      </c>
      <c r="GO207">
        <f t="shared" si="253"/>
        <v>0</v>
      </c>
      <c r="GP207">
        <f t="shared" si="254"/>
        <v>0</v>
      </c>
      <c r="GR207">
        <v>1</v>
      </c>
      <c r="GS207">
        <v>1</v>
      </c>
      <c r="GT207">
        <v>0</v>
      </c>
      <c r="GU207" t="s">
        <v>3</v>
      </c>
      <c r="GV207">
        <f t="shared" si="255"/>
        <v>0</v>
      </c>
      <c r="GW207">
        <v>1</v>
      </c>
      <c r="GX207">
        <f t="shared" si="256"/>
        <v>0</v>
      </c>
      <c r="HA207">
        <v>0</v>
      </c>
      <c r="HB207">
        <v>0</v>
      </c>
      <c r="HC207">
        <f t="shared" si="257"/>
        <v>0</v>
      </c>
      <c r="HE207" t="s">
        <v>32</v>
      </c>
      <c r="HF207" t="s">
        <v>28</v>
      </c>
      <c r="HG207">
        <f t="shared" si="262"/>
        <v>141.85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5">
      <c r="A208" s="2">
        <v>17</v>
      </c>
      <c r="B208" s="2">
        <v>1</v>
      </c>
      <c r="C208" s="2"/>
      <c r="D208" s="2"/>
      <c r="E208" s="2" t="s">
        <v>271</v>
      </c>
      <c r="F208" s="2" t="s">
        <v>241</v>
      </c>
      <c r="G208" s="2" t="s">
        <v>272</v>
      </c>
      <c r="H208" s="2" t="s">
        <v>254</v>
      </c>
      <c r="I208" s="2">
        <f>ROUND(ROUND(2,6),7)</f>
        <v>2</v>
      </c>
      <c r="J208" s="2">
        <v>0</v>
      </c>
      <c r="K208" s="2">
        <f>ROUND(ROUND(2,6),7)</f>
        <v>2</v>
      </c>
      <c r="L208" s="2">
        <v>2</v>
      </c>
      <c r="M208" s="2">
        <v>0</v>
      </c>
      <c r="N208" s="2">
        <f t="shared" si="219"/>
        <v>2</v>
      </c>
      <c r="O208" s="2">
        <f t="shared" si="220"/>
        <v>905.62</v>
      </c>
      <c r="P208" s="2">
        <f t="shared" si="221"/>
        <v>905.62</v>
      </c>
      <c r="Q208" s="2">
        <f t="shared" si="222"/>
        <v>0</v>
      </c>
      <c r="R208" s="2">
        <f t="shared" si="223"/>
        <v>0</v>
      </c>
      <c r="S208" s="2">
        <f t="shared" si="224"/>
        <v>0</v>
      </c>
      <c r="T208" s="2">
        <f t="shared" si="225"/>
        <v>0</v>
      </c>
      <c r="U208" s="2">
        <f t="shared" si="226"/>
        <v>0</v>
      </c>
      <c r="V208" s="2">
        <f t="shared" si="227"/>
        <v>0</v>
      </c>
      <c r="W208" s="2">
        <f t="shared" si="228"/>
        <v>0</v>
      </c>
      <c r="X208" s="2">
        <f t="shared" si="229"/>
        <v>0</v>
      </c>
      <c r="Y208" s="2">
        <f t="shared" si="230"/>
        <v>0</v>
      </c>
      <c r="Z208" s="2"/>
      <c r="AA208" s="2">
        <v>87915632</v>
      </c>
      <c r="AB208" s="2">
        <f t="shared" si="231"/>
        <v>452.81</v>
      </c>
      <c r="AC208" s="2">
        <f t="shared" si="232"/>
        <v>452.81</v>
      </c>
      <c r="AD208" s="2">
        <f t="shared" si="233"/>
        <v>0</v>
      </c>
      <c r="AE208" s="2">
        <f t="shared" si="234"/>
        <v>0</v>
      </c>
      <c r="AF208" s="2">
        <f t="shared" si="235"/>
        <v>0</v>
      </c>
      <c r="AG208" s="2">
        <f t="shared" si="236"/>
        <v>0</v>
      </c>
      <c r="AH208" s="2">
        <f t="shared" si="237"/>
        <v>0</v>
      </c>
      <c r="AI208" s="2">
        <f t="shared" si="238"/>
        <v>0</v>
      </c>
      <c r="AJ208" s="2">
        <f t="shared" si="239"/>
        <v>0</v>
      </c>
      <c r="AK208" s="2">
        <v>452.81</v>
      </c>
      <c r="AL208" s="2">
        <v>452.81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</v>
      </c>
      <c r="BK208" s="2"/>
      <c r="BL208" s="2"/>
      <c r="BM208" s="2">
        <v>1100</v>
      </c>
      <c r="BN208" s="2">
        <v>0</v>
      </c>
      <c r="BO208" s="2" t="s">
        <v>3</v>
      </c>
      <c r="BP208" s="2">
        <v>0</v>
      </c>
      <c r="BQ208" s="2">
        <v>8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21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240"/>
        <v>905.62</v>
      </c>
      <c r="CQ208" s="2">
        <f t="shared" si="259"/>
        <v>452.81</v>
      </c>
      <c r="CR208" s="2">
        <f t="shared" si="259"/>
        <v>0</v>
      </c>
      <c r="CS208" s="2">
        <f t="shared" si="242"/>
        <v>0</v>
      </c>
      <c r="CT208" s="2">
        <f t="shared" si="243"/>
        <v>0</v>
      </c>
      <c r="CU208" s="2">
        <f t="shared" si="244"/>
        <v>0</v>
      </c>
      <c r="CV208" s="2">
        <f t="shared" si="245"/>
        <v>0</v>
      </c>
      <c r="CW208" s="2">
        <f t="shared" si="246"/>
        <v>0</v>
      </c>
      <c r="CX208" s="2">
        <f t="shared" si="247"/>
        <v>0</v>
      </c>
      <c r="CY208" s="2">
        <f t="shared" si="260"/>
        <v>0</v>
      </c>
      <c r="CZ208" s="2">
        <f t="shared" si="261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1010</v>
      </c>
      <c r="DV208" s="2" t="s">
        <v>254</v>
      </c>
      <c r="DW208" s="2" t="s">
        <v>254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86975727</v>
      </c>
      <c r="EF208" s="2">
        <v>8</v>
      </c>
      <c r="EG208" s="2" t="s">
        <v>244</v>
      </c>
      <c r="EH208" s="2">
        <v>0</v>
      </c>
      <c r="EI208" s="2" t="s">
        <v>3</v>
      </c>
      <c r="EJ208" s="2">
        <v>1</v>
      </c>
      <c r="EK208" s="2">
        <v>1100</v>
      </c>
      <c r="EL208" s="2" t="s">
        <v>245</v>
      </c>
      <c r="EM208" s="2" t="s">
        <v>246</v>
      </c>
      <c r="EN208" s="2"/>
      <c r="EO208" s="2" t="s">
        <v>3</v>
      </c>
      <c r="EP208" s="2"/>
      <c r="EQ208" s="2">
        <v>0</v>
      </c>
      <c r="ER208" s="2">
        <v>452.81</v>
      </c>
      <c r="ES208" s="2">
        <v>452.81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5</v>
      </c>
      <c r="FA208" s="2"/>
      <c r="FB208" s="2"/>
      <c r="FC208" s="2">
        <v>1</v>
      </c>
      <c r="FD208" s="2">
        <v>18</v>
      </c>
      <c r="FE208" s="2"/>
      <c r="FF208" s="2">
        <v>517.20000000000005</v>
      </c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273</v>
      </c>
      <c r="GB208" s="2"/>
      <c r="GC208" s="2"/>
      <c r="GD208" s="2">
        <v>1</v>
      </c>
      <c r="GE208" s="2"/>
      <c r="GF208" s="2">
        <v>899887968</v>
      </c>
      <c r="GG208" s="2">
        <v>2</v>
      </c>
      <c r="GH208" s="2">
        <v>3</v>
      </c>
      <c r="GI208" s="2">
        <v>3</v>
      </c>
      <c r="GJ208" s="2">
        <v>0</v>
      </c>
      <c r="GK208" s="2">
        <v>0</v>
      </c>
      <c r="GL208" s="2">
        <f t="shared" si="250"/>
        <v>0</v>
      </c>
      <c r="GM208" s="2">
        <f t="shared" si="251"/>
        <v>905.62</v>
      </c>
      <c r="GN208" s="2">
        <f t="shared" si="252"/>
        <v>905.62</v>
      </c>
      <c r="GO208" s="2">
        <f t="shared" si="253"/>
        <v>0</v>
      </c>
      <c r="GP208" s="2">
        <f t="shared" si="254"/>
        <v>0</v>
      </c>
      <c r="GQ208" s="2"/>
      <c r="GR208" s="2">
        <v>1</v>
      </c>
      <c r="GS208" s="2">
        <v>1</v>
      </c>
      <c r="GT208" s="2">
        <v>0</v>
      </c>
      <c r="GU208" s="2" t="s">
        <v>3</v>
      </c>
      <c r="GV208" s="2">
        <f t="shared" si="255"/>
        <v>0</v>
      </c>
      <c r="GW208" s="2">
        <v>1</v>
      </c>
      <c r="GX208" s="2">
        <f t="shared" si="256"/>
        <v>0</v>
      </c>
      <c r="GY208" s="2"/>
      <c r="GZ208" s="2"/>
      <c r="HA208" s="2">
        <v>0</v>
      </c>
      <c r="HB208" s="2">
        <v>0</v>
      </c>
      <c r="HC208" s="2">
        <f t="shared" si="257"/>
        <v>0</v>
      </c>
      <c r="HD208" s="2"/>
      <c r="HE208" s="2" t="s">
        <v>32</v>
      </c>
      <c r="HF208" s="2" t="s">
        <v>28</v>
      </c>
      <c r="HG208" s="2">
        <f t="shared" si="262"/>
        <v>905.62</v>
      </c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5">
      <c r="A209">
        <v>17</v>
      </c>
      <c r="B209">
        <v>1</v>
      </c>
      <c r="E209" t="s">
        <v>271</v>
      </c>
      <c r="F209" t="s">
        <v>241</v>
      </c>
      <c r="G209" t="s">
        <v>272</v>
      </c>
      <c r="H209" t="s">
        <v>254</v>
      </c>
      <c r="I209">
        <f>ROUND(ROUND(2,6),7)</f>
        <v>2</v>
      </c>
      <c r="J209">
        <v>0</v>
      </c>
      <c r="K209">
        <f>ROUND(ROUND(2,6),7)</f>
        <v>2</v>
      </c>
      <c r="L209">
        <v>2</v>
      </c>
      <c r="M209">
        <v>0</v>
      </c>
      <c r="N209">
        <f t="shared" si="219"/>
        <v>2</v>
      </c>
      <c r="O209">
        <f t="shared" si="220"/>
        <v>905.62</v>
      </c>
      <c r="P209">
        <f t="shared" si="221"/>
        <v>905.62</v>
      </c>
      <c r="Q209">
        <f t="shared" si="222"/>
        <v>0</v>
      </c>
      <c r="R209">
        <f t="shared" si="223"/>
        <v>0</v>
      </c>
      <c r="S209">
        <f t="shared" si="224"/>
        <v>0</v>
      </c>
      <c r="T209">
        <f t="shared" si="225"/>
        <v>0</v>
      </c>
      <c r="U209">
        <f t="shared" si="226"/>
        <v>0</v>
      </c>
      <c r="V209">
        <f t="shared" si="227"/>
        <v>0</v>
      </c>
      <c r="W209">
        <f t="shared" si="228"/>
        <v>0</v>
      </c>
      <c r="X209">
        <f t="shared" si="229"/>
        <v>0</v>
      </c>
      <c r="Y209">
        <f t="shared" si="230"/>
        <v>0</v>
      </c>
      <c r="AA209">
        <v>87915577</v>
      </c>
      <c r="AB209">
        <f t="shared" si="231"/>
        <v>452.81</v>
      </c>
      <c r="AC209">
        <f t="shared" si="232"/>
        <v>452.81</v>
      </c>
      <c r="AD209">
        <f t="shared" si="233"/>
        <v>0</v>
      </c>
      <c r="AE209">
        <f t="shared" si="234"/>
        <v>0</v>
      </c>
      <c r="AF209">
        <f t="shared" si="235"/>
        <v>0</v>
      </c>
      <c r="AG209">
        <f t="shared" si="236"/>
        <v>0</v>
      </c>
      <c r="AH209">
        <f t="shared" si="237"/>
        <v>0</v>
      </c>
      <c r="AI209">
        <f t="shared" si="238"/>
        <v>0</v>
      </c>
      <c r="AJ209">
        <f t="shared" si="239"/>
        <v>0</v>
      </c>
      <c r="AK209">
        <v>452.81</v>
      </c>
      <c r="AL209">
        <v>452.81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21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240"/>
        <v>905.62</v>
      </c>
      <c r="CQ209">
        <f t="shared" si="259"/>
        <v>452.81</v>
      </c>
      <c r="CR209">
        <f t="shared" si="259"/>
        <v>0</v>
      </c>
      <c r="CS209">
        <f t="shared" si="242"/>
        <v>0</v>
      </c>
      <c r="CT209">
        <f t="shared" si="243"/>
        <v>0</v>
      </c>
      <c r="CU209">
        <f t="shared" si="244"/>
        <v>0</v>
      </c>
      <c r="CV209">
        <f t="shared" si="245"/>
        <v>0</v>
      </c>
      <c r="CW209">
        <f t="shared" si="246"/>
        <v>0</v>
      </c>
      <c r="CX209">
        <f t="shared" si="247"/>
        <v>0</v>
      </c>
      <c r="CY209">
        <f t="shared" si="260"/>
        <v>0</v>
      </c>
      <c r="CZ209">
        <f t="shared" si="261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254</v>
      </c>
      <c r="DW209" t="s">
        <v>254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86975727</v>
      </c>
      <c r="EF209">
        <v>8</v>
      </c>
      <c r="EG209" t="s">
        <v>244</v>
      </c>
      <c r="EH209">
        <v>0</v>
      </c>
      <c r="EI209" t="s">
        <v>3</v>
      </c>
      <c r="EJ209">
        <v>1</v>
      </c>
      <c r="EK209">
        <v>1100</v>
      </c>
      <c r="EL209" t="s">
        <v>245</v>
      </c>
      <c r="EM209" t="s">
        <v>246</v>
      </c>
      <c r="EO209" t="s">
        <v>3</v>
      </c>
      <c r="EQ209">
        <v>0</v>
      </c>
      <c r="ER209">
        <v>452.81</v>
      </c>
      <c r="ES209">
        <v>452.81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1</v>
      </c>
      <c r="FD209">
        <v>18</v>
      </c>
      <c r="FF209">
        <v>517.20000000000005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273</v>
      </c>
      <c r="GD209">
        <v>1</v>
      </c>
      <c r="GF209">
        <v>899887968</v>
      </c>
      <c r="GG209">
        <v>2</v>
      </c>
      <c r="GH209">
        <v>3</v>
      </c>
      <c r="GI209">
        <v>3</v>
      </c>
      <c r="GJ209">
        <v>0</v>
      </c>
      <c r="GK209">
        <v>0</v>
      </c>
      <c r="GL209">
        <f t="shared" si="250"/>
        <v>0</v>
      </c>
      <c r="GM209">
        <f t="shared" si="251"/>
        <v>905.62</v>
      </c>
      <c r="GN209">
        <f t="shared" si="252"/>
        <v>905.62</v>
      </c>
      <c r="GO209">
        <f t="shared" si="253"/>
        <v>0</v>
      </c>
      <c r="GP209">
        <f t="shared" si="254"/>
        <v>0</v>
      </c>
      <c r="GR209">
        <v>1</v>
      </c>
      <c r="GS209">
        <v>1</v>
      </c>
      <c r="GT209">
        <v>0</v>
      </c>
      <c r="GU209" t="s">
        <v>3</v>
      </c>
      <c r="GV209">
        <f t="shared" si="255"/>
        <v>0</v>
      </c>
      <c r="GW209">
        <v>1</v>
      </c>
      <c r="GX209">
        <f t="shared" si="256"/>
        <v>0</v>
      </c>
      <c r="HA209">
        <v>0</v>
      </c>
      <c r="HB209">
        <v>0</v>
      </c>
      <c r="HC209">
        <f t="shared" si="257"/>
        <v>0</v>
      </c>
      <c r="HE209" t="s">
        <v>32</v>
      </c>
      <c r="HF209" t="s">
        <v>28</v>
      </c>
      <c r="HG209">
        <f t="shared" si="262"/>
        <v>905.62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5">
      <c r="A210" s="2">
        <v>17</v>
      </c>
      <c r="B210" s="2">
        <v>1</v>
      </c>
      <c r="C210" s="2"/>
      <c r="D210" s="2"/>
      <c r="E210" s="2" t="s">
        <v>274</v>
      </c>
      <c r="F210" s="2" t="s">
        <v>241</v>
      </c>
      <c r="G210" s="2" t="s">
        <v>275</v>
      </c>
      <c r="H210" s="2" t="s">
        <v>254</v>
      </c>
      <c r="I210" s="2">
        <f>ROUND(ROUND(4,6),7)</f>
        <v>4</v>
      </c>
      <c r="J210" s="2">
        <v>0</v>
      </c>
      <c r="K210" s="2">
        <f>ROUND(ROUND(4,6),7)</f>
        <v>4</v>
      </c>
      <c r="L210" s="2">
        <v>4</v>
      </c>
      <c r="M210" s="2">
        <v>0</v>
      </c>
      <c r="N210" s="2">
        <f t="shared" si="219"/>
        <v>4</v>
      </c>
      <c r="O210" s="2">
        <f t="shared" si="220"/>
        <v>37.840000000000003</v>
      </c>
      <c r="P210" s="2">
        <f t="shared" si="221"/>
        <v>37.840000000000003</v>
      </c>
      <c r="Q210" s="2">
        <f t="shared" si="222"/>
        <v>0</v>
      </c>
      <c r="R210" s="2">
        <f t="shared" si="223"/>
        <v>0</v>
      </c>
      <c r="S210" s="2">
        <f t="shared" si="224"/>
        <v>0</v>
      </c>
      <c r="T210" s="2">
        <f t="shared" si="225"/>
        <v>0</v>
      </c>
      <c r="U210" s="2">
        <f t="shared" si="226"/>
        <v>0</v>
      </c>
      <c r="V210" s="2">
        <f t="shared" si="227"/>
        <v>0</v>
      </c>
      <c r="W210" s="2">
        <f t="shared" si="228"/>
        <v>0</v>
      </c>
      <c r="X210" s="2">
        <f t="shared" si="229"/>
        <v>0</v>
      </c>
      <c r="Y210" s="2">
        <f t="shared" si="230"/>
        <v>0</v>
      </c>
      <c r="Z210" s="2"/>
      <c r="AA210" s="2">
        <v>87915632</v>
      </c>
      <c r="AB210" s="2">
        <f t="shared" si="231"/>
        <v>9.4600000000000009</v>
      </c>
      <c r="AC210" s="2">
        <f t="shared" si="232"/>
        <v>9.4600000000000009</v>
      </c>
      <c r="AD210" s="2">
        <f t="shared" si="233"/>
        <v>0</v>
      </c>
      <c r="AE210" s="2">
        <f t="shared" si="234"/>
        <v>0</v>
      </c>
      <c r="AF210" s="2">
        <f t="shared" si="235"/>
        <v>0</v>
      </c>
      <c r="AG210" s="2">
        <f t="shared" si="236"/>
        <v>0</v>
      </c>
      <c r="AH210" s="2">
        <f t="shared" si="237"/>
        <v>0</v>
      </c>
      <c r="AI210" s="2">
        <f t="shared" si="238"/>
        <v>0</v>
      </c>
      <c r="AJ210" s="2">
        <f t="shared" si="239"/>
        <v>0</v>
      </c>
      <c r="AK210" s="2">
        <v>9.4599999999999991</v>
      </c>
      <c r="AL210" s="2">
        <v>9.4599999999999991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3</v>
      </c>
      <c r="BK210" s="2"/>
      <c r="BL210" s="2"/>
      <c r="BM210" s="2">
        <v>1100</v>
      </c>
      <c r="BN210" s="2">
        <v>0</v>
      </c>
      <c r="BO210" s="2" t="s">
        <v>3</v>
      </c>
      <c r="BP210" s="2">
        <v>0</v>
      </c>
      <c r="BQ210" s="2">
        <v>8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>
        <v>22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 t="s">
        <v>3</v>
      </c>
      <c r="CO210" s="2">
        <v>0</v>
      </c>
      <c r="CP210" s="2">
        <f t="shared" si="240"/>
        <v>37.840000000000003</v>
      </c>
      <c r="CQ210" s="2">
        <f t="shared" si="259"/>
        <v>9.4600000000000009</v>
      </c>
      <c r="CR210" s="2">
        <f t="shared" si="259"/>
        <v>0</v>
      </c>
      <c r="CS210" s="2">
        <f t="shared" si="242"/>
        <v>0</v>
      </c>
      <c r="CT210" s="2">
        <f t="shared" si="243"/>
        <v>0</v>
      </c>
      <c r="CU210" s="2">
        <f t="shared" si="244"/>
        <v>0</v>
      </c>
      <c r="CV210" s="2">
        <f t="shared" si="245"/>
        <v>0</v>
      </c>
      <c r="CW210" s="2">
        <f t="shared" si="246"/>
        <v>0</v>
      </c>
      <c r="CX210" s="2">
        <f t="shared" si="247"/>
        <v>0</v>
      </c>
      <c r="CY210" s="2">
        <f t="shared" si="260"/>
        <v>0</v>
      </c>
      <c r="CZ210" s="2">
        <f t="shared" si="261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254</v>
      </c>
      <c r="DW210" s="2" t="s">
        <v>254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86975727</v>
      </c>
      <c r="EF210" s="2">
        <v>8</v>
      </c>
      <c r="EG210" s="2" t="s">
        <v>244</v>
      </c>
      <c r="EH210" s="2">
        <v>0</v>
      </c>
      <c r="EI210" s="2" t="s">
        <v>3</v>
      </c>
      <c r="EJ210" s="2">
        <v>1</v>
      </c>
      <c r="EK210" s="2">
        <v>1100</v>
      </c>
      <c r="EL210" s="2" t="s">
        <v>245</v>
      </c>
      <c r="EM210" s="2" t="s">
        <v>246</v>
      </c>
      <c r="EN210" s="2"/>
      <c r="EO210" s="2" t="s">
        <v>3</v>
      </c>
      <c r="EP210" s="2"/>
      <c r="EQ210" s="2">
        <v>0</v>
      </c>
      <c r="ER210" s="2">
        <v>9.4599999999999991</v>
      </c>
      <c r="ES210" s="2">
        <v>9.4599999999999991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5</v>
      </c>
      <c r="FA210" s="2"/>
      <c r="FB210" s="2"/>
      <c r="FC210" s="2">
        <v>1</v>
      </c>
      <c r="FD210" s="2">
        <v>18</v>
      </c>
      <c r="FE210" s="2"/>
      <c r="FF210" s="2">
        <v>10.8</v>
      </c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276</v>
      </c>
      <c r="GB210" s="2"/>
      <c r="GC210" s="2"/>
      <c r="GD210" s="2">
        <v>1</v>
      </c>
      <c r="GE210" s="2"/>
      <c r="GF210" s="2">
        <v>-1254329461</v>
      </c>
      <c r="GG210" s="2">
        <v>2</v>
      </c>
      <c r="GH210" s="2">
        <v>3</v>
      </c>
      <c r="GI210" s="2">
        <v>3</v>
      </c>
      <c r="GJ210" s="2">
        <v>0</v>
      </c>
      <c r="GK210" s="2">
        <v>0</v>
      </c>
      <c r="GL210" s="2">
        <f t="shared" si="250"/>
        <v>0</v>
      </c>
      <c r="GM210" s="2">
        <f t="shared" si="251"/>
        <v>37.840000000000003</v>
      </c>
      <c r="GN210" s="2">
        <f t="shared" si="252"/>
        <v>37.840000000000003</v>
      </c>
      <c r="GO210" s="2">
        <f t="shared" si="253"/>
        <v>0</v>
      </c>
      <c r="GP210" s="2">
        <f t="shared" si="254"/>
        <v>0</v>
      </c>
      <c r="GQ210" s="2"/>
      <c r="GR210" s="2">
        <v>1</v>
      </c>
      <c r="GS210" s="2">
        <v>1</v>
      </c>
      <c r="GT210" s="2">
        <v>0</v>
      </c>
      <c r="GU210" s="2" t="s">
        <v>3</v>
      </c>
      <c r="GV210" s="2">
        <f t="shared" si="255"/>
        <v>0</v>
      </c>
      <c r="GW210" s="2">
        <v>1</v>
      </c>
      <c r="GX210" s="2">
        <f t="shared" si="256"/>
        <v>0</v>
      </c>
      <c r="GY210" s="2"/>
      <c r="GZ210" s="2"/>
      <c r="HA210" s="2">
        <v>0</v>
      </c>
      <c r="HB210" s="2">
        <v>0</v>
      </c>
      <c r="HC210" s="2">
        <f t="shared" si="257"/>
        <v>0</v>
      </c>
      <c r="HD210" s="2"/>
      <c r="HE210" s="2" t="s">
        <v>32</v>
      </c>
      <c r="HF210" s="2" t="s">
        <v>28</v>
      </c>
      <c r="HG210" s="2">
        <f t="shared" si="262"/>
        <v>37.840000000000003</v>
      </c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5">
      <c r="A211">
        <v>17</v>
      </c>
      <c r="B211">
        <v>1</v>
      </c>
      <c r="E211" t="s">
        <v>274</v>
      </c>
      <c r="F211" t="s">
        <v>241</v>
      </c>
      <c r="G211" t="s">
        <v>275</v>
      </c>
      <c r="H211" t="s">
        <v>254</v>
      </c>
      <c r="I211">
        <f>ROUND(ROUND(4,6),7)</f>
        <v>4</v>
      </c>
      <c r="J211">
        <v>0</v>
      </c>
      <c r="K211">
        <f>ROUND(ROUND(4,6),7)</f>
        <v>4</v>
      </c>
      <c r="L211">
        <v>4</v>
      </c>
      <c r="M211">
        <v>0</v>
      </c>
      <c r="N211">
        <f t="shared" si="219"/>
        <v>4</v>
      </c>
      <c r="O211">
        <f t="shared" si="220"/>
        <v>37.840000000000003</v>
      </c>
      <c r="P211">
        <f t="shared" si="221"/>
        <v>37.840000000000003</v>
      </c>
      <c r="Q211">
        <f t="shared" si="222"/>
        <v>0</v>
      </c>
      <c r="R211">
        <f t="shared" si="223"/>
        <v>0</v>
      </c>
      <c r="S211">
        <f t="shared" si="224"/>
        <v>0</v>
      </c>
      <c r="T211">
        <f t="shared" si="225"/>
        <v>0</v>
      </c>
      <c r="U211">
        <f t="shared" si="226"/>
        <v>0</v>
      </c>
      <c r="V211">
        <f t="shared" si="227"/>
        <v>0</v>
      </c>
      <c r="W211">
        <f t="shared" si="228"/>
        <v>0</v>
      </c>
      <c r="X211">
        <f t="shared" si="229"/>
        <v>0</v>
      </c>
      <c r="Y211">
        <f t="shared" si="230"/>
        <v>0</v>
      </c>
      <c r="AA211">
        <v>87915577</v>
      </c>
      <c r="AB211">
        <f t="shared" si="231"/>
        <v>9.4600000000000009</v>
      </c>
      <c r="AC211">
        <f t="shared" si="232"/>
        <v>9.4600000000000009</v>
      </c>
      <c r="AD211">
        <f t="shared" si="233"/>
        <v>0</v>
      </c>
      <c r="AE211">
        <f t="shared" si="234"/>
        <v>0</v>
      </c>
      <c r="AF211">
        <f t="shared" si="235"/>
        <v>0</v>
      </c>
      <c r="AG211">
        <f t="shared" si="236"/>
        <v>0</v>
      </c>
      <c r="AH211">
        <f t="shared" si="237"/>
        <v>0</v>
      </c>
      <c r="AI211">
        <f t="shared" si="238"/>
        <v>0</v>
      </c>
      <c r="AJ211">
        <f t="shared" si="239"/>
        <v>0</v>
      </c>
      <c r="AK211">
        <v>9.4599999999999991</v>
      </c>
      <c r="AL211">
        <v>9.4599999999999991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H211">
        <v>22</v>
      </c>
      <c r="CI211">
        <v>0</v>
      </c>
      <c r="CJ211">
        <v>0</v>
      </c>
      <c r="CK211">
        <v>0</v>
      </c>
      <c r="CL211">
        <v>0</v>
      </c>
      <c r="CM211">
        <v>0</v>
      </c>
      <c r="CN211" t="s">
        <v>3</v>
      </c>
      <c r="CO211">
        <v>0</v>
      </c>
      <c r="CP211">
        <f t="shared" si="240"/>
        <v>37.840000000000003</v>
      </c>
      <c r="CQ211">
        <f t="shared" si="259"/>
        <v>9.4600000000000009</v>
      </c>
      <c r="CR211">
        <f t="shared" si="259"/>
        <v>0</v>
      </c>
      <c r="CS211">
        <f t="shared" si="242"/>
        <v>0</v>
      </c>
      <c r="CT211">
        <f t="shared" si="243"/>
        <v>0</v>
      </c>
      <c r="CU211">
        <f t="shared" si="244"/>
        <v>0</v>
      </c>
      <c r="CV211">
        <f t="shared" si="245"/>
        <v>0</v>
      </c>
      <c r="CW211">
        <f t="shared" si="246"/>
        <v>0</v>
      </c>
      <c r="CX211">
        <f t="shared" si="247"/>
        <v>0</v>
      </c>
      <c r="CY211">
        <f t="shared" si="260"/>
        <v>0</v>
      </c>
      <c r="CZ211">
        <f t="shared" si="261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254</v>
      </c>
      <c r="DW211" t="s">
        <v>254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86975727</v>
      </c>
      <c r="EF211">
        <v>8</v>
      </c>
      <c r="EG211" t="s">
        <v>244</v>
      </c>
      <c r="EH211">
        <v>0</v>
      </c>
      <c r="EI211" t="s">
        <v>3</v>
      </c>
      <c r="EJ211">
        <v>1</v>
      </c>
      <c r="EK211">
        <v>1100</v>
      </c>
      <c r="EL211" t="s">
        <v>245</v>
      </c>
      <c r="EM211" t="s">
        <v>246</v>
      </c>
      <c r="EO211" t="s">
        <v>3</v>
      </c>
      <c r="EQ211">
        <v>0</v>
      </c>
      <c r="ER211">
        <v>9.4599999999999991</v>
      </c>
      <c r="ES211">
        <v>9.4599999999999991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1</v>
      </c>
      <c r="FD211">
        <v>18</v>
      </c>
      <c r="FF211">
        <v>10.8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276</v>
      </c>
      <c r="GD211">
        <v>1</v>
      </c>
      <c r="GF211">
        <v>-1254329461</v>
      </c>
      <c r="GG211">
        <v>2</v>
      </c>
      <c r="GH211">
        <v>3</v>
      </c>
      <c r="GI211">
        <v>3</v>
      </c>
      <c r="GJ211">
        <v>0</v>
      </c>
      <c r="GK211">
        <v>0</v>
      </c>
      <c r="GL211">
        <f t="shared" si="250"/>
        <v>0</v>
      </c>
      <c r="GM211">
        <f t="shared" si="251"/>
        <v>37.840000000000003</v>
      </c>
      <c r="GN211">
        <f t="shared" si="252"/>
        <v>37.840000000000003</v>
      </c>
      <c r="GO211">
        <f t="shared" si="253"/>
        <v>0</v>
      </c>
      <c r="GP211">
        <f t="shared" si="254"/>
        <v>0</v>
      </c>
      <c r="GR211">
        <v>1</v>
      </c>
      <c r="GS211">
        <v>1</v>
      </c>
      <c r="GT211">
        <v>0</v>
      </c>
      <c r="GU211" t="s">
        <v>3</v>
      </c>
      <c r="GV211">
        <f t="shared" si="255"/>
        <v>0</v>
      </c>
      <c r="GW211">
        <v>1</v>
      </c>
      <c r="GX211">
        <f t="shared" si="256"/>
        <v>0</v>
      </c>
      <c r="HA211">
        <v>0</v>
      </c>
      <c r="HB211">
        <v>0</v>
      </c>
      <c r="HC211">
        <f t="shared" si="257"/>
        <v>0</v>
      </c>
      <c r="HE211" t="s">
        <v>32</v>
      </c>
      <c r="HF211" t="s">
        <v>28</v>
      </c>
      <c r="HG211">
        <f t="shared" si="262"/>
        <v>37.840000000000003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5">
      <c r="A212" s="2">
        <v>17</v>
      </c>
      <c r="B212" s="2">
        <v>1</v>
      </c>
      <c r="C212" s="2"/>
      <c r="D212" s="2"/>
      <c r="E212" s="2" t="s">
        <v>277</v>
      </c>
      <c r="F212" s="2" t="s">
        <v>278</v>
      </c>
      <c r="G212" s="2" t="s">
        <v>279</v>
      </c>
      <c r="H212" s="2" t="s">
        <v>21</v>
      </c>
      <c r="I212" s="2">
        <f>ROUND(ROUND(3,6),7)</f>
        <v>3</v>
      </c>
      <c r="J212" s="2">
        <v>0</v>
      </c>
      <c r="K212" s="2">
        <f>ROUND(ROUND(3,6),7)</f>
        <v>3</v>
      </c>
      <c r="L212" s="2">
        <v>3</v>
      </c>
      <c r="M212" s="2">
        <v>0</v>
      </c>
      <c r="N212" s="2">
        <f t="shared" si="219"/>
        <v>3</v>
      </c>
      <c r="O212" s="2">
        <f t="shared" si="220"/>
        <v>296.45999999999998</v>
      </c>
      <c r="P212" s="2">
        <f t="shared" si="221"/>
        <v>296.45999999999998</v>
      </c>
      <c r="Q212" s="2">
        <f t="shared" si="222"/>
        <v>0</v>
      </c>
      <c r="R212" s="2">
        <f t="shared" si="223"/>
        <v>0</v>
      </c>
      <c r="S212" s="2">
        <f t="shared" si="224"/>
        <v>0</v>
      </c>
      <c r="T212" s="2">
        <f t="shared" si="225"/>
        <v>0</v>
      </c>
      <c r="U212" s="2">
        <f t="shared" si="226"/>
        <v>0</v>
      </c>
      <c r="V212" s="2">
        <f t="shared" si="227"/>
        <v>0</v>
      </c>
      <c r="W212" s="2">
        <f t="shared" si="228"/>
        <v>0</v>
      </c>
      <c r="X212" s="2">
        <f t="shared" si="229"/>
        <v>0</v>
      </c>
      <c r="Y212" s="2">
        <f t="shared" si="230"/>
        <v>0</v>
      </c>
      <c r="Z212" s="2"/>
      <c r="AA212" s="2">
        <v>87915632</v>
      </c>
      <c r="AB212" s="2">
        <f t="shared" si="231"/>
        <v>86.68</v>
      </c>
      <c r="AC212" s="2">
        <f t="shared" si="232"/>
        <v>86.68</v>
      </c>
      <c r="AD212" s="2">
        <f t="shared" si="233"/>
        <v>0</v>
      </c>
      <c r="AE212" s="2">
        <f t="shared" si="234"/>
        <v>0</v>
      </c>
      <c r="AF212" s="2">
        <f t="shared" si="235"/>
        <v>0</v>
      </c>
      <c r="AG212" s="2">
        <f t="shared" si="236"/>
        <v>0</v>
      </c>
      <c r="AH212" s="2">
        <f t="shared" si="237"/>
        <v>0</v>
      </c>
      <c r="AI212" s="2">
        <f t="shared" si="238"/>
        <v>0</v>
      </c>
      <c r="AJ212" s="2">
        <f t="shared" si="239"/>
        <v>0</v>
      </c>
      <c r="AK212" s="2">
        <v>86.68</v>
      </c>
      <c r="AL212" s="2">
        <v>86.68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1.1399999999999999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2</v>
      </c>
      <c r="BJ212" s="2" t="s">
        <v>280</v>
      </c>
      <c r="BK212" s="2"/>
      <c r="BL212" s="2"/>
      <c r="BM212" s="2">
        <v>500002</v>
      </c>
      <c r="BN212" s="2">
        <v>86975146</v>
      </c>
      <c r="BO212" s="2" t="s">
        <v>278</v>
      </c>
      <c r="BP212" s="2">
        <v>1</v>
      </c>
      <c r="BQ212" s="2">
        <v>12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>
        <v>23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 t="s">
        <v>3</v>
      </c>
      <c r="CO212" s="2">
        <v>0</v>
      </c>
      <c r="CP212" s="2">
        <f t="shared" si="240"/>
        <v>296.45999999999998</v>
      </c>
      <c r="CQ212" s="2">
        <f>ROUND(AL212*BC212,2)</f>
        <v>98.82</v>
      </c>
      <c r="CR212" s="2">
        <f>ROUND(AM212*BB212,2)</f>
        <v>0</v>
      </c>
      <c r="CS212" s="2">
        <f t="shared" si="242"/>
        <v>0</v>
      </c>
      <c r="CT212" s="2">
        <f t="shared" si="243"/>
        <v>0</v>
      </c>
      <c r="CU212" s="2">
        <f t="shared" si="244"/>
        <v>0</v>
      </c>
      <c r="CV212" s="2">
        <f t="shared" si="245"/>
        <v>0</v>
      </c>
      <c r="CW212" s="2">
        <f t="shared" si="246"/>
        <v>0</v>
      </c>
      <c r="CX212" s="2">
        <f t="shared" si="247"/>
        <v>0</v>
      </c>
      <c r="CY212" s="2">
        <f>0</f>
        <v>0</v>
      </c>
      <c r="CZ212" s="2">
        <f>0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21</v>
      </c>
      <c r="DW212" s="2" t="s">
        <v>21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86975482</v>
      </c>
      <c r="EF212" s="2">
        <v>12</v>
      </c>
      <c r="EG212" s="2" t="s">
        <v>281</v>
      </c>
      <c r="EH212" s="2">
        <v>0</v>
      </c>
      <c r="EI212" s="2" t="s">
        <v>3</v>
      </c>
      <c r="EJ212" s="2">
        <v>2</v>
      </c>
      <c r="EK212" s="2">
        <v>500002</v>
      </c>
      <c r="EL212" s="2" t="s">
        <v>282</v>
      </c>
      <c r="EM212" s="2" t="s">
        <v>283</v>
      </c>
      <c r="EN212" s="2"/>
      <c r="EO212" s="2" t="s">
        <v>3</v>
      </c>
      <c r="EP212" s="2"/>
      <c r="EQ212" s="2">
        <v>0</v>
      </c>
      <c r="ER212" s="2">
        <v>86.68</v>
      </c>
      <c r="ES212" s="2">
        <v>86.68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1</v>
      </c>
      <c r="GE212" s="2"/>
      <c r="GF212" s="2">
        <v>1988873914</v>
      </c>
      <c r="GG212" s="2">
        <v>2</v>
      </c>
      <c r="GH212" s="2">
        <v>1</v>
      </c>
      <c r="GI212" s="2">
        <v>2</v>
      </c>
      <c r="GJ212" s="2">
        <v>0</v>
      </c>
      <c r="GK212" s="2">
        <v>0</v>
      </c>
      <c r="GL212" s="2">
        <f t="shared" si="250"/>
        <v>0</v>
      </c>
      <c r="GM212" s="2">
        <f t="shared" si="251"/>
        <v>296.45999999999998</v>
      </c>
      <c r="GN212" s="2">
        <f t="shared" si="252"/>
        <v>0</v>
      </c>
      <c r="GO212" s="2">
        <f t="shared" si="253"/>
        <v>296.45999999999998</v>
      </c>
      <c r="GP212" s="2">
        <f t="shared" si="254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55"/>
        <v>0</v>
      </c>
      <c r="GW212" s="2">
        <v>1</v>
      </c>
      <c r="GX212" s="2">
        <f t="shared" si="256"/>
        <v>0</v>
      </c>
      <c r="GY212" s="2"/>
      <c r="GZ212" s="2"/>
      <c r="HA212" s="2">
        <v>0</v>
      </c>
      <c r="HB212" s="2">
        <v>0</v>
      </c>
      <c r="HC212" s="2">
        <f t="shared" si="25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5">
      <c r="A213">
        <v>17</v>
      </c>
      <c r="B213">
        <v>1</v>
      </c>
      <c r="E213" t="s">
        <v>277</v>
      </c>
      <c r="F213" t="s">
        <v>278</v>
      </c>
      <c r="G213" t="s">
        <v>279</v>
      </c>
      <c r="H213" t="s">
        <v>21</v>
      </c>
      <c r="I213">
        <f>ROUND(ROUND(3,6),7)</f>
        <v>3</v>
      </c>
      <c r="J213">
        <v>0</v>
      </c>
      <c r="K213">
        <f>ROUND(ROUND(3,6),7)</f>
        <v>3</v>
      </c>
      <c r="L213">
        <v>3</v>
      </c>
      <c r="M213">
        <v>0</v>
      </c>
      <c r="N213">
        <f t="shared" si="219"/>
        <v>3</v>
      </c>
      <c r="O213">
        <f t="shared" si="220"/>
        <v>296.45999999999998</v>
      </c>
      <c r="P213">
        <f t="shared" si="221"/>
        <v>296.45999999999998</v>
      </c>
      <c r="Q213">
        <f t="shared" si="222"/>
        <v>0</v>
      </c>
      <c r="R213">
        <f t="shared" si="223"/>
        <v>0</v>
      </c>
      <c r="S213">
        <f t="shared" si="224"/>
        <v>0</v>
      </c>
      <c r="T213">
        <f t="shared" si="225"/>
        <v>0</v>
      </c>
      <c r="U213">
        <f t="shared" si="226"/>
        <v>0</v>
      </c>
      <c r="V213">
        <f t="shared" si="227"/>
        <v>0</v>
      </c>
      <c r="W213">
        <f t="shared" si="228"/>
        <v>0</v>
      </c>
      <c r="X213">
        <f t="shared" si="229"/>
        <v>0</v>
      </c>
      <c r="Y213">
        <f t="shared" si="230"/>
        <v>0</v>
      </c>
      <c r="AA213">
        <v>87915577</v>
      </c>
      <c r="AB213">
        <f t="shared" si="231"/>
        <v>86.68</v>
      </c>
      <c r="AC213">
        <f t="shared" si="232"/>
        <v>86.68</v>
      </c>
      <c r="AD213">
        <f t="shared" si="233"/>
        <v>0</v>
      </c>
      <c r="AE213">
        <f t="shared" si="234"/>
        <v>0</v>
      </c>
      <c r="AF213">
        <f t="shared" si="235"/>
        <v>0</v>
      </c>
      <c r="AG213">
        <f t="shared" si="236"/>
        <v>0</v>
      </c>
      <c r="AH213">
        <f t="shared" si="237"/>
        <v>0</v>
      </c>
      <c r="AI213">
        <f t="shared" si="238"/>
        <v>0</v>
      </c>
      <c r="AJ213">
        <f t="shared" si="239"/>
        <v>0</v>
      </c>
      <c r="AK213">
        <v>86.68</v>
      </c>
      <c r="AL213">
        <v>86.68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1.1399999999999999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2</v>
      </c>
      <c r="BJ213" t="s">
        <v>280</v>
      </c>
      <c r="BM213">
        <v>500002</v>
      </c>
      <c r="BN213">
        <v>86975146</v>
      </c>
      <c r="BO213" t="s">
        <v>278</v>
      </c>
      <c r="BP213">
        <v>1</v>
      </c>
      <c r="BQ213">
        <v>12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H213">
        <v>23</v>
      </c>
      <c r="CI213">
        <v>0</v>
      </c>
      <c r="CJ213">
        <v>0</v>
      </c>
      <c r="CK213">
        <v>0</v>
      </c>
      <c r="CL213">
        <v>0</v>
      </c>
      <c r="CM213">
        <v>0</v>
      </c>
      <c r="CN213" t="s">
        <v>3</v>
      </c>
      <c r="CO213">
        <v>0</v>
      </c>
      <c r="CP213">
        <f t="shared" si="240"/>
        <v>296.45999999999998</v>
      </c>
      <c r="CQ213">
        <f>ROUND(AL213*BC213,2)</f>
        <v>98.82</v>
      </c>
      <c r="CR213">
        <f>ROUND(AM213*BB213,2)</f>
        <v>0</v>
      </c>
      <c r="CS213">
        <f t="shared" si="242"/>
        <v>0</v>
      </c>
      <c r="CT213">
        <f t="shared" si="243"/>
        <v>0</v>
      </c>
      <c r="CU213">
        <f t="shared" si="244"/>
        <v>0</v>
      </c>
      <c r="CV213">
        <f t="shared" si="245"/>
        <v>0</v>
      </c>
      <c r="CW213">
        <f t="shared" si="246"/>
        <v>0</v>
      </c>
      <c r="CX213">
        <f t="shared" si="247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21</v>
      </c>
      <c r="DW213" t="s">
        <v>21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86975482</v>
      </c>
      <c r="EF213">
        <v>12</v>
      </c>
      <c r="EG213" t="s">
        <v>281</v>
      </c>
      <c r="EH213">
        <v>0</v>
      </c>
      <c r="EI213" t="s">
        <v>3</v>
      </c>
      <c r="EJ213">
        <v>2</v>
      </c>
      <c r="EK213">
        <v>500002</v>
      </c>
      <c r="EL213" t="s">
        <v>282</v>
      </c>
      <c r="EM213" t="s">
        <v>283</v>
      </c>
      <c r="EO213" t="s">
        <v>3</v>
      </c>
      <c r="EQ213">
        <v>0</v>
      </c>
      <c r="ER213">
        <v>86.68</v>
      </c>
      <c r="ES213">
        <v>86.68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1988873914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50"/>
        <v>0</v>
      </c>
      <c r="GM213">
        <f t="shared" si="251"/>
        <v>296.45999999999998</v>
      </c>
      <c r="GN213">
        <f t="shared" si="252"/>
        <v>0</v>
      </c>
      <c r="GO213">
        <f t="shared" si="253"/>
        <v>296.45999999999998</v>
      </c>
      <c r="GP213">
        <f t="shared" si="254"/>
        <v>0</v>
      </c>
      <c r="GR213">
        <v>0</v>
      </c>
      <c r="GS213">
        <v>3</v>
      </c>
      <c r="GT213">
        <v>0</v>
      </c>
      <c r="GU213" t="s">
        <v>3</v>
      </c>
      <c r="GV213">
        <f t="shared" si="255"/>
        <v>0</v>
      </c>
      <c r="GW213">
        <v>1</v>
      </c>
      <c r="GX213">
        <f t="shared" si="256"/>
        <v>0</v>
      </c>
      <c r="HA213">
        <v>0</v>
      </c>
      <c r="HB213">
        <v>0</v>
      </c>
      <c r="HC213">
        <f t="shared" si="25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5">
      <c r="A214" s="2">
        <v>17</v>
      </c>
      <c r="B214" s="2">
        <v>1</v>
      </c>
      <c r="C214" s="2"/>
      <c r="D214" s="2"/>
      <c r="E214" s="2" t="s">
        <v>284</v>
      </c>
      <c r="F214" s="2" t="s">
        <v>241</v>
      </c>
      <c r="G214" s="2" t="s">
        <v>285</v>
      </c>
      <c r="H214" s="2" t="s">
        <v>254</v>
      </c>
      <c r="I214" s="2">
        <f>ROUND(ROUND(1,6),7)</f>
        <v>1</v>
      </c>
      <c r="J214" s="2">
        <v>0</v>
      </c>
      <c r="K214" s="2">
        <f>ROUND(ROUND(1,6),7)</f>
        <v>1</v>
      </c>
      <c r="L214" s="2">
        <v>1</v>
      </c>
      <c r="M214" s="2">
        <v>0</v>
      </c>
      <c r="N214" s="2">
        <f t="shared" si="219"/>
        <v>1</v>
      </c>
      <c r="O214" s="2">
        <f t="shared" si="220"/>
        <v>105.06</v>
      </c>
      <c r="P214" s="2">
        <f t="shared" si="221"/>
        <v>105.06</v>
      </c>
      <c r="Q214" s="2">
        <f t="shared" si="222"/>
        <v>0</v>
      </c>
      <c r="R214" s="2">
        <f t="shared" si="223"/>
        <v>0</v>
      </c>
      <c r="S214" s="2">
        <f t="shared" si="224"/>
        <v>0</v>
      </c>
      <c r="T214" s="2">
        <f t="shared" si="225"/>
        <v>0</v>
      </c>
      <c r="U214" s="2">
        <f t="shared" si="226"/>
        <v>0</v>
      </c>
      <c r="V214" s="2">
        <f t="shared" si="227"/>
        <v>0</v>
      </c>
      <c r="W214" s="2">
        <f t="shared" si="228"/>
        <v>0</v>
      </c>
      <c r="X214" s="2">
        <f t="shared" si="229"/>
        <v>0</v>
      </c>
      <c r="Y214" s="2">
        <f t="shared" si="230"/>
        <v>0</v>
      </c>
      <c r="Z214" s="2"/>
      <c r="AA214" s="2">
        <v>87915632</v>
      </c>
      <c r="AB214" s="2">
        <f t="shared" si="231"/>
        <v>105.06</v>
      </c>
      <c r="AC214" s="2">
        <f t="shared" si="232"/>
        <v>105.06</v>
      </c>
      <c r="AD214" s="2">
        <f t="shared" si="233"/>
        <v>0</v>
      </c>
      <c r="AE214" s="2">
        <f t="shared" si="234"/>
        <v>0</v>
      </c>
      <c r="AF214" s="2">
        <f t="shared" si="235"/>
        <v>0</v>
      </c>
      <c r="AG214" s="2">
        <f t="shared" si="236"/>
        <v>0</v>
      </c>
      <c r="AH214" s="2">
        <f t="shared" si="237"/>
        <v>0</v>
      </c>
      <c r="AI214" s="2">
        <f t="shared" si="238"/>
        <v>0</v>
      </c>
      <c r="AJ214" s="2">
        <f t="shared" si="239"/>
        <v>0</v>
      </c>
      <c r="AK214" s="2">
        <v>105.06</v>
      </c>
      <c r="AL214" s="2">
        <v>105.06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</v>
      </c>
      <c r="BK214" s="2"/>
      <c r="BL214" s="2"/>
      <c r="BM214" s="2">
        <v>1100</v>
      </c>
      <c r="BN214" s="2">
        <v>0</v>
      </c>
      <c r="BO214" s="2" t="s">
        <v>3</v>
      </c>
      <c r="BP214" s="2">
        <v>0</v>
      </c>
      <c r="BQ214" s="2">
        <v>8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>
        <v>24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 t="s">
        <v>3</v>
      </c>
      <c r="CO214" s="2">
        <v>0</v>
      </c>
      <c r="CP214" s="2">
        <f t="shared" si="240"/>
        <v>105.06</v>
      </c>
      <c r="CQ214" s="2">
        <f t="shared" ref="CQ214:CR221" si="263">ROUND(AL214,2)</f>
        <v>105.06</v>
      </c>
      <c r="CR214" s="2">
        <f t="shared" si="263"/>
        <v>0</v>
      </c>
      <c r="CS214" s="2">
        <f t="shared" si="242"/>
        <v>0</v>
      </c>
      <c r="CT214" s="2">
        <f t="shared" si="243"/>
        <v>0</v>
      </c>
      <c r="CU214" s="2">
        <f t="shared" si="244"/>
        <v>0</v>
      </c>
      <c r="CV214" s="2">
        <f t="shared" si="245"/>
        <v>0</v>
      </c>
      <c r="CW214" s="2">
        <f t="shared" si="246"/>
        <v>0</v>
      </c>
      <c r="CX214" s="2">
        <f t="shared" si="247"/>
        <v>0</v>
      </c>
      <c r="CY214" s="2">
        <f t="shared" ref="CY214:CY221" si="264">(((S214+R214)*AT214)/100)</f>
        <v>0</v>
      </c>
      <c r="CZ214" s="2">
        <f t="shared" ref="CZ214:CZ221" si="265">(((S214+R214)*AU214)/100)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1010</v>
      </c>
      <c r="DV214" s="2" t="s">
        <v>254</v>
      </c>
      <c r="DW214" s="2" t="s">
        <v>254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86975727</v>
      </c>
      <c r="EF214" s="2">
        <v>8</v>
      </c>
      <c r="EG214" s="2" t="s">
        <v>244</v>
      </c>
      <c r="EH214" s="2">
        <v>0</v>
      </c>
      <c r="EI214" s="2" t="s">
        <v>3</v>
      </c>
      <c r="EJ214" s="2">
        <v>1</v>
      </c>
      <c r="EK214" s="2">
        <v>1100</v>
      </c>
      <c r="EL214" s="2" t="s">
        <v>245</v>
      </c>
      <c r="EM214" s="2" t="s">
        <v>246</v>
      </c>
      <c r="EN214" s="2"/>
      <c r="EO214" s="2" t="s">
        <v>3</v>
      </c>
      <c r="EP214" s="2"/>
      <c r="EQ214" s="2">
        <v>0</v>
      </c>
      <c r="ER214" s="2">
        <v>105.06</v>
      </c>
      <c r="ES214" s="2">
        <v>105.06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5</v>
      </c>
      <c r="FA214" s="2"/>
      <c r="FB214" s="2"/>
      <c r="FC214" s="2">
        <v>1</v>
      </c>
      <c r="FD214" s="2">
        <v>18</v>
      </c>
      <c r="FE214" s="2"/>
      <c r="FF214" s="2">
        <v>120</v>
      </c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286</v>
      </c>
      <c r="GB214" s="2"/>
      <c r="GC214" s="2"/>
      <c r="GD214" s="2">
        <v>1</v>
      </c>
      <c r="GE214" s="2"/>
      <c r="GF214" s="2">
        <v>-362868085</v>
      </c>
      <c r="GG214" s="2">
        <v>2</v>
      </c>
      <c r="GH214" s="2">
        <v>3</v>
      </c>
      <c r="GI214" s="2">
        <v>3</v>
      </c>
      <c r="GJ214" s="2">
        <v>0</v>
      </c>
      <c r="GK214" s="2">
        <v>0</v>
      </c>
      <c r="GL214" s="2">
        <f t="shared" si="250"/>
        <v>0</v>
      </c>
      <c r="GM214" s="2">
        <f t="shared" si="251"/>
        <v>105.06</v>
      </c>
      <c r="GN214" s="2">
        <f t="shared" si="252"/>
        <v>105.06</v>
      </c>
      <c r="GO214" s="2">
        <f t="shared" si="253"/>
        <v>0</v>
      </c>
      <c r="GP214" s="2">
        <f t="shared" si="254"/>
        <v>0</v>
      </c>
      <c r="GQ214" s="2"/>
      <c r="GR214" s="2">
        <v>1</v>
      </c>
      <c r="GS214" s="2">
        <v>1</v>
      </c>
      <c r="GT214" s="2">
        <v>0</v>
      </c>
      <c r="GU214" s="2" t="s">
        <v>3</v>
      </c>
      <c r="GV214" s="2">
        <f t="shared" si="255"/>
        <v>0</v>
      </c>
      <c r="GW214" s="2">
        <v>1</v>
      </c>
      <c r="GX214" s="2">
        <f t="shared" si="256"/>
        <v>0</v>
      </c>
      <c r="GY214" s="2"/>
      <c r="GZ214" s="2"/>
      <c r="HA214" s="2">
        <v>0</v>
      </c>
      <c r="HB214" s="2">
        <v>0</v>
      </c>
      <c r="HC214" s="2">
        <f t="shared" si="257"/>
        <v>0</v>
      </c>
      <c r="HD214" s="2"/>
      <c r="HE214" s="2" t="s">
        <v>32</v>
      </c>
      <c r="HF214" s="2" t="s">
        <v>28</v>
      </c>
      <c r="HG214" s="2">
        <f t="shared" ref="HG214:HG221" si="266">ROUND(ROUND(AL214,2)*I214,2)</f>
        <v>105.06</v>
      </c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5">
      <c r="A215">
        <v>17</v>
      </c>
      <c r="B215">
        <v>1</v>
      </c>
      <c r="E215" t="s">
        <v>284</v>
      </c>
      <c r="F215" t="s">
        <v>241</v>
      </c>
      <c r="G215" t="s">
        <v>285</v>
      </c>
      <c r="H215" t="s">
        <v>254</v>
      </c>
      <c r="I215">
        <f>ROUND(ROUND(1,6),7)</f>
        <v>1</v>
      </c>
      <c r="J215">
        <v>0</v>
      </c>
      <c r="K215">
        <f>ROUND(ROUND(1,6),7)</f>
        <v>1</v>
      </c>
      <c r="L215">
        <v>1</v>
      </c>
      <c r="M215">
        <v>0</v>
      </c>
      <c r="N215">
        <f t="shared" si="219"/>
        <v>1</v>
      </c>
      <c r="O215">
        <f t="shared" si="220"/>
        <v>105.06</v>
      </c>
      <c r="P215">
        <f t="shared" si="221"/>
        <v>105.06</v>
      </c>
      <c r="Q215">
        <f t="shared" si="222"/>
        <v>0</v>
      </c>
      <c r="R215">
        <f t="shared" si="223"/>
        <v>0</v>
      </c>
      <c r="S215">
        <f t="shared" si="224"/>
        <v>0</v>
      </c>
      <c r="T215">
        <f t="shared" si="225"/>
        <v>0</v>
      </c>
      <c r="U215">
        <f t="shared" si="226"/>
        <v>0</v>
      </c>
      <c r="V215">
        <f t="shared" si="227"/>
        <v>0</v>
      </c>
      <c r="W215">
        <f t="shared" si="228"/>
        <v>0</v>
      </c>
      <c r="X215">
        <f t="shared" si="229"/>
        <v>0</v>
      </c>
      <c r="Y215">
        <f t="shared" si="230"/>
        <v>0</v>
      </c>
      <c r="AA215">
        <v>87915577</v>
      </c>
      <c r="AB215">
        <f t="shared" si="231"/>
        <v>105.06</v>
      </c>
      <c r="AC215">
        <f t="shared" si="232"/>
        <v>105.06</v>
      </c>
      <c r="AD215">
        <f t="shared" si="233"/>
        <v>0</v>
      </c>
      <c r="AE215">
        <f t="shared" si="234"/>
        <v>0</v>
      </c>
      <c r="AF215">
        <f t="shared" si="235"/>
        <v>0</v>
      </c>
      <c r="AG215">
        <f t="shared" si="236"/>
        <v>0</v>
      </c>
      <c r="AH215">
        <f t="shared" si="237"/>
        <v>0</v>
      </c>
      <c r="AI215">
        <f t="shared" si="238"/>
        <v>0</v>
      </c>
      <c r="AJ215">
        <f t="shared" si="239"/>
        <v>0</v>
      </c>
      <c r="AK215">
        <v>105.06</v>
      </c>
      <c r="AL215">
        <v>105.06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H215">
        <v>24</v>
      </c>
      <c r="CI215">
        <v>0</v>
      </c>
      <c r="CJ215">
        <v>0</v>
      </c>
      <c r="CK215">
        <v>0</v>
      </c>
      <c r="CL215">
        <v>0</v>
      </c>
      <c r="CM215">
        <v>0</v>
      </c>
      <c r="CN215" t="s">
        <v>3</v>
      </c>
      <c r="CO215">
        <v>0</v>
      </c>
      <c r="CP215">
        <f t="shared" si="240"/>
        <v>105.06</v>
      </c>
      <c r="CQ215">
        <f t="shared" si="263"/>
        <v>105.06</v>
      </c>
      <c r="CR215">
        <f t="shared" si="263"/>
        <v>0</v>
      </c>
      <c r="CS215">
        <f t="shared" si="242"/>
        <v>0</v>
      </c>
      <c r="CT215">
        <f t="shared" si="243"/>
        <v>0</v>
      </c>
      <c r="CU215">
        <f t="shared" si="244"/>
        <v>0</v>
      </c>
      <c r="CV215">
        <f t="shared" si="245"/>
        <v>0</v>
      </c>
      <c r="CW215">
        <f t="shared" si="246"/>
        <v>0</v>
      </c>
      <c r="CX215">
        <f t="shared" si="247"/>
        <v>0</v>
      </c>
      <c r="CY215">
        <f t="shared" si="264"/>
        <v>0</v>
      </c>
      <c r="CZ215">
        <f t="shared" si="265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254</v>
      </c>
      <c r="DW215" t="s">
        <v>254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86975727</v>
      </c>
      <c r="EF215">
        <v>8</v>
      </c>
      <c r="EG215" t="s">
        <v>244</v>
      </c>
      <c r="EH215">
        <v>0</v>
      </c>
      <c r="EI215" t="s">
        <v>3</v>
      </c>
      <c r="EJ215">
        <v>1</v>
      </c>
      <c r="EK215">
        <v>1100</v>
      </c>
      <c r="EL215" t="s">
        <v>245</v>
      </c>
      <c r="EM215" t="s">
        <v>246</v>
      </c>
      <c r="EO215" t="s">
        <v>3</v>
      </c>
      <c r="EQ215">
        <v>0</v>
      </c>
      <c r="ER215">
        <v>105.06</v>
      </c>
      <c r="ES215">
        <v>105.06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120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286</v>
      </c>
      <c r="GD215">
        <v>1</v>
      </c>
      <c r="GF215">
        <v>-362868085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 t="shared" si="250"/>
        <v>0</v>
      </c>
      <c r="GM215">
        <f t="shared" si="251"/>
        <v>105.06</v>
      </c>
      <c r="GN215">
        <f t="shared" si="252"/>
        <v>105.06</v>
      </c>
      <c r="GO215">
        <f t="shared" si="253"/>
        <v>0</v>
      </c>
      <c r="GP215">
        <f t="shared" si="254"/>
        <v>0</v>
      </c>
      <c r="GR215">
        <v>1</v>
      </c>
      <c r="GS215">
        <v>1</v>
      </c>
      <c r="GT215">
        <v>0</v>
      </c>
      <c r="GU215" t="s">
        <v>3</v>
      </c>
      <c r="GV215">
        <f t="shared" si="255"/>
        <v>0</v>
      </c>
      <c r="GW215">
        <v>1</v>
      </c>
      <c r="GX215">
        <f t="shared" si="256"/>
        <v>0</v>
      </c>
      <c r="HA215">
        <v>0</v>
      </c>
      <c r="HB215">
        <v>0</v>
      </c>
      <c r="HC215">
        <f t="shared" si="257"/>
        <v>0</v>
      </c>
      <c r="HE215" t="s">
        <v>32</v>
      </c>
      <c r="HF215" t="s">
        <v>28</v>
      </c>
      <c r="HG215">
        <f t="shared" si="266"/>
        <v>105.06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5">
      <c r="A216" s="2">
        <v>17</v>
      </c>
      <c r="B216" s="2">
        <v>1</v>
      </c>
      <c r="C216" s="2"/>
      <c r="D216" s="2"/>
      <c r="E216" s="2" t="s">
        <v>287</v>
      </c>
      <c r="F216" s="2" t="s">
        <v>241</v>
      </c>
      <c r="G216" s="2" t="s">
        <v>288</v>
      </c>
      <c r="H216" s="2" t="s">
        <v>254</v>
      </c>
      <c r="I216" s="2">
        <f>ROUND(ROUND(4,6),7)</f>
        <v>4</v>
      </c>
      <c r="J216" s="2">
        <v>0</v>
      </c>
      <c r="K216" s="2">
        <f>ROUND(ROUND(4,6),7)</f>
        <v>4</v>
      </c>
      <c r="L216" s="2">
        <v>4</v>
      </c>
      <c r="M216" s="2">
        <v>0</v>
      </c>
      <c r="N216" s="2">
        <f t="shared" si="219"/>
        <v>4</v>
      </c>
      <c r="O216" s="2">
        <f t="shared" si="220"/>
        <v>3328.32</v>
      </c>
      <c r="P216" s="2">
        <f t="shared" si="221"/>
        <v>3328.32</v>
      </c>
      <c r="Q216" s="2">
        <f t="shared" si="222"/>
        <v>0</v>
      </c>
      <c r="R216" s="2">
        <f t="shared" si="223"/>
        <v>0</v>
      </c>
      <c r="S216" s="2">
        <f t="shared" si="224"/>
        <v>0</v>
      </c>
      <c r="T216" s="2">
        <f t="shared" si="225"/>
        <v>0</v>
      </c>
      <c r="U216" s="2">
        <f t="shared" si="226"/>
        <v>0</v>
      </c>
      <c r="V216" s="2">
        <f t="shared" si="227"/>
        <v>0</v>
      </c>
      <c r="W216" s="2">
        <f t="shared" si="228"/>
        <v>0</v>
      </c>
      <c r="X216" s="2">
        <f t="shared" si="229"/>
        <v>0</v>
      </c>
      <c r="Y216" s="2">
        <f t="shared" si="230"/>
        <v>0</v>
      </c>
      <c r="Z216" s="2"/>
      <c r="AA216" s="2">
        <v>87915632</v>
      </c>
      <c r="AB216" s="2">
        <f t="shared" si="231"/>
        <v>832.08</v>
      </c>
      <c r="AC216" s="2">
        <f t="shared" si="232"/>
        <v>832.08</v>
      </c>
      <c r="AD216" s="2">
        <f t="shared" si="233"/>
        <v>0</v>
      </c>
      <c r="AE216" s="2">
        <f t="shared" si="234"/>
        <v>0</v>
      </c>
      <c r="AF216" s="2">
        <f t="shared" si="235"/>
        <v>0</v>
      </c>
      <c r="AG216" s="2">
        <f t="shared" si="236"/>
        <v>0</v>
      </c>
      <c r="AH216" s="2">
        <f t="shared" si="237"/>
        <v>0</v>
      </c>
      <c r="AI216" s="2">
        <f t="shared" si="238"/>
        <v>0</v>
      </c>
      <c r="AJ216" s="2">
        <f t="shared" si="239"/>
        <v>0</v>
      </c>
      <c r="AK216" s="2">
        <v>832.08</v>
      </c>
      <c r="AL216" s="2">
        <v>832.08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3</v>
      </c>
      <c r="BK216" s="2"/>
      <c r="BL216" s="2"/>
      <c r="BM216" s="2">
        <v>1100</v>
      </c>
      <c r="BN216" s="2">
        <v>0</v>
      </c>
      <c r="BO216" s="2" t="s">
        <v>3</v>
      </c>
      <c r="BP216" s="2">
        <v>0</v>
      </c>
      <c r="BQ216" s="2">
        <v>8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>
        <v>25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 t="s">
        <v>3</v>
      </c>
      <c r="CO216" s="2">
        <v>0</v>
      </c>
      <c r="CP216" s="2">
        <f t="shared" si="240"/>
        <v>3328.32</v>
      </c>
      <c r="CQ216" s="2">
        <f t="shared" si="263"/>
        <v>832.08</v>
      </c>
      <c r="CR216" s="2">
        <f t="shared" si="263"/>
        <v>0</v>
      </c>
      <c r="CS216" s="2">
        <f t="shared" si="242"/>
        <v>0</v>
      </c>
      <c r="CT216" s="2">
        <f t="shared" si="243"/>
        <v>0</v>
      </c>
      <c r="CU216" s="2">
        <f t="shared" si="244"/>
        <v>0</v>
      </c>
      <c r="CV216" s="2">
        <f t="shared" si="245"/>
        <v>0</v>
      </c>
      <c r="CW216" s="2">
        <f t="shared" si="246"/>
        <v>0</v>
      </c>
      <c r="CX216" s="2">
        <f t="shared" si="247"/>
        <v>0</v>
      </c>
      <c r="CY216" s="2">
        <f t="shared" si="264"/>
        <v>0</v>
      </c>
      <c r="CZ216" s="2">
        <f t="shared" si="265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254</v>
      </c>
      <c r="DW216" s="2" t="s">
        <v>254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86975727</v>
      </c>
      <c r="EF216" s="2">
        <v>8</v>
      </c>
      <c r="EG216" s="2" t="s">
        <v>244</v>
      </c>
      <c r="EH216" s="2">
        <v>0</v>
      </c>
      <c r="EI216" s="2" t="s">
        <v>3</v>
      </c>
      <c r="EJ216" s="2">
        <v>1</v>
      </c>
      <c r="EK216" s="2">
        <v>1100</v>
      </c>
      <c r="EL216" s="2" t="s">
        <v>245</v>
      </c>
      <c r="EM216" s="2" t="s">
        <v>246</v>
      </c>
      <c r="EN216" s="2"/>
      <c r="EO216" s="2" t="s">
        <v>3</v>
      </c>
      <c r="EP216" s="2"/>
      <c r="EQ216" s="2">
        <v>0</v>
      </c>
      <c r="ER216" s="2">
        <v>832.08</v>
      </c>
      <c r="ES216" s="2">
        <v>832.08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5</v>
      </c>
      <c r="FA216" s="2"/>
      <c r="FB216" s="2"/>
      <c r="FC216" s="2">
        <v>1</v>
      </c>
      <c r="FD216" s="2">
        <v>18</v>
      </c>
      <c r="FE216" s="2"/>
      <c r="FF216" s="2">
        <v>950.4</v>
      </c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289</v>
      </c>
      <c r="GB216" s="2"/>
      <c r="GC216" s="2"/>
      <c r="GD216" s="2">
        <v>1</v>
      </c>
      <c r="GE216" s="2"/>
      <c r="GF216" s="2">
        <v>333056038</v>
      </c>
      <c r="GG216" s="2">
        <v>2</v>
      </c>
      <c r="GH216" s="2">
        <v>3</v>
      </c>
      <c r="GI216" s="2">
        <v>3</v>
      </c>
      <c r="GJ216" s="2">
        <v>0</v>
      </c>
      <c r="GK216" s="2">
        <v>0</v>
      </c>
      <c r="GL216" s="2">
        <f t="shared" si="250"/>
        <v>0</v>
      </c>
      <c r="GM216" s="2">
        <f t="shared" si="251"/>
        <v>3328.32</v>
      </c>
      <c r="GN216" s="2">
        <f t="shared" si="252"/>
        <v>3328.32</v>
      </c>
      <c r="GO216" s="2">
        <f t="shared" si="253"/>
        <v>0</v>
      </c>
      <c r="GP216" s="2">
        <f t="shared" si="254"/>
        <v>0</v>
      </c>
      <c r="GQ216" s="2"/>
      <c r="GR216" s="2">
        <v>1</v>
      </c>
      <c r="GS216" s="2">
        <v>1</v>
      </c>
      <c r="GT216" s="2">
        <v>0</v>
      </c>
      <c r="GU216" s="2" t="s">
        <v>3</v>
      </c>
      <c r="GV216" s="2">
        <f t="shared" si="255"/>
        <v>0</v>
      </c>
      <c r="GW216" s="2">
        <v>1</v>
      </c>
      <c r="GX216" s="2">
        <f t="shared" si="256"/>
        <v>0</v>
      </c>
      <c r="GY216" s="2"/>
      <c r="GZ216" s="2"/>
      <c r="HA216" s="2">
        <v>0</v>
      </c>
      <c r="HB216" s="2">
        <v>0</v>
      </c>
      <c r="HC216" s="2">
        <f t="shared" si="257"/>
        <v>0</v>
      </c>
      <c r="HD216" s="2"/>
      <c r="HE216" s="2" t="s">
        <v>32</v>
      </c>
      <c r="HF216" s="2" t="s">
        <v>28</v>
      </c>
      <c r="HG216" s="2">
        <f t="shared" si="266"/>
        <v>3328.32</v>
      </c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5">
      <c r="A217">
        <v>17</v>
      </c>
      <c r="B217">
        <v>1</v>
      </c>
      <c r="E217" t="s">
        <v>287</v>
      </c>
      <c r="F217" t="s">
        <v>241</v>
      </c>
      <c r="G217" t="s">
        <v>288</v>
      </c>
      <c r="H217" t="s">
        <v>254</v>
      </c>
      <c r="I217">
        <f>ROUND(ROUND(4,6),7)</f>
        <v>4</v>
      </c>
      <c r="J217">
        <v>0</v>
      </c>
      <c r="K217">
        <f>ROUND(ROUND(4,6),7)</f>
        <v>4</v>
      </c>
      <c r="L217">
        <v>4</v>
      </c>
      <c r="M217">
        <v>0</v>
      </c>
      <c r="N217">
        <f t="shared" si="219"/>
        <v>4</v>
      </c>
      <c r="O217">
        <f t="shared" si="220"/>
        <v>3328.32</v>
      </c>
      <c r="P217">
        <f t="shared" si="221"/>
        <v>3328.32</v>
      </c>
      <c r="Q217">
        <f t="shared" si="222"/>
        <v>0</v>
      </c>
      <c r="R217">
        <f t="shared" si="223"/>
        <v>0</v>
      </c>
      <c r="S217">
        <f t="shared" si="224"/>
        <v>0</v>
      </c>
      <c r="T217">
        <f t="shared" si="225"/>
        <v>0</v>
      </c>
      <c r="U217">
        <f t="shared" si="226"/>
        <v>0</v>
      </c>
      <c r="V217">
        <f t="shared" si="227"/>
        <v>0</v>
      </c>
      <c r="W217">
        <f t="shared" si="228"/>
        <v>0</v>
      </c>
      <c r="X217">
        <f t="shared" si="229"/>
        <v>0</v>
      </c>
      <c r="Y217">
        <f t="shared" si="230"/>
        <v>0</v>
      </c>
      <c r="AA217">
        <v>87915577</v>
      </c>
      <c r="AB217">
        <f t="shared" si="231"/>
        <v>832.08</v>
      </c>
      <c r="AC217">
        <f t="shared" si="232"/>
        <v>832.08</v>
      </c>
      <c r="AD217">
        <f t="shared" si="233"/>
        <v>0</v>
      </c>
      <c r="AE217">
        <f t="shared" si="234"/>
        <v>0</v>
      </c>
      <c r="AF217">
        <f t="shared" si="235"/>
        <v>0</v>
      </c>
      <c r="AG217">
        <f t="shared" si="236"/>
        <v>0</v>
      </c>
      <c r="AH217">
        <f t="shared" si="237"/>
        <v>0</v>
      </c>
      <c r="AI217">
        <f t="shared" si="238"/>
        <v>0</v>
      </c>
      <c r="AJ217">
        <f t="shared" si="239"/>
        <v>0</v>
      </c>
      <c r="AK217">
        <v>832.08</v>
      </c>
      <c r="AL217">
        <v>832.08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H217">
        <v>25</v>
      </c>
      <c r="CI217">
        <v>0</v>
      </c>
      <c r="CJ217">
        <v>0</v>
      </c>
      <c r="CK217">
        <v>0</v>
      </c>
      <c r="CL217">
        <v>0</v>
      </c>
      <c r="CM217">
        <v>0</v>
      </c>
      <c r="CN217" t="s">
        <v>3</v>
      </c>
      <c r="CO217">
        <v>0</v>
      </c>
      <c r="CP217">
        <f t="shared" si="240"/>
        <v>3328.32</v>
      </c>
      <c r="CQ217">
        <f t="shared" si="263"/>
        <v>832.08</v>
      </c>
      <c r="CR217">
        <f t="shared" si="263"/>
        <v>0</v>
      </c>
      <c r="CS217">
        <f t="shared" si="242"/>
        <v>0</v>
      </c>
      <c r="CT217">
        <f t="shared" si="243"/>
        <v>0</v>
      </c>
      <c r="CU217">
        <f t="shared" si="244"/>
        <v>0</v>
      </c>
      <c r="CV217">
        <f t="shared" si="245"/>
        <v>0</v>
      </c>
      <c r="CW217">
        <f t="shared" si="246"/>
        <v>0</v>
      </c>
      <c r="CX217">
        <f t="shared" si="247"/>
        <v>0</v>
      </c>
      <c r="CY217">
        <f t="shared" si="264"/>
        <v>0</v>
      </c>
      <c r="CZ217">
        <f t="shared" si="265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254</v>
      </c>
      <c r="DW217" t="s">
        <v>254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86975727</v>
      </c>
      <c r="EF217">
        <v>8</v>
      </c>
      <c r="EG217" t="s">
        <v>244</v>
      </c>
      <c r="EH217">
        <v>0</v>
      </c>
      <c r="EI217" t="s">
        <v>3</v>
      </c>
      <c r="EJ217">
        <v>1</v>
      </c>
      <c r="EK217">
        <v>1100</v>
      </c>
      <c r="EL217" t="s">
        <v>245</v>
      </c>
      <c r="EM217" t="s">
        <v>246</v>
      </c>
      <c r="EO217" t="s">
        <v>3</v>
      </c>
      <c r="EQ217">
        <v>0</v>
      </c>
      <c r="ER217">
        <v>832.08</v>
      </c>
      <c r="ES217">
        <v>832.08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1</v>
      </c>
      <c r="FD217">
        <v>18</v>
      </c>
      <c r="FF217">
        <v>950.4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289</v>
      </c>
      <c r="GD217">
        <v>1</v>
      </c>
      <c r="GF217">
        <v>333056038</v>
      </c>
      <c r="GG217">
        <v>2</v>
      </c>
      <c r="GH217">
        <v>3</v>
      </c>
      <c r="GI217">
        <v>3</v>
      </c>
      <c r="GJ217">
        <v>0</v>
      </c>
      <c r="GK217">
        <v>0</v>
      </c>
      <c r="GL217">
        <f t="shared" si="250"/>
        <v>0</v>
      </c>
      <c r="GM217">
        <f t="shared" si="251"/>
        <v>3328.32</v>
      </c>
      <c r="GN217">
        <f t="shared" si="252"/>
        <v>3328.32</v>
      </c>
      <c r="GO217">
        <f t="shared" si="253"/>
        <v>0</v>
      </c>
      <c r="GP217">
        <f t="shared" si="254"/>
        <v>0</v>
      </c>
      <c r="GR217">
        <v>1</v>
      </c>
      <c r="GS217">
        <v>1</v>
      </c>
      <c r="GT217">
        <v>0</v>
      </c>
      <c r="GU217" t="s">
        <v>3</v>
      </c>
      <c r="GV217">
        <f t="shared" si="255"/>
        <v>0</v>
      </c>
      <c r="GW217">
        <v>1</v>
      </c>
      <c r="GX217">
        <f t="shared" si="256"/>
        <v>0</v>
      </c>
      <c r="HA217">
        <v>0</v>
      </c>
      <c r="HB217">
        <v>0</v>
      </c>
      <c r="HC217">
        <f t="shared" si="257"/>
        <v>0</v>
      </c>
      <c r="HE217" t="s">
        <v>32</v>
      </c>
      <c r="HF217" t="s">
        <v>28</v>
      </c>
      <c r="HG217">
        <f t="shared" si="266"/>
        <v>3328.32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5">
      <c r="A218" s="2">
        <v>17</v>
      </c>
      <c r="B218" s="2">
        <v>1</v>
      </c>
      <c r="C218" s="2"/>
      <c r="D218" s="2"/>
      <c r="E218" s="2" t="s">
        <v>290</v>
      </c>
      <c r="F218" s="2" t="s">
        <v>241</v>
      </c>
      <c r="G218" s="2" t="s">
        <v>291</v>
      </c>
      <c r="H218" s="2" t="s">
        <v>254</v>
      </c>
      <c r="I218" s="2">
        <f>ROUND(ROUND(2,6),7)</f>
        <v>2</v>
      </c>
      <c r="J218" s="2">
        <v>0</v>
      </c>
      <c r="K218" s="2">
        <f>ROUND(ROUND(2,6),7)</f>
        <v>2</v>
      </c>
      <c r="L218" s="2">
        <v>2</v>
      </c>
      <c r="M218" s="2">
        <v>0</v>
      </c>
      <c r="N218" s="2">
        <f t="shared" si="219"/>
        <v>2</v>
      </c>
      <c r="O218" s="2">
        <f t="shared" si="220"/>
        <v>868.48</v>
      </c>
      <c r="P218" s="2">
        <f t="shared" si="221"/>
        <v>868.48</v>
      </c>
      <c r="Q218" s="2">
        <f t="shared" si="222"/>
        <v>0</v>
      </c>
      <c r="R218" s="2">
        <f t="shared" si="223"/>
        <v>0</v>
      </c>
      <c r="S218" s="2">
        <f t="shared" si="224"/>
        <v>0</v>
      </c>
      <c r="T218" s="2">
        <f t="shared" si="225"/>
        <v>0</v>
      </c>
      <c r="U218" s="2">
        <f t="shared" si="226"/>
        <v>0</v>
      </c>
      <c r="V218" s="2">
        <f t="shared" si="227"/>
        <v>0</v>
      </c>
      <c r="W218" s="2">
        <f t="shared" si="228"/>
        <v>0</v>
      </c>
      <c r="X218" s="2">
        <f t="shared" si="229"/>
        <v>0</v>
      </c>
      <c r="Y218" s="2">
        <f t="shared" si="230"/>
        <v>0</v>
      </c>
      <c r="Z218" s="2"/>
      <c r="AA218" s="2">
        <v>87915632</v>
      </c>
      <c r="AB218" s="2">
        <f t="shared" si="231"/>
        <v>434.24</v>
      </c>
      <c r="AC218" s="2">
        <f t="shared" si="232"/>
        <v>434.24</v>
      </c>
      <c r="AD218" s="2">
        <f t="shared" si="233"/>
        <v>0</v>
      </c>
      <c r="AE218" s="2">
        <f t="shared" si="234"/>
        <v>0</v>
      </c>
      <c r="AF218" s="2">
        <f t="shared" si="235"/>
        <v>0</v>
      </c>
      <c r="AG218" s="2">
        <f t="shared" si="236"/>
        <v>0</v>
      </c>
      <c r="AH218" s="2">
        <f t="shared" si="237"/>
        <v>0</v>
      </c>
      <c r="AI218" s="2">
        <f t="shared" si="238"/>
        <v>0</v>
      </c>
      <c r="AJ218" s="2">
        <f t="shared" si="239"/>
        <v>0</v>
      </c>
      <c r="AK218" s="2">
        <v>434.23999999999995</v>
      </c>
      <c r="AL218" s="2">
        <v>434.23999999999995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1</v>
      </c>
      <c r="BJ218" s="2" t="s">
        <v>3</v>
      </c>
      <c r="BK218" s="2"/>
      <c r="BL218" s="2"/>
      <c r="BM218" s="2">
        <v>1100</v>
      </c>
      <c r="BN218" s="2">
        <v>0</v>
      </c>
      <c r="BO218" s="2" t="s">
        <v>3</v>
      </c>
      <c r="BP218" s="2">
        <v>0</v>
      </c>
      <c r="BQ218" s="2">
        <v>8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0</v>
      </c>
      <c r="CA218" s="2">
        <v>0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>
        <v>26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 t="s">
        <v>3</v>
      </c>
      <c r="CO218" s="2">
        <v>0</v>
      </c>
      <c r="CP218" s="2">
        <f t="shared" si="240"/>
        <v>868.48</v>
      </c>
      <c r="CQ218" s="2">
        <f t="shared" si="263"/>
        <v>434.24</v>
      </c>
      <c r="CR218" s="2">
        <f t="shared" si="263"/>
        <v>0</v>
      </c>
      <c r="CS218" s="2">
        <f t="shared" si="242"/>
        <v>0</v>
      </c>
      <c r="CT218" s="2">
        <f t="shared" si="243"/>
        <v>0</v>
      </c>
      <c r="CU218" s="2">
        <f t="shared" si="244"/>
        <v>0</v>
      </c>
      <c r="CV218" s="2">
        <f t="shared" si="245"/>
        <v>0</v>
      </c>
      <c r="CW218" s="2">
        <f t="shared" si="246"/>
        <v>0</v>
      </c>
      <c r="CX218" s="2">
        <f t="shared" si="247"/>
        <v>0</v>
      </c>
      <c r="CY218" s="2">
        <f t="shared" si="264"/>
        <v>0</v>
      </c>
      <c r="CZ218" s="2">
        <f t="shared" si="265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1010</v>
      </c>
      <c r="DV218" s="2" t="s">
        <v>254</v>
      </c>
      <c r="DW218" s="2" t="s">
        <v>254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86975727</v>
      </c>
      <c r="EF218" s="2">
        <v>8</v>
      </c>
      <c r="EG218" s="2" t="s">
        <v>244</v>
      </c>
      <c r="EH218" s="2">
        <v>0</v>
      </c>
      <c r="EI218" s="2" t="s">
        <v>3</v>
      </c>
      <c r="EJ218" s="2">
        <v>1</v>
      </c>
      <c r="EK218" s="2">
        <v>1100</v>
      </c>
      <c r="EL218" s="2" t="s">
        <v>245</v>
      </c>
      <c r="EM218" s="2" t="s">
        <v>246</v>
      </c>
      <c r="EN218" s="2"/>
      <c r="EO218" s="2" t="s">
        <v>3</v>
      </c>
      <c r="EP218" s="2"/>
      <c r="EQ218" s="2">
        <v>0</v>
      </c>
      <c r="ER218" s="2">
        <v>434.23999999999995</v>
      </c>
      <c r="ES218" s="2">
        <v>434.23999999999995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5</v>
      </c>
      <c r="FA218" s="2"/>
      <c r="FB218" s="2"/>
      <c r="FC218" s="2">
        <v>1</v>
      </c>
      <c r="FD218" s="2">
        <v>18</v>
      </c>
      <c r="FE218" s="2"/>
      <c r="FF218" s="2">
        <v>496</v>
      </c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0</v>
      </c>
      <c r="FY218" s="2">
        <v>0</v>
      </c>
      <c r="FZ218" s="2"/>
      <c r="GA218" s="2" t="s">
        <v>292</v>
      </c>
      <c r="GB218" s="2"/>
      <c r="GC218" s="2"/>
      <c r="GD218" s="2">
        <v>1</v>
      </c>
      <c r="GE218" s="2"/>
      <c r="GF218" s="2">
        <v>-2036951066</v>
      </c>
      <c r="GG218" s="2">
        <v>2</v>
      </c>
      <c r="GH218" s="2">
        <v>3</v>
      </c>
      <c r="GI218" s="2">
        <v>3</v>
      </c>
      <c r="GJ218" s="2">
        <v>0</v>
      </c>
      <c r="GK218" s="2">
        <v>0</v>
      </c>
      <c r="GL218" s="2">
        <f t="shared" si="250"/>
        <v>0</v>
      </c>
      <c r="GM218" s="2">
        <f t="shared" si="251"/>
        <v>868.48</v>
      </c>
      <c r="GN218" s="2">
        <f t="shared" si="252"/>
        <v>868.48</v>
      </c>
      <c r="GO218" s="2">
        <f t="shared" si="253"/>
        <v>0</v>
      </c>
      <c r="GP218" s="2">
        <f t="shared" si="254"/>
        <v>0</v>
      </c>
      <c r="GQ218" s="2"/>
      <c r="GR218" s="2">
        <v>1</v>
      </c>
      <c r="GS218" s="2">
        <v>1</v>
      </c>
      <c r="GT218" s="2">
        <v>0</v>
      </c>
      <c r="GU218" s="2" t="s">
        <v>3</v>
      </c>
      <c r="GV218" s="2">
        <f t="shared" si="255"/>
        <v>0</v>
      </c>
      <c r="GW218" s="2">
        <v>1</v>
      </c>
      <c r="GX218" s="2">
        <f t="shared" si="256"/>
        <v>0</v>
      </c>
      <c r="GY218" s="2"/>
      <c r="GZ218" s="2"/>
      <c r="HA218" s="2">
        <v>0</v>
      </c>
      <c r="HB218" s="2">
        <v>0</v>
      </c>
      <c r="HC218" s="2">
        <f t="shared" si="257"/>
        <v>0</v>
      </c>
      <c r="HD218" s="2"/>
      <c r="HE218" s="2" t="s">
        <v>32</v>
      </c>
      <c r="HF218" s="2" t="s">
        <v>28</v>
      </c>
      <c r="HG218" s="2">
        <f t="shared" si="266"/>
        <v>868.48</v>
      </c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5">
      <c r="A219">
        <v>17</v>
      </c>
      <c r="B219">
        <v>1</v>
      </c>
      <c r="E219" t="s">
        <v>290</v>
      </c>
      <c r="F219" t="s">
        <v>241</v>
      </c>
      <c r="G219" t="s">
        <v>291</v>
      </c>
      <c r="H219" t="s">
        <v>254</v>
      </c>
      <c r="I219">
        <f>ROUND(ROUND(2,6),7)</f>
        <v>2</v>
      </c>
      <c r="J219">
        <v>0</v>
      </c>
      <c r="K219">
        <f>ROUND(ROUND(2,6),7)</f>
        <v>2</v>
      </c>
      <c r="L219">
        <v>2</v>
      </c>
      <c r="M219">
        <v>0</v>
      </c>
      <c r="N219">
        <f t="shared" si="219"/>
        <v>2</v>
      </c>
      <c r="O219">
        <f t="shared" si="220"/>
        <v>868.48</v>
      </c>
      <c r="P219">
        <f t="shared" si="221"/>
        <v>868.48</v>
      </c>
      <c r="Q219">
        <f t="shared" si="222"/>
        <v>0</v>
      </c>
      <c r="R219">
        <f t="shared" si="223"/>
        <v>0</v>
      </c>
      <c r="S219">
        <f t="shared" si="224"/>
        <v>0</v>
      </c>
      <c r="T219">
        <f t="shared" si="225"/>
        <v>0</v>
      </c>
      <c r="U219">
        <f t="shared" si="226"/>
        <v>0</v>
      </c>
      <c r="V219">
        <f t="shared" si="227"/>
        <v>0</v>
      </c>
      <c r="W219">
        <f t="shared" si="228"/>
        <v>0</v>
      </c>
      <c r="X219">
        <f t="shared" si="229"/>
        <v>0</v>
      </c>
      <c r="Y219">
        <f t="shared" si="230"/>
        <v>0</v>
      </c>
      <c r="AA219">
        <v>87915577</v>
      </c>
      <c r="AB219">
        <f t="shared" si="231"/>
        <v>434.24</v>
      </c>
      <c r="AC219">
        <f t="shared" si="232"/>
        <v>434.24</v>
      </c>
      <c r="AD219">
        <f t="shared" si="233"/>
        <v>0</v>
      </c>
      <c r="AE219">
        <f t="shared" si="234"/>
        <v>0</v>
      </c>
      <c r="AF219">
        <f t="shared" si="235"/>
        <v>0</v>
      </c>
      <c r="AG219">
        <f t="shared" si="236"/>
        <v>0</v>
      </c>
      <c r="AH219">
        <f t="shared" si="237"/>
        <v>0</v>
      </c>
      <c r="AI219">
        <f t="shared" si="238"/>
        <v>0</v>
      </c>
      <c r="AJ219">
        <f t="shared" si="239"/>
        <v>0</v>
      </c>
      <c r="AK219">
        <v>434.23999999999995</v>
      </c>
      <c r="AL219">
        <v>434.23999999999995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H219">
        <v>26</v>
      </c>
      <c r="CI219">
        <v>0</v>
      </c>
      <c r="CJ219">
        <v>0</v>
      </c>
      <c r="CK219">
        <v>0</v>
      </c>
      <c r="CL219">
        <v>0</v>
      </c>
      <c r="CM219">
        <v>0</v>
      </c>
      <c r="CN219" t="s">
        <v>3</v>
      </c>
      <c r="CO219">
        <v>0</v>
      </c>
      <c r="CP219">
        <f t="shared" si="240"/>
        <v>868.48</v>
      </c>
      <c r="CQ219">
        <f t="shared" si="263"/>
        <v>434.24</v>
      </c>
      <c r="CR219">
        <f t="shared" si="263"/>
        <v>0</v>
      </c>
      <c r="CS219">
        <f t="shared" si="242"/>
        <v>0</v>
      </c>
      <c r="CT219">
        <f t="shared" si="243"/>
        <v>0</v>
      </c>
      <c r="CU219">
        <f t="shared" si="244"/>
        <v>0</v>
      </c>
      <c r="CV219">
        <f t="shared" si="245"/>
        <v>0</v>
      </c>
      <c r="CW219">
        <f t="shared" si="246"/>
        <v>0</v>
      </c>
      <c r="CX219">
        <f t="shared" si="247"/>
        <v>0</v>
      </c>
      <c r="CY219">
        <f t="shared" si="264"/>
        <v>0</v>
      </c>
      <c r="CZ219">
        <f t="shared" si="265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254</v>
      </c>
      <c r="DW219" t="s">
        <v>254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86975727</v>
      </c>
      <c r="EF219">
        <v>8</v>
      </c>
      <c r="EG219" t="s">
        <v>244</v>
      </c>
      <c r="EH219">
        <v>0</v>
      </c>
      <c r="EI219" t="s">
        <v>3</v>
      </c>
      <c r="EJ219">
        <v>1</v>
      </c>
      <c r="EK219">
        <v>1100</v>
      </c>
      <c r="EL219" t="s">
        <v>245</v>
      </c>
      <c r="EM219" t="s">
        <v>246</v>
      </c>
      <c r="EO219" t="s">
        <v>3</v>
      </c>
      <c r="EQ219">
        <v>0</v>
      </c>
      <c r="ER219">
        <v>434.23999999999995</v>
      </c>
      <c r="ES219">
        <v>434.23999999999995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1</v>
      </c>
      <c r="FD219">
        <v>18</v>
      </c>
      <c r="FF219">
        <v>496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292</v>
      </c>
      <c r="GD219">
        <v>1</v>
      </c>
      <c r="GF219">
        <v>-2036951066</v>
      </c>
      <c r="GG219">
        <v>2</v>
      </c>
      <c r="GH219">
        <v>3</v>
      </c>
      <c r="GI219">
        <v>3</v>
      </c>
      <c r="GJ219">
        <v>0</v>
      </c>
      <c r="GK219">
        <v>0</v>
      </c>
      <c r="GL219">
        <f t="shared" si="250"/>
        <v>0</v>
      </c>
      <c r="GM219">
        <f t="shared" si="251"/>
        <v>868.48</v>
      </c>
      <c r="GN219">
        <f t="shared" si="252"/>
        <v>868.48</v>
      </c>
      <c r="GO219">
        <f t="shared" si="253"/>
        <v>0</v>
      </c>
      <c r="GP219">
        <f t="shared" si="254"/>
        <v>0</v>
      </c>
      <c r="GR219">
        <v>1</v>
      </c>
      <c r="GS219">
        <v>1</v>
      </c>
      <c r="GT219">
        <v>0</v>
      </c>
      <c r="GU219" t="s">
        <v>3</v>
      </c>
      <c r="GV219">
        <f t="shared" si="255"/>
        <v>0</v>
      </c>
      <c r="GW219">
        <v>1</v>
      </c>
      <c r="GX219">
        <f t="shared" si="256"/>
        <v>0</v>
      </c>
      <c r="HA219">
        <v>0</v>
      </c>
      <c r="HB219">
        <v>0</v>
      </c>
      <c r="HC219">
        <f t="shared" si="257"/>
        <v>0</v>
      </c>
      <c r="HE219" t="s">
        <v>32</v>
      </c>
      <c r="HF219" t="s">
        <v>28</v>
      </c>
      <c r="HG219">
        <f t="shared" si="266"/>
        <v>868.48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5">
      <c r="A220" s="2">
        <v>17</v>
      </c>
      <c r="B220" s="2">
        <v>1</v>
      </c>
      <c r="C220" s="2"/>
      <c r="D220" s="2"/>
      <c r="E220" s="2" t="s">
        <v>293</v>
      </c>
      <c r="F220" s="2" t="s">
        <v>241</v>
      </c>
      <c r="G220" s="2" t="s">
        <v>294</v>
      </c>
      <c r="H220" s="2" t="s">
        <v>254</v>
      </c>
      <c r="I220" s="2">
        <f>ROUND(ROUND(4,6),7)</f>
        <v>4</v>
      </c>
      <c r="J220" s="2">
        <v>0</v>
      </c>
      <c r="K220" s="2">
        <f>ROUND(ROUND(4,6),7)</f>
        <v>4</v>
      </c>
      <c r="L220" s="2">
        <v>4</v>
      </c>
      <c r="M220" s="2">
        <v>0</v>
      </c>
      <c r="N220" s="2">
        <f t="shared" si="219"/>
        <v>4</v>
      </c>
      <c r="O220" s="2">
        <f t="shared" si="220"/>
        <v>105.08</v>
      </c>
      <c r="P220" s="2">
        <f t="shared" si="221"/>
        <v>105.08</v>
      </c>
      <c r="Q220" s="2">
        <f t="shared" si="222"/>
        <v>0</v>
      </c>
      <c r="R220" s="2">
        <f t="shared" si="223"/>
        <v>0</v>
      </c>
      <c r="S220" s="2">
        <f t="shared" si="224"/>
        <v>0</v>
      </c>
      <c r="T220" s="2">
        <f t="shared" si="225"/>
        <v>0</v>
      </c>
      <c r="U220" s="2">
        <f t="shared" si="226"/>
        <v>0</v>
      </c>
      <c r="V220" s="2">
        <f t="shared" si="227"/>
        <v>0</v>
      </c>
      <c r="W220" s="2">
        <f t="shared" si="228"/>
        <v>0</v>
      </c>
      <c r="X220" s="2">
        <f t="shared" si="229"/>
        <v>0</v>
      </c>
      <c r="Y220" s="2">
        <f t="shared" si="230"/>
        <v>0</v>
      </c>
      <c r="Z220" s="2"/>
      <c r="AA220" s="2">
        <v>87915632</v>
      </c>
      <c r="AB220" s="2">
        <f t="shared" si="231"/>
        <v>26.27</v>
      </c>
      <c r="AC220" s="2">
        <f t="shared" si="232"/>
        <v>26.27</v>
      </c>
      <c r="AD220" s="2">
        <f t="shared" si="233"/>
        <v>0</v>
      </c>
      <c r="AE220" s="2">
        <f t="shared" si="234"/>
        <v>0</v>
      </c>
      <c r="AF220" s="2">
        <f t="shared" si="235"/>
        <v>0</v>
      </c>
      <c r="AG220" s="2">
        <f t="shared" si="236"/>
        <v>0</v>
      </c>
      <c r="AH220" s="2">
        <f t="shared" si="237"/>
        <v>0</v>
      </c>
      <c r="AI220" s="2">
        <f t="shared" si="238"/>
        <v>0</v>
      </c>
      <c r="AJ220" s="2">
        <f t="shared" si="239"/>
        <v>0</v>
      </c>
      <c r="AK220" s="2">
        <v>26.27</v>
      </c>
      <c r="AL220" s="2">
        <v>26.27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</v>
      </c>
      <c r="BK220" s="2"/>
      <c r="BL220" s="2"/>
      <c r="BM220" s="2">
        <v>1100</v>
      </c>
      <c r="BN220" s="2">
        <v>0</v>
      </c>
      <c r="BO220" s="2" t="s">
        <v>3</v>
      </c>
      <c r="BP220" s="2">
        <v>0</v>
      </c>
      <c r="BQ220" s="2">
        <v>8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>
        <v>27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 t="s">
        <v>3</v>
      </c>
      <c r="CO220" s="2">
        <v>0</v>
      </c>
      <c r="CP220" s="2">
        <f t="shared" si="240"/>
        <v>105.08</v>
      </c>
      <c r="CQ220" s="2">
        <f t="shared" si="263"/>
        <v>26.27</v>
      </c>
      <c r="CR220" s="2">
        <f t="shared" si="263"/>
        <v>0</v>
      </c>
      <c r="CS220" s="2">
        <f t="shared" si="242"/>
        <v>0</v>
      </c>
      <c r="CT220" s="2">
        <f t="shared" si="243"/>
        <v>0</v>
      </c>
      <c r="CU220" s="2">
        <f t="shared" si="244"/>
        <v>0</v>
      </c>
      <c r="CV220" s="2">
        <f t="shared" si="245"/>
        <v>0</v>
      </c>
      <c r="CW220" s="2">
        <f t="shared" si="246"/>
        <v>0</v>
      </c>
      <c r="CX220" s="2">
        <f t="shared" si="247"/>
        <v>0</v>
      </c>
      <c r="CY220" s="2">
        <f t="shared" si="264"/>
        <v>0</v>
      </c>
      <c r="CZ220" s="2">
        <f t="shared" si="265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1010</v>
      </c>
      <c r="DV220" s="2" t="s">
        <v>254</v>
      </c>
      <c r="DW220" s="2" t="s">
        <v>254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86975727</v>
      </c>
      <c r="EF220" s="2">
        <v>8</v>
      </c>
      <c r="EG220" s="2" t="s">
        <v>244</v>
      </c>
      <c r="EH220" s="2">
        <v>0</v>
      </c>
      <c r="EI220" s="2" t="s">
        <v>3</v>
      </c>
      <c r="EJ220" s="2">
        <v>1</v>
      </c>
      <c r="EK220" s="2">
        <v>1100</v>
      </c>
      <c r="EL220" s="2" t="s">
        <v>245</v>
      </c>
      <c r="EM220" s="2" t="s">
        <v>246</v>
      </c>
      <c r="EN220" s="2"/>
      <c r="EO220" s="2" t="s">
        <v>3</v>
      </c>
      <c r="EP220" s="2"/>
      <c r="EQ220" s="2">
        <v>0</v>
      </c>
      <c r="ER220" s="2">
        <v>26.27</v>
      </c>
      <c r="ES220" s="2">
        <v>26.27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5</v>
      </c>
      <c r="FA220" s="2"/>
      <c r="FB220" s="2"/>
      <c r="FC220" s="2">
        <v>1</v>
      </c>
      <c r="FD220" s="2">
        <v>18</v>
      </c>
      <c r="FE220" s="2"/>
      <c r="FF220" s="2">
        <v>30</v>
      </c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295</v>
      </c>
      <c r="GB220" s="2"/>
      <c r="GC220" s="2"/>
      <c r="GD220" s="2">
        <v>1</v>
      </c>
      <c r="GE220" s="2"/>
      <c r="GF220" s="2">
        <v>1616891106</v>
      </c>
      <c r="GG220" s="2">
        <v>2</v>
      </c>
      <c r="GH220" s="2">
        <v>3</v>
      </c>
      <c r="GI220" s="2">
        <v>3</v>
      </c>
      <c r="GJ220" s="2">
        <v>0</v>
      </c>
      <c r="GK220" s="2">
        <v>0</v>
      </c>
      <c r="GL220" s="2">
        <f t="shared" si="250"/>
        <v>0</v>
      </c>
      <c r="GM220" s="2">
        <f t="shared" si="251"/>
        <v>105.08</v>
      </c>
      <c r="GN220" s="2">
        <f t="shared" si="252"/>
        <v>105.08</v>
      </c>
      <c r="GO220" s="2">
        <f t="shared" si="253"/>
        <v>0</v>
      </c>
      <c r="GP220" s="2">
        <f t="shared" si="254"/>
        <v>0</v>
      </c>
      <c r="GQ220" s="2"/>
      <c r="GR220" s="2">
        <v>1</v>
      </c>
      <c r="GS220" s="2">
        <v>1</v>
      </c>
      <c r="GT220" s="2">
        <v>0</v>
      </c>
      <c r="GU220" s="2" t="s">
        <v>3</v>
      </c>
      <c r="GV220" s="2">
        <f t="shared" si="255"/>
        <v>0</v>
      </c>
      <c r="GW220" s="2">
        <v>1</v>
      </c>
      <c r="GX220" s="2">
        <f t="shared" si="256"/>
        <v>0</v>
      </c>
      <c r="GY220" s="2"/>
      <c r="GZ220" s="2"/>
      <c r="HA220" s="2">
        <v>0</v>
      </c>
      <c r="HB220" s="2">
        <v>0</v>
      </c>
      <c r="HC220" s="2">
        <f t="shared" si="257"/>
        <v>0</v>
      </c>
      <c r="HD220" s="2"/>
      <c r="HE220" s="2" t="s">
        <v>32</v>
      </c>
      <c r="HF220" s="2" t="s">
        <v>28</v>
      </c>
      <c r="HG220" s="2">
        <f t="shared" si="266"/>
        <v>105.08</v>
      </c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5">
      <c r="A221">
        <v>17</v>
      </c>
      <c r="B221">
        <v>1</v>
      </c>
      <c r="E221" t="s">
        <v>293</v>
      </c>
      <c r="F221" t="s">
        <v>241</v>
      </c>
      <c r="G221" t="s">
        <v>294</v>
      </c>
      <c r="H221" t="s">
        <v>254</v>
      </c>
      <c r="I221">
        <f>ROUND(ROUND(4,6),7)</f>
        <v>4</v>
      </c>
      <c r="J221">
        <v>0</v>
      </c>
      <c r="K221">
        <f>ROUND(ROUND(4,6),7)</f>
        <v>4</v>
      </c>
      <c r="L221">
        <v>4</v>
      </c>
      <c r="M221">
        <v>0</v>
      </c>
      <c r="N221">
        <f t="shared" si="219"/>
        <v>4</v>
      </c>
      <c r="O221">
        <f t="shared" si="220"/>
        <v>105.08</v>
      </c>
      <c r="P221">
        <f t="shared" si="221"/>
        <v>105.08</v>
      </c>
      <c r="Q221">
        <f t="shared" si="222"/>
        <v>0</v>
      </c>
      <c r="R221">
        <f t="shared" si="223"/>
        <v>0</v>
      </c>
      <c r="S221">
        <f t="shared" si="224"/>
        <v>0</v>
      </c>
      <c r="T221">
        <f t="shared" si="225"/>
        <v>0</v>
      </c>
      <c r="U221">
        <f t="shared" si="226"/>
        <v>0</v>
      </c>
      <c r="V221">
        <f t="shared" si="227"/>
        <v>0</v>
      </c>
      <c r="W221">
        <f t="shared" si="228"/>
        <v>0</v>
      </c>
      <c r="X221">
        <f t="shared" si="229"/>
        <v>0</v>
      </c>
      <c r="Y221">
        <f t="shared" si="230"/>
        <v>0</v>
      </c>
      <c r="AA221">
        <v>87915577</v>
      </c>
      <c r="AB221">
        <f t="shared" si="231"/>
        <v>26.27</v>
      </c>
      <c r="AC221">
        <f t="shared" si="232"/>
        <v>26.27</v>
      </c>
      <c r="AD221">
        <f t="shared" si="233"/>
        <v>0</v>
      </c>
      <c r="AE221">
        <f t="shared" si="234"/>
        <v>0</v>
      </c>
      <c r="AF221">
        <f t="shared" si="235"/>
        <v>0</v>
      </c>
      <c r="AG221">
        <f t="shared" si="236"/>
        <v>0</v>
      </c>
      <c r="AH221">
        <f t="shared" si="237"/>
        <v>0</v>
      </c>
      <c r="AI221">
        <f t="shared" si="238"/>
        <v>0</v>
      </c>
      <c r="AJ221">
        <f t="shared" si="239"/>
        <v>0</v>
      </c>
      <c r="AK221">
        <v>26.27</v>
      </c>
      <c r="AL221">
        <v>26.27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H221">
        <v>27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40"/>
        <v>105.08</v>
      </c>
      <c r="CQ221">
        <f t="shared" si="263"/>
        <v>26.27</v>
      </c>
      <c r="CR221">
        <f t="shared" si="263"/>
        <v>0</v>
      </c>
      <c r="CS221">
        <f t="shared" si="242"/>
        <v>0</v>
      </c>
      <c r="CT221">
        <f t="shared" si="243"/>
        <v>0</v>
      </c>
      <c r="CU221">
        <f t="shared" si="244"/>
        <v>0</v>
      </c>
      <c r="CV221">
        <f t="shared" si="245"/>
        <v>0</v>
      </c>
      <c r="CW221">
        <f t="shared" si="246"/>
        <v>0</v>
      </c>
      <c r="CX221">
        <f t="shared" si="247"/>
        <v>0</v>
      </c>
      <c r="CY221">
        <f t="shared" si="264"/>
        <v>0</v>
      </c>
      <c r="CZ221">
        <f t="shared" si="265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254</v>
      </c>
      <c r="DW221" t="s">
        <v>254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86975727</v>
      </c>
      <c r="EF221">
        <v>8</v>
      </c>
      <c r="EG221" t="s">
        <v>244</v>
      </c>
      <c r="EH221">
        <v>0</v>
      </c>
      <c r="EI221" t="s">
        <v>3</v>
      </c>
      <c r="EJ221">
        <v>1</v>
      </c>
      <c r="EK221">
        <v>1100</v>
      </c>
      <c r="EL221" t="s">
        <v>245</v>
      </c>
      <c r="EM221" t="s">
        <v>246</v>
      </c>
      <c r="EO221" t="s">
        <v>3</v>
      </c>
      <c r="EQ221">
        <v>0</v>
      </c>
      <c r="ER221">
        <v>26.27</v>
      </c>
      <c r="ES221">
        <v>26.27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5</v>
      </c>
      <c r="FC221">
        <v>1</v>
      </c>
      <c r="FD221">
        <v>18</v>
      </c>
      <c r="FF221">
        <v>30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295</v>
      </c>
      <c r="GD221">
        <v>1</v>
      </c>
      <c r="GF221">
        <v>1616891106</v>
      </c>
      <c r="GG221">
        <v>2</v>
      </c>
      <c r="GH221">
        <v>3</v>
      </c>
      <c r="GI221">
        <v>3</v>
      </c>
      <c r="GJ221">
        <v>0</v>
      </c>
      <c r="GK221">
        <v>0</v>
      </c>
      <c r="GL221">
        <f t="shared" si="250"/>
        <v>0</v>
      </c>
      <c r="GM221">
        <f t="shared" si="251"/>
        <v>105.08</v>
      </c>
      <c r="GN221">
        <f t="shared" si="252"/>
        <v>105.08</v>
      </c>
      <c r="GO221">
        <f t="shared" si="253"/>
        <v>0</v>
      </c>
      <c r="GP221">
        <f t="shared" si="254"/>
        <v>0</v>
      </c>
      <c r="GR221">
        <v>1</v>
      </c>
      <c r="GS221">
        <v>1</v>
      </c>
      <c r="GT221">
        <v>0</v>
      </c>
      <c r="GU221" t="s">
        <v>3</v>
      </c>
      <c r="GV221">
        <f t="shared" si="255"/>
        <v>0</v>
      </c>
      <c r="GW221">
        <v>1</v>
      </c>
      <c r="GX221">
        <f t="shared" si="256"/>
        <v>0</v>
      </c>
      <c r="HA221">
        <v>0</v>
      </c>
      <c r="HB221">
        <v>0</v>
      </c>
      <c r="HC221">
        <f t="shared" si="257"/>
        <v>0</v>
      </c>
      <c r="HE221" t="s">
        <v>32</v>
      </c>
      <c r="HF221" t="s">
        <v>28</v>
      </c>
      <c r="HG221">
        <f t="shared" si="266"/>
        <v>105.08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5">
      <c r="A222" s="2">
        <v>17</v>
      </c>
      <c r="B222" s="2">
        <v>1</v>
      </c>
      <c r="C222" s="2"/>
      <c r="D222" s="2"/>
      <c r="E222" s="2" t="s">
        <v>296</v>
      </c>
      <c r="F222" s="2" t="s">
        <v>297</v>
      </c>
      <c r="G222" s="2" t="s">
        <v>298</v>
      </c>
      <c r="H222" s="2" t="s">
        <v>111</v>
      </c>
      <c r="I222" s="2">
        <f>ROUND(ROUND(0.04,6),7)</f>
        <v>0.04</v>
      </c>
      <c r="J222" s="2">
        <v>0</v>
      </c>
      <c r="K222" s="2">
        <f>ROUND(ROUND(0.04,6),7)</f>
        <v>0.04</v>
      </c>
      <c r="L222" s="2">
        <v>0.04</v>
      </c>
      <c r="M222" s="2">
        <v>0</v>
      </c>
      <c r="N222" s="2">
        <f t="shared" si="219"/>
        <v>0.04</v>
      </c>
      <c r="O222" s="2">
        <f t="shared" si="220"/>
        <v>411.99</v>
      </c>
      <c r="P222" s="2">
        <f t="shared" si="221"/>
        <v>411.99</v>
      </c>
      <c r="Q222" s="2">
        <f t="shared" si="222"/>
        <v>0</v>
      </c>
      <c r="R222" s="2">
        <f t="shared" si="223"/>
        <v>0</v>
      </c>
      <c r="S222" s="2">
        <f t="shared" si="224"/>
        <v>0</v>
      </c>
      <c r="T222" s="2">
        <f t="shared" si="225"/>
        <v>0</v>
      </c>
      <c r="U222" s="2">
        <f t="shared" si="226"/>
        <v>0</v>
      </c>
      <c r="V222" s="2">
        <f t="shared" si="227"/>
        <v>0</v>
      </c>
      <c r="W222" s="2">
        <f t="shared" si="228"/>
        <v>0</v>
      </c>
      <c r="X222" s="2">
        <f t="shared" si="229"/>
        <v>0</v>
      </c>
      <c r="Y222" s="2">
        <f t="shared" si="230"/>
        <v>0</v>
      </c>
      <c r="Z222" s="2"/>
      <c r="AA222" s="2">
        <v>87915632</v>
      </c>
      <c r="AB222" s="2">
        <f t="shared" si="231"/>
        <v>8174.47</v>
      </c>
      <c r="AC222" s="2">
        <f t="shared" si="232"/>
        <v>8174.47</v>
      </c>
      <c r="AD222" s="2">
        <f t="shared" si="233"/>
        <v>0</v>
      </c>
      <c r="AE222" s="2">
        <f t="shared" si="234"/>
        <v>0</v>
      </c>
      <c r="AF222" s="2">
        <f t="shared" si="235"/>
        <v>0</v>
      </c>
      <c r="AG222" s="2">
        <f t="shared" si="236"/>
        <v>0</v>
      </c>
      <c r="AH222" s="2">
        <f t="shared" si="237"/>
        <v>0</v>
      </c>
      <c r="AI222" s="2">
        <f t="shared" si="238"/>
        <v>0</v>
      </c>
      <c r="AJ222" s="2">
        <f t="shared" si="239"/>
        <v>0</v>
      </c>
      <c r="AK222" s="2">
        <v>8174.47</v>
      </c>
      <c r="AL222" s="2">
        <v>8174.47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1.26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2</v>
      </c>
      <c r="BJ222" s="2" t="s">
        <v>299</v>
      </c>
      <c r="BK222" s="2"/>
      <c r="BL222" s="2"/>
      <c r="BM222" s="2">
        <v>500002</v>
      </c>
      <c r="BN222" s="2">
        <v>86975146</v>
      </c>
      <c r="BO222" s="2" t="s">
        <v>297</v>
      </c>
      <c r="BP222" s="2">
        <v>1</v>
      </c>
      <c r="BQ222" s="2">
        <v>12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>
        <v>28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 t="s">
        <v>3</v>
      </c>
      <c r="CO222" s="2">
        <v>0</v>
      </c>
      <c r="CP222" s="2">
        <f t="shared" si="240"/>
        <v>411.99</v>
      </c>
      <c r="CQ222" s="2">
        <f>ROUND(AL222*BC222,2)</f>
        <v>10299.83</v>
      </c>
      <c r="CR222" s="2">
        <f>ROUND(AM222*BB222,2)</f>
        <v>0</v>
      </c>
      <c r="CS222" s="2">
        <f t="shared" si="242"/>
        <v>0</v>
      </c>
      <c r="CT222" s="2">
        <f t="shared" si="243"/>
        <v>0</v>
      </c>
      <c r="CU222" s="2">
        <f t="shared" si="244"/>
        <v>0</v>
      </c>
      <c r="CV222" s="2">
        <f t="shared" si="245"/>
        <v>0</v>
      </c>
      <c r="CW222" s="2">
        <f t="shared" si="246"/>
        <v>0</v>
      </c>
      <c r="CX222" s="2">
        <f t="shared" si="247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111</v>
      </c>
      <c r="DW222" s="2" t="s">
        <v>111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86975482</v>
      </c>
      <c r="EF222" s="2">
        <v>12</v>
      </c>
      <c r="EG222" s="2" t="s">
        <v>281</v>
      </c>
      <c r="EH222" s="2">
        <v>0</v>
      </c>
      <c r="EI222" s="2" t="s">
        <v>3</v>
      </c>
      <c r="EJ222" s="2">
        <v>2</v>
      </c>
      <c r="EK222" s="2">
        <v>500002</v>
      </c>
      <c r="EL222" s="2" t="s">
        <v>282</v>
      </c>
      <c r="EM222" s="2" t="s">
        <v>283</v>
      </c>
      <c r="EN222" s="2"/>
      <c r="EO222" s="2" t="s">
        <v>3</v>
      </c>
      <c r="EP222" s="2"/>
      <c r="EQ222" s="2">
        <v>0</v>
      </c>
      <c r="ER222" s="2">
        <v>8174.47</v>
      </c>
      <c r="ES222" s="2">
        <v>8174.47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2144622448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250"/>
        <v>0</v>
      </c>
      <c r="GM222" s="2">
        <f t="shared" si="251"/>
        <v>411.99</v>
      </c>
      <c r="GN222" s="2">
        <f t="shared" si="252"/>
        <v>0</v>
      </c>
      <c r="GO222" s="2">
        <f t="shared" si="253"/>
        <v>411.99</v>
      </c>
      <c r="GP222" s="2">
        <f t="shared" si="254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55"/>
        <v>0</v>
      </c>
      <c r="GW222" s="2">
        <v>1</v>
      </c>
      <c r="GX222" s="2">
        <f t="shared" si="256"/>
        <v>0</v>
      </c>
      <c r="GY222" s="2"/>
      <c r="GZ222" s="2"/>
      <c r="HA222" s="2">
        <v>0</v>
      </c>
      <c r="HB222" s="2">
        <v>0</v>
      </c>
      <c r="HC222" s="2">
        <f t="shared" si="25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5">
      <c r="A223">
        <v>17</v>
      </c>
      <c r="B223">
        <v>1</v>
      </c>
      <c r="E223" t="s">
        <v>296</v>
      </c>
      <c r="F223" t="s">
        <v>297</v>
      </c>
      <c r="G223" t="s">
        <v>298</v>
      </c>
      <c r="H223" t="s">
        <v>111</v>
      </c>
      <c r="I223">
        <f>ROUND(ROUND(0.04,6),7)</f>
        <v>0.04</v>
      </c>
      <c r="J223">
        <v>0</v>
      </c>
      <c r="K223">
        <f>ROUND(ROUND(0.04,6),7)</f>
        <v>0.04</v>
      </c>
      <c r="L223">
        <v>0.04</v>
      </c>
      <c r="M223">
        <v>0</v>
      </c>
      <c r="N223">
        <f t="shared" si="219"/>
        <v>0.04</v>
      </c>
      <c r="O223">
        <f t="shared" si="220"/>
        <v>411.99</v>
      </c>
      <c r="P223">
        <f t="shared" si="221"/>
        <v>411.99</v>
      </c>
      <c r="Q223">
        <f t="shared" si="222"/>
        <v>0</v>
      </c>
      <c r="R223">
        <f t="shared" si="223"/>
        <v>0</v>
      </c>
      <c r="S223">
        <f t="shared" si="224"/>
        <v>0</v>
      </c>
      <c r="T223">
        <f t="shared" si="225"/>
        <v>0</v>
      </c>
      <c r="U223">
        <f t="shared" si="226"/>
        <v>0</v>
      </c>
      <c r="V223">
        <f t="shared" si="227"/>
        <v>0</v>
      </c>
      <c r="W223">
        <f t="shared" si="228"/>
        <v>0</v>
      </c>
      <c r="X223">
        <f t="shared" si="229"/>
        <v>0</v>
      </c>
      <c r="Y223">
        <f t="shared" si="230"/>
        <v>0</v>
      </c>
      <c r="AA223">
        <v>87915577</v>
      </c>
      <c r="AB223">
        <f t="shared" si="231"/>
        <v>8174.47</v>
      </c>
      <c r="AC223">
        <f t="shared" si="232"/>
        <v>8174.47</v>
      </c>
      <c r="AD223">
        <f t="shared" si="233"/>
        <v>0</v>
      </c>
      <c r="AE223">
        <f t="shared" si="234"/>
        <v>0</v>
      </c>
      <c r="AF223">
        <f t="shared" si="235"/>
        <v>0</v>
      </c>
      <c r="AG223">
        <f t="shared" si="236"/>
        <v>0</v>
      </c>
      <c r="AH223">
        <f t="shared" si="237"/>
        <v>0</v>
      </c>
      <c r="AI223">
        <f t="shared" si="238"/>
        <v>0</v>
      </c>
      <c r="AJ223">
        <f t="shared" si="239"/>
        <v>0</v>
      </c>
      <c r="AK223">
        <v>8174.47</v>
      </c>
      <c r="AL223">
        <v>8174.47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1.26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299</v>
      </c>
      <c r="BM223">
        <v>500002</v>
      </c>
      <c r="BN223">
        <v>86975146</v>
      </c>
      <c r="BO223" t="s">
        <v>297</v>
      </c>
      <c r="BP223">
        <v>1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H223">
        <v>28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40"/>
        <v>411.99</v>
      </c>
      <c r="CQ223">
        <f>ROUND(AL223*BC223,2)</f>
        <v>10299.83</v>
      </c>
      <c r="CR223">
        <f>ROUND(AM223*BB223,2)</f>
        <v>0</v>
      </c>
      <c r="CS223">
        <f t="shared" si="242"/>
        <v>0</v>
      </c>
      <c r="CT223">
        <f t="shared" si="243"/>
        <v>0</v>
      </c>
      <c r="CU223">
        <f t="shared" si="244"/>
        <v>0</v>
      </c>
      <c r="CV223">
        <f t="shared" si="245"/>
        <v>0</v>
      </c>
      <c r="CW223">
        <f t="shared" si="246"/>
        <v>0</v>
      </c>
      <c r="CX223">
        <f t="shared" si="247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111</v>
      </c>
      <c r="DW223" t="s">
        <v>111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86975482</v>
      </c>
      <c r="EF223">
        <v>12</v>
      </c>
      <c r="EG223" t="s">
        <v>281</v>
      </c>
      <c r="EH223">
        <v>0</v>
      </c>
      <c r="EI223" t="s">
        <v>3</v>
      </c>
      <c r="EJ223">
        <v>2</v>
      </c>
      <c r="EK223">
        <v>500002</v>
      </c>
      <c r="EL223" t="s">
        <v>282</v>
      </c>
      <c r="EM223" t="s">
        <v>283</v>
      </c>
      <c r="EO223" t="s">
        <v>3</v>
      </c>
      <c r="EQ223">
        <v>0</v>
      </c>
      <c r="ER223">
        <v>8174.47</v>
      </c>
      <c r="ES223">
        <v>8174.47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2144622448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50"/>
        <v>0</v>
      </c>
      <c r="GM223">
        <f t="shared" si="251"/>
        <v>411.99</v>
      </c>
      <c r="GN223">
        <f t="shared" si="252"/>
        <v>0</v>
      </c>
      <c r="GO223">
        <f t="shared" si="253"/>
        <v>411.99</v>
      </c>
      <c r="GP223">
        <f t="shared" si="254"/>
        <v>0</v>
      </c>
      <c r="GR223">
        <v>0</v>
      </c>
      <c r="GS223">
        <v>3</v>
      </c>
      <c r="GT223">
        <v>0</v>
      </c>
      <c r="GU223" t="s">
        <v>3</v>
      </c>
      <c r="GV223">
        <f t="shared" si="255"/>
        <v>0</v>
      </c>
      <c r="GW223">
        <v>1</v>
      </c>
      <c r="GX223">
        <f t="shared" si="256"/>
        <v>0</v>
      </c>
      <c r="HA223">
        <v>0</v>
      </c>
      <c r="HB223">
        <v>0</v>
      </c>
      <c r="HC223">
        <f t="shared" si="25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5" spans="1:206" x14ac:dyDescent="0.25">
      <c r="A225" s="3">
        <v>51</v>
      </c>
      <c r="B225" s="3">
        <f>B190</f>
        <v>1</v>
      </c>
      <c r="C225" s="3">
        <f>A190</f>
        <v>4</v>
      </c>
      <c r="D225" s="3">
        <f>ROW(A190)</f>
        <v>190</v>
      </c>
      <c r="E225" s="3"/>
      <c r="F225" s="3" t="str">
        <f>IF(F190&lt;&gt;"",F190,"")</f>
        <v>Новый раздел</v>
      </c>
      <c r="G225" s="3" t="str">
        <f>IF(G190&lt;&gt;"",G190,"")</f>
        <v>Материал не учтенный ценником</v>
      </c>
      <c r="H225" s="3">
        <v>0</v>
      </c>
      <c r="I225" s="3"/>
      <c r="J225" s="3"/>
      <c r="K225" s="3"/>
      <c r="L225" s="3"/>
      <c r="M225" s="3"/>
      <c r="N225" s="3"/>
      <c r="O225" s="3">
        <f t="shared" ref="O225:T225" si="267">ROUND(AB225,2)</f>
        <v>40879.07</v>
      </c>
      <c r="P225" s="3">
        <f t="shared" si="267"/>
        <v>40879.07</v>
      </c>
      <c r="Q225" s="3">
        <f t="shared" si="267"/>
        <v>0</v>
      </c>
      <c r="R225" s="3">
        <f t="shared" si="267"/>
        <v>0</v>
      </c>
      <c r="S225" s="3">
        <f t="shared" si="267"/>
        <v>0</v>
      </c>
      <c r="T225" s="3">
        <f t="shared" si="267"/>
        <v>0</v>
      </c>
      <c r="U225" s="3">
        <f>AH225</f>
        <v>0</v>
      </c>
      <c r="V225" s="3">
        <f>AI225</f>
        <v>0</v>
      </c>
      <c r="W225" s="3">
        <f>ROUND(AJ225,2)</f>
        <v>0</v>
      </c>
      <c r="X225" s="3">
        <f>ROUND(AK225,2)</f>
        <v>0</v>
      </c>
      <c r="Y225" s="3">
        <f>ROUND(AL225,2)</f>
        <v>0</v>
      </c>
      <c r="Z225" s="3"/>
      <c r="AA225" s="3"/>
      <c r="AB225" s="3">
        <f>ROUND(SUMIF(AA194:AA223,"=87915632",O194:O223),2)</f>
        <v>40879.07</v>
      </c>
      <c r="AC225" s="3">
        <f>ROUND(SUMIF(AA194:AA223,"=87915632",P194:P223),2)</f>
        <v>40879.07</v>
      </c>
      <c r="AD225" s="3">
        <f>ROUND(SUMIF(AA194:AA223,"=87915632",Q194:Q223),2)</f>
        <v>0</v>
      </c>
      <c r="AE225" s="3">
        <f>ROUND(SUMIF(AA194:AA223,"=87915632",R194:R223),2)</f>
        <v>0</v>
      </c>
      <c r="AF225" s="3">
        <f>ROUND(SUMIF(AA194:AA223,"=87915632",S194:S223),2)</f>
        <v>0</v>
      </c>
      <c r="AG225" s="3">
        <f>ROUND(SUMIF(AA194:AA223,"=87915632",T194:T223),2)</f>
        <v>0</v>
      </c>
      <c r="AH225" s="3">
        <f>SUMIF(AA194:AA223,"=87915632",U194:U223)</f>
        <v>0</v>
      </c>
      <c r="AI225" s="3">
        <f>SUMIF(AA194:AA223,"=87915632",V194:V223)</f>
        <v>0</v>
      </c>
      <c r="AJ225" s="3">
        <f>ROUND(SUMIF(AA194:AA223,"=87915632",W194:W223),2)</f>
        <v>0</v>
      </c>
      <c r="AK225" s="3">
        <f>ROUND(SUMIF(AA194:AA223,"=87915632",X194:X223),2)</f>
        <v>0</v>
      </c>
      <c r="AL225" s="3">
        <f>ROUND(SUMIF(AA194:AA223,"=87915632",Y194:Y223),2)</f>
        <v>0</v>
      </c>
      <c r="AM225" s="3"/>
      <c r="AN225" s="3"/>
      <c r="AO225" s="3">
        <f t="shared" ref="AO225:BD225" si="268">ROUND(BX225,2)</f>
        <v>0</v>
      </c>
      <c r="AP225" s="3">
        <f t="shared" si="268"/>
        <v>0</v>
      </c>
      <c r="AQ225" s="3">
        <f t="shared" si="268"/>
        <v>0</v>
      </c>
      <c r="AR225" s="3">
        <f t="shared" si="268"/>
        <v>40879.07</v>
      </c>
      <c r="AS225" s="3">
        <f t="shared" si="268"/>
        <v>40170.620000000003</v>
      </c>
      <c r="AT225" s="3">
        <f t="shared" si="268"/>
        <v>708.45</v>
      </c>
      <c r="AU225" s="3">
        <f t="shared" si="268"/>
        <v>0</v>
      </c>
      <c r="AV225" s="3">
        <f t="shared" si="268"/>
        <v>40879.07</v>
      </c>
      <c r="AW225" s="3">
        <f t="shared" si="268"/>
        <v>40879.07</v>
      </c>
      <c r="AX225" s="3">
        <f t="shared" si="268"/>
        <v>0</v>
      </c>
      <c r="AY225" s="3">
        <f t="shared" si="268"/>
        <v>40879.07</v>
      </c>
      <c r="AZ225" s="3">
        <f t="shared" si="268"/>
        <v>0</v>
      </c>
      <c r="BA225" s="3">
        <f t="shared" si="268"/>
        <v>0</v>
      </c>
      <c r="BB225" s="3">
        <f t="shared" si="268"/>
        <v>0</v>
      </c>
      <c r="BC225" s="3">
        <f t="shared" si="268"/>
        <v>0</v>
      </c>
      <c r="BD225" s="3">
        <f t="shared" si="268"/>
        <v>0</v>
      </c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>
        <f>ROUND(SUMIF(AA194:AA223,"=87915632",FQ194:FQ223),2)</f>
        <v>0</v>
      </c>
      <c r="BY225" s="3">
        <f>ROUND(SUMIF(AA194:AA223,"=87915632",FR194:FR223),2)</f>
        <v>0</v>
      </c>
      <c r="BZ225" s="3">
        <f>ROUND(SUMIF(AA194:AA223,"=87915632",GL194:GL223),2)</f>
        <v>0</v>
      </c>
      <c r="CA225" s="3">
        <f>ROUND(SUMIF(AA194:AA223,"=87915632",GM194:GM223),2)</f>
        <v>40879.07</v>
      </c>
      <c r="CB225" s="3">
        <f>ROUND(SUMIF(AA194:AA223,"=87915632",GN194:GN223),2)</f>
        <v>40170.620000000003</v>
      </c>
      <c r="CC225" s="3">
        <f>ROUND(SUMIF(AA194:AA223,"=87915632",GO194:GO223),2)</f>
        <v>708.45</v>
      </c>
      <c r="CD225" s="3">
        <f>ROUND(SUMIF(AA194:AA223,"=87915632",GP194:GP223),2)</f>
        <v>0</v>
      </c>
      <c r="CE225" s="3">
        <f>AC225-BX225</f>
        <v>40879.07</v>
      </c>
      <c r="CF225" s="3">
        <f>AC225-BY225</f>
        <v>40879.07</v>
      </c>
      <c r="CG225" s="3">
        <f>BX225-BZ225</f>
        <v>0</v>
      </c>
      <c r="CH225" s="3">
        <f>AC225-BX225-BY225+BZ225</f>
        <v>40879.07</v>
      </c>
      <c r="CI225" s="3">
        <f>BY225-BZ225</f>
        <v>0</v>
      </c>
      <c r="CJ225" s="3">
        <f>ROUND(SUMIF(AA194:AA223,"=87915632",GX194:GX223),2)</f>
        <v>0</v>
      </c>
      <c r="CK225" s="3">
        <f>ROUND(SUMIF(AA194:AA223,"=87915632",GY194:GY223),2)</f>
        <v>0</v>
      </c>
      <c r="CL225" s="3">
        <f>ROUND(SUMIF(AA194:AA223,"=87915632",GZ194:GZ223),2)</f>
        <v>0</v>
      </c>
      <c r="CM225" s="3">
        <f>ROUND(SUMIF(AA194:AA223,"=87915632",HD194:HD223),2)</f>
        <v>0</v>
      </c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4">
        <f t="shared" ref="DG225:DL225" si="269">ROUND(DT225,2)</f>
        <v>40879.07</v>
      </c>
      <c r="DH225" s="4">
        <f t="shared" si="269"/>
        <v>40879.07</v>
      </c>
      <c r="DI225" s="4">
        <f t="shared" si="269"/>
        <v>0</v>
      </c>
      <c r="DJ225" s="4">
        <f t="shared" si="269"/>
        <v>0</v>
      </c>
      <c r="DK225" s="4">
        <f t="shared" si="269"/>
        <v>0</v>
      </c>
      <c r="DL225" s="4">
        <f t="shared" si="269"/>
        <v>0</v>
      </c>
      <c r="DM225" s="4">
        <f>DZ225</f>
        <v>0</v>
      </c>
      <c r="DN225" s="4">
        <f>EA225</f>
        <v>0</v>
      </c>
      <c r="DO225" s="4">
        <f>ROUND(EB225,2)</f>
        <v>0</v>
      </c>
      <c r="DP225" s="4">
        <f>ROUND(EC225,2)</f>
        <v>0</v>
      </c>
      <c r="DQ225" s="4">
        <f>ROUND(ED225,2)</f>
        <v>0</v>
      </c>
      <c r="DR225" s="4"/>
      <c r="DS225" s="4"/>
      <c r="DT225" s="4">
        <f>ROUND(SUMIF(AA194:AA223,"=87915577",O194:O223),2)</f>
        <v>40879.07</v>
      </c>
      <c r="DU225" s="4">
        <f>ROUND(SUMIF(AA194:AA223,"=87915577",P194:P223),2)</f>
        <v>40879.07</v>
      </c>
      <c r="DV225" s="4">
        <f>ROUND(SUMIF(AA194:AA223,"=87915577",Q194:Q223),2)</f>
        <v>0</v>
      </c>
      <c r="DW225" s="4">
        <f>ROUND(SUMIF(AA194:AA223,"=87915577",R194:R223),2)</f>
        <v>0</v>
      </c>
      <c r="DX225" s="4">
        <f>ROUND(SUMIF(AA194:AA223,"=87915577",S194:S223),2)</f>
        <v>0</v>
      </c>
      <c r="DY225" s="4">
        <f>ROUND(SUMIF(AA194:AA223,"=87915577",T194:T223),2)</f>
        <v>0</v>
      </c>
      <c r="DZ225" s="4">
        <f>SUMIF(AA194:AA223,"=87915577",U194:U223)</f>
        <v>0</v>
      </c>
      <c r="EA225" s="4">
        <f>SUMIF(AA194:AA223,"=87915577",V194:V223)</f>
        <v>0</v>
      </c>
      <c r="EB225" s="4">
        <f>ROUND(SUMIF(AA194:AA223,"=87915577",W194:W223),2)</f>
        <v>0</v>
      </c>
      <c r="EC225" s="4">
        <f>ROUND(SUMIF(AA194:AA223,"=87915577",X194:X223),2)</f>
        <v>0</v>
      </c>
      <c r="ED225" s="4">
        <f>ROUND(SUMIF(AA194:AA223,"=87915577",Y194:Y223),2)</f>
        <v>0</v>
      </c>
      <c r="EE225" s="4"/>
      <c r="EF225" s="4"/>
      <c r="EG225" s="4">
        <f t="shared" ref="EG225:EV225" si="270">ROUND(FP225,2)</f>
        <v>0</v>
      </c>
      <c r="EH225" s="4">
        <f t="shared" si="270"/>
        <v>0</v>
      </c>
      <c r="EI225" s="4">
        <f t="shared" si="270"/>
        <v>0</v>
      </c>
      <c r="EJ225" s="4">
        <f t="shared" si="270"/>
        <v>40879.07</v>
      </c>
      <c r="EK225" s="4">
        <f t="shared" si="270"/>
        <v>40170.620000000003</v>
      </c>
      <c r="EL225" s="4">
        <f t="shared" si="270"/>
        <v>708.45</v>
      </c>
      <c r="EM225" s="4">
        <f t="shared" si="270"/>
        <v>0</v>
      </c>
      <c r="EN225" s="4">
        <f t="shared" si="270"/>
        <v>40879.07</v>
      </c>
      <c r="EO225" s="4">
        <f t="shared" si="270"/>
        <v>40879.07</v>
      </c>
      <c r="EP225" s="4">
        <f t="shared" si="270"/>
        <v>0</v>
      </c>
      <c r="EQ225" s="4">
        <f t="shared" si="270"/>
        <v>40879.07</v>
      </c>
      <c r="ER225" s="4">
        <f t="shared" si="270"/>
        <v>0</v>
      </c>
      <c r="ES225" s="4">
        <f t="shared" si="270"/>
        <v>0</v>
      </c>
      <c r="ET225" s="4">
        <f t="shared" si="270"/>
        <v>0</v>
      </c>
      <c r="EU225" s="4">
        <f t="shared" si="270"/>
        <v>0</v>
      </c>
      <c r="EV225" s="4">
        <f t="shared" si="270"/>
        <v>0</v>
      </c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>
        <f>ROUND(SUMIF(AA194:AA223,"=87915577",FQ194:FQ223),2)</f>
        <v>0</v>
      </c>
      <c r="FQ225" s="4">
        <f>ROUND(SUMIF(AA194:AA223,"=87915577",FR194:FR223),2)</f>
        <v>0</v>
      </c>
      <c r="FR225" s="4">
        <f>ROUND(SUMIF(AA194:AA223,"=87915577",GL194:GL223),2)</f>
        <v>0</v>
      </c>
      <c r="FS225" s="4">
        <f>ROUND(SUMIF(AA194:AA223,"=87915577",GM194:GM223),2)</f>
        <v>40879.07</v>
      </c>
      <c r="FT225" s="4">
        <f>ROUND(SUMIF(AA194:AA223,"=87915577",GN194:GN223),2)</f>
        <v>40170.620000000003</v>
      </c>
      <c r="FU225" s="4">
        <f>ROUND(SUMIF(AA194:AA223,"=87915577",GO194:GO223),2)</f>
        <v>708.45</v>
      </c>
      <c r="FV225" s="4">
        <f>ROUND(SUMIF(AA194:AA223,"=87915577",GP194:GP223),2)</f>
        <v>0</v>
      </c>
      <c r="FW225" s="4">
        <f>DU225-FP225</f>
        <v>40879.07</v>
      </c>
      <c r="FX225" s="4">
        <f>DU225-FQ225</f>
        <v>40879.07</v>
      </c>
      <c r="FY225" s="4">
        <f>FP225-FR225</f>
        <v>0</v>
      </c>
      <c r="FZ225" s="4">
        <f>DU225-FP225-FQ225+FR225</f>
        <v>40879.07</v>
      </c>
      <c r="GA225" s="4">
        <f>FQ225-FR225</f>
        <v>0</v>
      </c>
      <c r="GB225" s="4">
        <f>ROUND(SUMIF(AA194:AA223,"=87915577",GX194:GX223),2)</f>
        <v>0</v>
      </c>
      <c r="GC225" s="4">
        <f>ROUND(SUMIF(AA194:AA223,"=87915577",GY194:GY223),2)</f>
        <v>0</v>
      </c>
      <c r="GD225" s="4">
        <f>ROUND(SUMIF(AA194:AA223,"=87915577",GZ194:GZ223),2)</f>
        <v>0</v>
      </c>
      <c r="GE225" s="4">
        <f>ROUND(SUMIF(AA194:AA223,"=87915577",HD194:HD223),2)</f>
        <v>0</v>
      </c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>
        <v>0</v>
      </c>
    </row>
    <row r="227" spans="1:206" x14ac:dyDescent="0.25">
      <c r="A227" s="5">
        <v>50</v>
      </c>
      <c r="B227" s="5">
        <v>0</v>
      </c>
      <c r="C227" s="5">
        <v>0</v>
      </c>
      <c r="D227" s="5">
        <v>1</v>
      </c>
      <c r="E227" s="5">
        <v>201</v>
      </c>
      <c r="F227" s="5">
        <f>ROUND(Source!O225,O227)</f>
        <v>40879.07</v>
      </c>
      <c r="G227" s="5" t="s">
        <v>151</v>
      </c>
      <c r="H227" s="5" t="s">
        <v>152</v>
      </c>
      <c r="I227" s="5"/>
      <c r="J227" s="5"/>
      <c r="K227" s="5">
        <v>201</v>
      </c>
      <c r="L227" s="5">
        <v>1</v>
      </c>
      <c r="M227" s="5">
        <v>3</v>
      </c>
      <c r="N227" s="5" t="s">
        <v>3</v>
      </c>
      <c r="O227" s="5">
        <v>2</v>
      </c>
      <c r="P227" s="5">
        <f>ROUND(Source!DG225,O227)</f>
        <v>40879.07</v>
      </c>
      <c r="Q227" s="5"/>
      <c r="R227" s="5"/>
      <c r="S227" s="5"/>
      <c r="T227" s="5"/>
      <c r="U227" s="5"/>
      <c r="V227" s="5"/>
      <c r="W227" s="5">
        <v>40879.07</v>
      </c>
      <c r="X227" s="5">
        <v>1</v>
      </c>
      <c r="Y227" s="5">
        <v>40879.07</v>
      </c>
      <c r="Z227" s="5">
        <v>40879.07</v>
      </c>
      <c r="AA227" s="5">
        <v>1</v>
      </c>
      <c r="AB227" s="5">
        <v>40879.07</v>
      </c>
    </row>
    <row r="228" spans="1:206" x14ac:dyDescent="0.25">
      <c r="A228" s="5">
        <v>50</v>
      </c>
      <c r="B228" s="5">
        <v>0</v>
      </c>
      <c r="C228" s="5">
        <v>0</v>
      </c>
      <c r="D228" s="5">
        <v>1</v>
      </c>
      <c r="E228" s="5">
        <v>202</v>
      </c>
      <c r="F228" s="5">
        <f>ROUND(Source!P225,O228)</f>
        <v>40879.07</v>
      </c>
      <c r="G228" s="5" t="s">
        <v>153</v>
      </c>
      <c r="H228" s="5" t="s">
        <v>154</v>
      </c>
      <c r="I228" s="5"/>
      <c r="J228" s="5"/>
      <c r="K228" s="5">
        <v>202</v>
      </c>
      <c r="L228" s="5">
        <v>2</v>
      </c>
      <c r="M228" s="5">
        <v>3</v>
      </c>
      <c r="N228" s="5" t="s">
        <v>3</v>
      </c>
      <c r="O228" s="5">
        <v>2</v>
      </c>
      <c r="P228" s="5">
        <f>ROUND(Source!DH225,O228)</f>
        <v>40879.07</v>
      </c>
      <c r="Q228" s="5"/>
      <c r="R228" s="5"/>
      <c r="S228" s="5"/>
      <c r="T228" s="5"/>
      <c r="U228" s="5"/>
      <c r="V228" s="5"/>
      <c r="W228" s="5">
        <v>40879.07</v>
      </c>
      <c r="X228" s="5">
        <v>1</v>
      </c>
      <c r="Y228" s="5">
        <v>40879.07</v>
      </c>
      <c r="Z228" s="5">
        <v>40879.07</v>
      </c>
      <c r="AA228" s="5">
        <v>1</v>
      </c>
      <c r="AB228" s="5">
        <v>40879.07</v>
      </c>
    </row>
    <row r="229" spans="1:206" x14ac:dyDescent="0.25">
      <c r="A229" s="5">
        <v>50</v>
      </c>
      <c r="B229" s="5">
        <v>0</v>
      </c>
      <c r="C229" s="5">
        <v>0</v>
      </c>
      <c r="D229" s="5">
        <v>1</v>
      </c>
      <c r="E229" s="5">
        <v>222</v>
      </c>
      <c r="F229" s="5">
        <f>ROUND(Source!AO225,O229)</f>
        <v>0</v>
      </c>
      <c r="G229" s="5" t="s">
        <v>155</v>
      </c>
      <c r="H229" s="5" t="s">
        <v>156</v>
      </c>
      <c r="I229" s="5"/>
      <c r="J229" s="5"/>
      <c r="K229" s="5">
        <v>222</v>
      </c>
      <c r="L229" s="5">
        <v>3</v>
      </c>
      <c r="M229" s="5">
        <v>3</v>
      </c>
      <c r="N229" s="5" t="s">
        <v>3</v>
      </c>
      <c r="O229" s="5">
        <v>2</v>
      </c>
      <c r="P229" s="5">
        <f>ROUND(Source!EG225,O229)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5">
      <c r="A230" s="5">
        <v>50</v>
      </c>
      <c r="B230" s="5">
        <v>0</v>
      </c>
      <c r="C230" s="5">
        <v>0</v>
      </c>
      <c r="D230" s="5">
        <v>1</v>
      </c>
      <c r="E230" s="5">
        <v>225</v>
      </c>
      <c r="F230" s="5">
        <f>ROUND(Source!AV225,O230)</f>
        <v>40879.07</v>
      </c>
      <c r="G230" s="5" t="s">
        <v>157</v>
      </c>
      <c r="H230" s="5" t="s">
        <v>158</v>
      </c>
      <c r="I230" s="5"/>
      <c r="J230" s="5"/>
      <c r="K230" s="5">
        <v>225</v>
      </c>
      <c r="L230" s="5">
        <v>4</v>
      </c>
      <c r="M230" s="5">
        <v>3</v>
      </c>
      <c r="N230" s="5" t="s">
        <v>3</v>
      </c>
      <c r="O230" s="5">
        <v>2</v>
      </c>
      <c r="P230" s="5">
        <f>ROUND(Source!EN225,O230)</f>
        <v>40879.07</v>
      </c>
      <c r="Q230" s="5"/>
      <c r="R230" s="5"/>
      <c r="S230" s="5"/>
      <c r="T230" s="5"/>
      <c r="U230" s="5"/>
      <c r="V230" s="5"/>
      <c r="W230" s="5">
        <v>40879.07</v>
      </c>
      <c r="X230" s="5">
        <v>1</v>
      </c>
      <c r="Y230" s="5">
        <v>40879.07</v>
      </c>
      <c r="Z230" s="5">
        <v>40879.07</v>
      </c>
      <c r="AA230" s="5">
        <v>1</v>
      </c>
      <c r="AB230" s="5">
        <v>40879.07</v>
      </c>
    </row>
    <row r="231" spans="1:206" x14ac:dyDescent="0.25">
      <c r="A231" s="5">
        <v>50</v>
      </c>
      <c r="B231" s="5">
        <v>0</v>
      </c>
      <c r="C231" s="5">
        <v>0</v>
      </c>
      <c r="D231" s="5">
        <v>1</v>
      </c>
      <c r="E231" s="5">
        <v>226</v>
      </c>
      <c r="F231" s="5">
        <f>ROUND(Source!AW225,O231)</f>
        <v>40879.07</v>
      </c>
      <c r="G231" s="5" t="s">
        <v>159</v>
      </c>
      <c r="H231" s="5" t="s">
        <v>160</v>
      </c>
      <c r="I231" s="5"/>
      <c r="J231" s="5"/>
      <c r="K231" s="5">
        <v>226</v>
      </c>
      <c r="L231" s="5">
        <v>5</v>
      </c>
      <c r="M231" s="5">
        <v>3</v>
      </c>
      <c r="N231" s="5" t="s">
        <v>3</v>
      </c>
      <c r="O231" s="5">
        <v>2</v>
      </c>
      <c r="P231" s="5">
        <f>ROUND(Source!EO225,O231)</f>
        <v>40879.07</v>
      </c>
      <c r="Q231" s="5"/>
      <c r="R231" s="5"/>
      <c r="S231" s="5"/>
      <c r="T231" s="5"/>
      <c r="U231" s="5"/>
      <c r="V231" s="5"/>
      <c r="W231" s="5">
        <v>40879.07</v>
      </c>
      <c r="X231" s="5">
        <v>1</v>
      </c>
      <c r="Y231" s="5">
        <v>40879.07</v>
      </c>
      <c r="Z231" s="5">
        <v>40879.07</v>
      </c>
      <c r="AA231" s="5">
        <v>1</v>
      </c>
      <c r="AB231" s="5">
        <v>40879.07</v>
      </c>
    </row>
    <row r="232" spans="1:206" x14ac:dyDescent="0.25">
      <c r="A232" s="5">
        <v>50</v>
      </c>
      <c r="B232" s="5">
        <v>0</v>
      </c>
      <c r="C232" s="5">
        <v>0</v>
      </c>
      <c r="D232" s="5">
        <v>1</v>
      </c>
      <c r="E232" s="5">
        <v>227</v>
      </c>
      <c r="F232" s="5">
        <f>ROUND(Source!AX225,O232)</f>
        <v>0</v>
      </c>
      <c r="G232" s="5" t="s">
        <v>161</v>
      </c>
      <c r="H232" s="5" t="s">
        <v>162</v>
      </c>
      <c r="I232" s="5"/>
      <c r="J232" s="5"/>
      <c r="K232" s="5">
        <v>227</v>
      </c>
      <c r="L232" s="5">
        <v>6</v>
      </c>
      <c r="M232" s="5">
        <v>3</v>
      </c>
      <c r="N232" s="5" t="s">
        <v>3</v>
      </c>
      <c r="O232" s="5">
        <v>2</v>
      </c>
      <c r="P232" s="5">
        <f>ROUND(Source!EP225,O232)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5">
      <c r="A233" s="5">
        <v>50</v>
      </c>
      <c r="B233" s="5">
        <v>0</v>
      </c>
      <c r="C233" s="5">
        <v>0</v>
      </c>
      <c r="D233" s="5">
        <v>1</v>
      </c>
      <c r="E233" s="5">
        <v>228</v>
      </c>
      <c r="F233" s="5">
        <f>ROUND(Source!AY225,O233)</f>
        <v>40879.07</v>
      </c>
      <c r="G233" s="5" t="s">
        <v>163</v>
      </c>
      <c r="H233" s="5" t="s">
        <v>164</v>
      </c>
      <c r="I233" s="5"/>
      <c r="J233" s="5"/>
      <c r="K233" s="5">
        <v>228</v>
      </c>
      <c r="L233" s="5">
        <v>7</v>
      </c>
      <c r="M233" s="5">
        <v>3</v>
      </c>
      <c r="N233" s="5" t="s">
        <v>3</v>
      </c>
      <c r="O233" s="5">
        <v>2</v>
      </c>
      <c r="P233" s="5">
        <f>ROUND(Source!EQ225,O233)</f>
        <v>40879.07</v>
      </c>
      <c r="Q233" s="5"/>
      <c r="R233" s="5"/>
      <c r="S233" s="5"/>
      <c r="T233" s="5"/>
      <c r="U233" s="5"/>
      <c r="V233" s="5"/>
      <c r="W233" s="5">
        <v>40879.07</v>
      </c>
      <c r="X233" s="5">
        <v>1</v>
      </c>
      <c r="Y233" s="5">
        <v>40879.07</v>
      </c>
      <c r="Z233" s="5">
        <v>40879.07</v>
      </c>
      <c r="AA233" s="5">
        <v>1</v>
      </c>
      <c r="AB233" s="5">
        <v>40879.07</v>
      </c>
    </row>
    <row r="234" spans="1:206" x14ac:dyDescent="0.25">
      <c r="A234" s="5">
        <v>50</v>
      </c>
      <c r="B234" s="5">
        <v>0</v>
      </c>
      <c r="C234" s="5">
        <v>0</v>
      </c>
      <c r="D234" s="5">
        <v>1</v>
      </c>
      <c r="E234" s="5">
        <v>216</v>
      </c>
      <c r="F234" s="5">
        <f>ROUND(Source!AP225,O234)</f>
        <v>0</v>
      </c>
      <c r="G234" s="5" t="s">
        <v>165</v>
      </c>
      <c r="H234" s="5" t="s">
        <v>166</v>
      </c>
      <c r="I234" s="5"/>
      <c r="J234" s="5"/>
      <c r="K234" s="5">
        <v>216</v>
      </c>
      <c r="L234" s="5">
        <v>8</v>
      </c>
      <c r="M234" s="5">
        <v>3</v>
      </c>
      <c r="N234" s="5" t="s">
        <v>3</v>
      </c>
      <c r="O234" s="5">
        <v>2</v>
      </c>
      <c r="P234" s="5">
        <f>ROUND(Source!EH225,O234)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5">
      <c r="A235" s="5">
        <v>50</v>
      </c>
      <c r="B235" s="5">
        <v>0</v>
      </c>
      <c r="C235" s="5">
        <v>0</v>
      </c>
      <c r="D235" s="5">
        <v>1</v>
      </c>
      <c r="E235" s="5">
        <v>223</v>
      </c>
      <c r="F235" s="5">
        <f>ROUND(Source!AQ225,O235)</f>
        <v>0</v>
      </c>
      <c r="G235" s="5" t="s">
        <v>167</v>
      </c>
      <c r="H235" s="5" t="s">
        <v>168</v>
      </c>
      <c r="I235" s="5"/>
      <c r="J235" s="5"/>
      <c r="K235" s="5">
        <v>223</v>
      </c>
      <c r="L235" s="5">
        <v>9</v>
      </c>
      <c r="M235" s="5">
        <v>3</v>
      </c>
      <c r="N235" s="5" t="s">
        <v>3</v>
      </c>
      <c r="O235" s="5">
        <v>2</v>
      </c>
      <c r="P235" s="5">
        <f>ROUND(Source!EI225,O235)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5">
      <c r="A236" s="5">
        <v>50</v>
      </c>
      <c r="B236" s="5">
        <v>0</v>
      </c>
      <c r="C236" s="5">
        <v>0</v>
      </c>
      <c r="D236" s="5">
        <v>1</v>
      </c>
      <c r="E236" s="5">
        <v>229</v>
      </c>
      <c r="F236" s="5">
        <f>ROUND(Source!AZ225,O236)</f>
        <v>0</v>
      </c>
      <c r="G236" s="5" t="s">
        <v>169</v>
      </c>
      <c r="H236" s="5" t="s">
        <v>170</v>
      </c>
      <c r="I236" s="5"/>
      <c r="J236" s="5"/>
      <c r="K236" s="5">
        <v>229</v>
      </c>
      <c r="L236" s="5">
        <v>10</v>
      </c>
      <c r="M236" s="5">
        <v>3</v>
      </c>
      <c r="N236" s="5" t="s">
        <v>3</v>
      </c>
      <c r="O236" s="5">
        <v>2</v>
      </c>
      <c r="P236" s="5">
        <f>ROUND(Source!ER225,O236)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5">
      <c r="A237" s="5">
        <v>50</v>
      </c>
      <c r="B237" s="5">
        <v>0</v>
      </c>
      <c r="C237" s="5">
        <v>0</v>
      </c>
      <c r="D237" s="5">
        <v>1</v>
      </c>
      <c r="E237" s="5">
        <v>203</v>
      </c>
      <c r="F237" s="5">
        <f>ROUND(Source!Q225,O237)</f>
        <v>0</v>
      </c>
      <c r="G237" s="5" t="s">
        <v>171</v>
      </c>
      <c r="H237" s="5" t="s">
        <v>172</v>
      </c>
      <c r="I237" s="5"/>
      <c r="J237" s="5"/>
      <c r="K237" s="5">
        <v>203</v>
      </c>
      <c r="L237" s="5">
        <v>11</v>
      </c>
      <c r="M237" s="5">
        <v>3</v>
      </c>
      <c r="N237" s="5" t="s">
        <v>3</v>
      </c>
      <c r="O237" s="5">
        <v>2</v>
      </c>
      <c r="P237" s="5">
        <f>ROUND(Source!DI225,O237)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5">
      <c r="A238" s="5">
        <v>50</v>
      </c>
      <c r="B238" s="5">
        <v>0</v>
      </c>
      <c r="C238" s="5">
        <v>0</v>
      </c>
      <c r="D238" s="5">
        <v>1</v>
      </c>
      <c r="E238" s="5">
        <v>231</v>
      </c>
      <c r="F238" s="5">
        <f>ROUND(Source!BB225,O238)</f>
        <v>0</v>
      </c>
      <c r="G238" s="5" t="s">
        <v>173</v>
      </c>
      <c r="H238" s="5" t="s">
        <v>174</v>
      </c>
      <c r="I238" s="5"/>
      <c r="J238" s="5"/>
      <c r="K238" s="5">
        <v>231</v>
      </c>
      <c r="L238" s="5">
        <v>12</v>
      </c>
      <c r="M238" s="5">
        <v>3</v>
      </c>
      <c r="N238" s="5" t="s">
        <v>3</v>
      </c>
      <c r="O238" s="5">
        <v>2</v>
      </c>
      <c r="P238" s="5">
        <f>ROUND(Source!ET225,O238)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5">
      <c r="A239" s="5">
        <v>50</v>
      </c>
      <c r="B239" s="5">
        <v>0</v>
      </c>
      <c r="C239" s="5">
        <v>0</v>
      </c>
      <c r="D239" s="5">
        <v>1</v>
      </c>
      <c r="E239" s="5">
        <v>204</v>
      </c>
      <c r="F239" s="5">
        <f>ROUND(Source!R225,O239)</f>
        <v>0</v>
      </c>
      <c r="G239" s="5" t="s">
        <v>175</v>
      </c>
      <c r="H239" s="5" t="s">
        <v>176</v>
      </c>
      <c r="I239" s="5"/>
      <c r="J239" s="5"/>
      <c r="K239" s="5">
        <v>204</v>
      </c>
      <c r="L239" s="5">
        <v>13</v>
      </c>
      <c r="M239" s="5">
        <v>3</v>
      </c>
      <c r="N239" s="5" t="s">
        <v>3</v>
      </c>
      <c r="O239" s="5">
        <v>2</v>
      </c>
      <c r="P239" s="5">
        <f>ROUND(Source!DJ225,O239)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5">
      <c r="A240" s="5">
        <v>50</v>
      </c>
      <c r="B240" s="5">
        <v>0</v>
      </c>
      <c r="C240" s="5">
        <v>0</v>
      </c>
      <c r="D240" s="5">
        <v>1</v>
      </c>
      <c r="E240" s="5">
        <v>205</v>
      </c>
      <c r="F240" s="5">
        <f>ROUND(Source!S225,O240)</f>
        <v>0</v>
      </c>
      <c r="G240" s="5" t="s">
        <v>177</v>
      </c>
      <c r="H240" s="5" t="s">
        <v>178</v>
      </c>
      <c r="I240" s="5"/>
      <c r="J240" s="5"/>
      <c r="K240" s="5">
        <v>205</v>
      </c>
      <c r="L240" s="5">
        <v>14</v>
      </c>
      <c r="M240" s="5">
        <v>3</v>
      </c>
      <c r="N240" s="5" t="s">
        <v>3</v>
      </c>
      <c r="O240" s="5">
        <v>2</v>
      </c>
      <c r="P240" s="5">
        <f>ROUND(Source!DK225,O240)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5">
      <c r="A241" s="5">
        <v>50</v>
      </c>
      <c r="B241" s="5">
        <v>0</v>
      </c>
      <c r="C241" s="5">
        <v>0</v>
      </c>
      <c r="D241" s="5">
        <v>1</v>
      </c>
      <c r="E241" s="5">
        <v>232</v>
      </c>
      <c r="F241" s="5">
        <f>ROUND(Source!BC225,O241)</f>
        <v>0</v>
      </c>
      <c r="G241" s="5" t="s">
        <v>179</v>
      </c>
      <c r="H241" s="5" t="s">
        <v>180</v>
      </c>
      <c r="I241" s="5"/>
      <c r="J241" s="5"/>
      <c r="K241" s="5">
        <v>232</v>
      </c>
      <c r="L241" s="5">
        <v>15</v>
      </c>
      <c r="M241" s="5">
        <v>3</v>
      </c>
      <c r="N241" s="5" t="s">
        <v>3</v>
      </c>
      <c r="O241" s="5">
        <v>2</v>
      </c>
      <c r="P241" s="5">
        <f>ROUND(Source!EU225,O241)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5">
      <c r="A242" s="5">
        <v>50</v>
      </c>
      <c r="B242" s="5">
        <v>0</v>
      </c>
      <c r="C242" s="5">
        <v>0</v>
      </c>
      <c r="D242" s="5">
        <v>1</v>
      </c>
      <c r="E242" s="5">
        <v>214</v>
      </c>
      <c r="F242" s="5">
        <f>ROUND(Source!AS225,O242)</f>
        <v>40170.620000000003</v>
      </c>
      <c r="G242" s="5" t="s">
        <v>181</v>
      </c>
      <c r="H242" s="5" t="s">
        <v>182</v>
      </c>
      <c r="I242" s="5"/>
      <c r="J242" s="5"/>
      <c r="K242" s="5">
        <v>214</v>
      </c>
      <c r="L242" s="5">
        <v>16</v>
      </c>
      <c r="M242" s="5">
        <v>3</v>
      </c>
      <c r="N242" s="5" t="s">
        <v>3</v>
      </c>
      <c r="O242" s="5">
        <v>2</v>
      </c>
      <c r="P242" s="5">
        <f>ROUND(Source!EK225,O242)</f>
        <v>40170.620000000003</v>
      </c>
      <c r="Q242" s="5"/>
      <c r="R242" s="5"/>
      <c r="S242" s="5"/>
      <c r="T242" s="5"/>
      <c r="U242" s="5"/>
      <c r="V242" s="5"/>
      <c r="W242" s="5">
        <v>40170.620000000003</v>
      </c>
      <c r="X242" s="5">
        <v>1</v>
      </c>
      <c r="Y242" s="5">
        <v>40170.620000000003</v>
      </c>
      <c r="Z242" s="5">
        <v>40170.620000000003</v>
      </c>
      <c r="AA242" s="5">
        <v>1</v>
      </c>
      <c r="AB242" s="5">
        <v>40170.620000000003</v>
      </c>
    </row>
    <row r="243" spans="1:206" x14ac:dyDescent="0.25">
      <c r="A243" s="5">
        <v>50</v>
      </c>
      <c r="B243" s="5">
        <v>0</v>
      </c>
      <c r="C243" s="5">
        <v>0</v>
      </c>
      <c r="D243" s="5">
        <v>1</v>
      </c>
      <c r="E243" s="5">
        <v>215</v>
      </c>
      <c r="F243" s="5">
        <f>ROUND(Source!AT225,O243)</f>
        <v>708.45</v>
      </c>
      <c r="G243" s="5" t="s">
        <v>183</v>
      </c>
      <c r="H243" s="5" t="s">
        <v>184</v>
      </c>
      <c r="I243" s="5"/>
      <c r="J243" s="5"/>
      <c r="K243" s="5">
        <v>215</v>
      </c>
      <c r="L243" s="5">
        <v>17</v>
      </c>
      <c r="M243" s="5">
        <v>3</v>
      </c>
      <c r="N243" s="5" t="s">
        <v>3</v>
      </c>
      <c r="O243" s="5">
        <v>2</v>
      </c>
      <c r="P243" s="5">
        <f>ROUND(Source!EL225,O243)</f>
        <v>708.45</v>
      </c>
      <c r="Q243" s="5"/>
      <c r="R243" s="5"/>
      <c r="S243" s="5"/>
      <c r="T243" s="5"/>
      <c r="U243" s="5"/>
      <c r="V243" s="5"/>
      <c r="W243" s="5">
        <v>708.45</v>
      </c>
      <c r="X243" s="5">
        <v>1</v>
      </c>
      <c r="Y243" s="5">
        <v>708.45</v>
      </c>
      <c r="Z243" s="5">
        <v>708.45</v>
      </c>
      <c r="AA243" s="5">
        <v>1</v>
      </c>
      <c r="AB243" s="5">
        <v>708.45</v>
      </c>
    </row>
    <row r="244" spans="1:206" x14ac:dyDescent="0.25">
      <c r="A244" s="5">
        <v>50</v>
      </c>
      <c r="B244" s="5">
        <v>0</v>
      </c>
      <c r="C244" s="5">
        <v>0</v>
      </c>
      <c r="D244" s="5">
        <v>1</v>
      </c>
      <c r="E244" s="5">
        <v>217</v>
      </c>
      <c r="F244" s="5">
        <f>ROUND(Source!AU225,O244)</f>
        <v>0</v>
      </c>
      <c r="G244" s="5" t="s">
        <v>185</v>
      </c>
      <c r="H244" s="5" t="s">
        <v>186</v>
      </c>
      <c r="I244" s="5"/>
      <c r="J244" s="5"/>
      <c r="K244" s="5">
        <v>217</v>
      </c>
      <c r="L244" s="5">
        <v>18</v>
      </c>
      <c r="M244" s="5">
        <v>3</v>
      </c>
      <c r="N244" s="5" t="s">
        <v>3</v>
      </c>
      <c r="O244" s="5">
        <v>2</v>
      </c>
      <c r="P244" s="5">
        <f>ROUND(Source!EM225,O244)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5">
      <c r="A245" s="5">
        <v>50</v>
      </c>
      <c r="B245" s="5">
        <v>0</v>
      </c>
      <c r="C245" s="5">
        <v>0</v>
      </c>
      <c r="D245" s="5">
        <v>1</v>
      </c>
      <c r="E245" s="5">
        <v>230</v>
      </c>
      <c r="F245" s="5">
        <f>ROUND(Source!BA225,O245)</f>
        <v>0</v>
      </c>
      <c r="G245" s="5" t="s">
        <v>187</v>
      </c>
      <c r="H245" s="5" t="s">
        <v>188</v>
      </c>
      <c r="I245" s="5"/>
      <c r="J245" s="5"/>
      <c r="K245" s="5">
        <v>230</v>
      </c>
      <c r="L245" s="5">
        <v>19</v>
      </c>
      <c r="M245" s="5">
        <v>3</v>
      </c>
      <c r="N245" s="5" t="s">
        <v>3</v>
      </c>
      <c r="O245" s="5">
        <v>2</v>
      </c>
      <c r="P245" s="5">
        <f>ROUND(Source!ES225,O245)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5">
      <c r="A246" s="5">
        <v>50</v>
      </c>
      <c r="B246" s="5">
        <v>0</v>
      </c>
      <c r="C246" s="5">
        <v>0</v>
      </c>
      <c r="D246" s="5">
        <v>1</v>
      </c>
      <c r="E246" s="5">
        <v>206</v>
      </c>
      <c r="F246" s="5">
        <f>ROUND(Source!T225,O246)</f>
        <v>0</v>
      </c>
      <c r="G246" s="5" t="s">
        <v>189</v>
      </c>
      <c r="H246" s="5" t="s">
        <v>190</v>
      </c>
      <c r="I246" s="5"/>
      <c r="J246" s="5"/>
      <c r="K246" s="5">
        <v>206</v>
      </c>
      <c r="L246" s="5">
        <v>20</v>
      </c>
      <c r="M246" s="5">
        <v>3</v>
      </c>
      <c r="N246" s="5" t="s">
        <v>3</v>
      </c>
      <c r="O246" s="5">
        <v>2</v>
      </c>
      <c r="P246" s="5">
        <f>ROUND(Source!DL225,O246)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5">
      <c r="A247" s="5">
        <v>50</v>
      </c>
      <c r="B247" s="5">
        <v>0</v>
      </c>
      <c r="C247" s="5">
        <v>0</v>
      </c>
      <c r="D247" s="5">
        <v>1</v>
      </c>
      <c r="E247" s="5">
        <v>207</v>
      </c>
      <c r="F247" s="5">
        <f>ROUND(Source!U225,O247)</f>
        <v>0</v>
      </c>
      <c r="G247" s="5" t="s">
        <v>191</v>
      </c>
      <c r="H247" s="5" t="s">
        <v>192</v>
      </c>
      <c r="I247" s="5"/>
      <c r="J247" s="5"/>
      <c r="K247" s="5">
        <v>207</v>
      </c>
      <c r="L247" s="5">
        <v>21</v>
      </c>
      <c r="M247" s="5">
        <v>3</v>
      </c>
      <c r="N247" s="5" t="s">
        <v>3</v>
      </c>
      <c r="O247" s="5">
        <v>7</v>
      </c>
      <c r="P247" s="5">
        <f>ROUND(Source!DM225,O247)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5">
      <c r="A248" s="5">
        <v>50</v>
      </c>
      <c r="B248" s="5">
        <v>0</v>
      </c>
      <c r="C248" s="5">
        <v>0</v>
      </c>
      <c r="D248" s="5">
        <v>1</v>
      </c>
      <c r="E248" s="5">
        <v>208</v>
      </c>
      <c r="F248" s="5">
        <f>ROUND(Source!V225,O248)</f>
        <v>0</v>
      </c>
      <c r="G248" s="5" t="s">
        <v>193</v>
      </c>
      <c r="H248" s="5" t="s">
        <v>194</v>
      </c>
      <c r="I248" s="5"/>
      <c r="J248" s="5"/>
      <c r="K248" s="5">
        <v>208</v>
      </c>
      <c r="L248" s="5">
        <v>22</v>
      </c>
      <c r="M248" s="5">
        <v>3</v>
      </c>
      <c r="N248" s="5" t="s">
        <v>3</v>
      </c>
      <c r="O248" s="5">
        <v>7</v>
      </c>
      <c r="P248" s="5">
        <f>ROUND(Source!DN225,O248)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5">
      <c r="A249" s="5">
        <v>50</v>
      </c>
      <c r="B249" s="5">
        <v>0</v>
      </c>
      <c r="C249" s="5">
        <v>0</v>
      </c>
      <c r="D249" s="5">
        <v>1</v>
      </c>
      <c r="E249" s="5">
        <v>209</v>
      </c>
      <c r="F249" s="5">
        <f>ROUND(Source!W225,O249)</f>
        <v>0</v>
      </c>
      <c r="G249" s="5" t="s">
        <v>195</v>
      </c>
      <c r="H249" s="5" t="s">
        <v>196</v>
      </c>
      <c r="I249" s="5"/>
      <c r="J249" s="5"/>
      <c r="K249" s="5">
        <v>209</v>
      </c>
      <c r="L249" s="5">
        <v>23</v>
      </c>
      <c r="M249" s="5">
        <v>3</v>
      </c>
      <c r="N249" s="5" t="s">
        <v>3</v>
      </c>
      <c r="O249" s="5">
        <v>2</v>
      </c>
      <c r="P249" s="5">
        <f>ROUND(Source!DO225,O249)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5">
      <c r="A250" s="5">
        <v>50</v>
      </c>
      <c r="B250" s="5">
        <v>0</v>
      </c>
      <c r="C250" s="5">
        <v>0</v>
      </c>
      <c r="D250" s="5">
        <v>1</v>
      </c>
      <c r="E250" s="5">
        <v>233</v>
      </c>
      <c r="F250" s="5">
        <f>ROUND(Source!BD225,O250)</f>
        <v>0</v>
      </c>
      <c r="G250" s="5" t="s">
        <v>197</v>
      </c>
      <c r="H250" s="5" t="s">
        <v>198</v>
      </c>
      <c r="I250" s="5"/>
      <c r="J250" s="5"/>
      <c r="K250" s="5">
        <v>233</v>
      </c>
      <c r="L250" s="5">
        <v>24</v>
      </c>
      <c r="M250" s="5">
        <v>3</v>
      </c>
      <c r="N250" s="5" t="s">
        <v>3</v>
      </c>
      <c r="O250" s="5">
        <v>2</v>
      </c>
      <c r="P250" s="5">
        <f>ROUND(Source!EV225,O250)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5">
      <c r="A251" s="5">
        <v>50</v>
      </c>
      <c r="B251" s="5">
        <v>0</v>
      </c>
      <c r="C251" s="5">
        <v>0</v>
      </c>
      <c r="D251" s="5">
        <v>1</v>
      </c>
      <c r="E251" s="5">
        <v>210</v>
      </c>
      <c r="F251" s="5">
        <f>ROUND(Source!X225,O251)</f>
        <v>0</v>
      </c>
      <c r="G251" s="5" t="s">
        <v>199</v>
      </c>
      <c r="H251" s="5" t="s">
        <v>200</v>
      </c>
      <c r="I251" s="5"/>
      <c r="J251" s="5"/>
      <c r="K251" s="5">
        <v>210</v>
      </c>
      <c r="L251" s="5">
        <v>25</v>
      </c>
      <c r="M251" s="5">
        <v>3</v>
      </c>
      <c r="N251" s="5" t="s">
        <v>3</v>
      </c>
      <c r="O251" s="5">
        <v>2</v>
      </c>
      <c r="P251" s="5">
        <f>ROUND(Source!DP225,O251)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5">
      <c r="A252" s="5">
        <v>50</v>
      </c>
      <c r="B252" s="5">
        <v>0</v>
      </c>
      <c r="C252" s="5">
        <v>0</v>
      </c>
      <c r="D252" s="5">
        <v>1</v>
      </c>
      <c r="E252" s="5">
        <v>211</v>
      </c>
      <c r="F252" s="5">
        <f>ROUND(Source!Y225,O252)</f>
        <v>0</v>
      </c>
      <c r="G252" s="5" t="s">
        <v>201</v>
      </c>
      <c r="H252" s="5" t="s">
        <v>202</v>
      </c>
      <c r="I252" s="5"/>
      <c r="J252" s="5"/>
      <c r="K252" s="5">
        <v>211</v>
      </c>
      <c r="L252" s="5">
        <v>26</v>
      </c>
      <c r="M252" s="5">
        <v>3</v>
      </c>
      <c r="N252" s="5" t="s">
        <v>3</v>
      </c>
      <c r="O252" s="5">
        <v>2</v>
      </c>
      <c r="P252" s="5">
        <f>ROUND(Source!DQ225,O252)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5">
      <c r="A253" s="5">
        <v>50</v>
      </c>
      <c r="B253" s="5">
        <v>0</v>
      </c>
      <c r="C253" s="5">
        <v>0</v>
      </c>
      <c r="D253" s="5">
        <v>1</v>
      </c>
      <c r="E253" s="5">
        <v>224</v>
      </c>
      <c r="F253" s="5">
        <f>ROUND(Source!AR225,O253)</f>
        <v>40879.07</v>
      </c>
      <c r="G253" s="5" t="s">
        <v>203</v>
      </c>
      <c r="H253" s="5" t="s">
        <v>204</v>
      </c>
      <c r="I253" s="5"/>
      <c r="J253" s="5"/>
      <c r="K253" s="5">
        <v>224</v>
      </c>
      <c r="L253" s="5">
        <v>27</v>
      </c>
      <c r="M253" s="5">
        <v>3</v>
      </c>
      <c r="N253" s="5" t="s">
        <v>3</v>
      </c>
      <c r="O253" s="5">
        <v>2</v>
      </c>
      <c r="P253" s="5">
        <f>ROUND(Source!EJ225,O253)</f>
        <v>40879.07</v>
      </c>
      <c r="Q253" s="5"/>
      <c r="R253" s="5"/>
      <c r="S253" s="5"/>
      <c r="T253" s="5"/>
      <c r="U253" s="5"/>
      <c r="V253" s="5"/>
      <c r="W253" s="5">
        <v>40879.07</v>
      </c>
      <c r="X253" s="5">
        <v>1</v>
      </c>
      <c r="Y253" s="5">
        <v>40879.07</v>
      </c>
      <c r="Z253" s="5">
        <v>40879.07</v>
      </c>
      <c r="AA253" s="5">
        <v>1</v>
      </c>
      <c r="AB253" s="5">
        <v>40879.07</v>
      </c>
    </row>
    <row r="255" spans="1:206" x14ac:dyDescent="0.25">
      <c r="A255" s="3">
        <v>51</v>
      </c>
      <c r="B255" s="3">
        <f>B20</f>
        <v>1</v>
      </c>
      <c r="C255" s="3">
        <f>A20</f>
        <v>3</v>
      </c>
      <c r="D255" s="3">
        <f>ROW(A20)</f>
        <v>20</v>
      </c>
      <c r="E255" s="3"/>
      <c r="F255" s="3" t="str">
        <f>IF(F20&lt;&gt;"",F20,"")</f>
        <v>Новая локальная смета</v>
      </c>
      <c r="G255" s="3" t="str">
        <f>IF(G20&lt;&gt;"",G20,"")</f>
        <v>ВЛИ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271">ROUND(O109+O160+O225+AB255,2)</f>
        <v>57852.12</v>
      </c>
      <c r="P255" s="3">
        <f t="shared" si="271"/>
        <v>43191.3</v>
      </c>
      <c r="Q255" s="3">
        <f t="shared" si="271"/>
        <v>5482.28</v>
      </c>
      <c r="R255" s="3">
        <f t="shared" si="271"/>
        <v>1976.35</v>
      </c>
      <c r="S255" s="3">
        <f t="shared" si="271"/>
        <v>7202.19</v>
      </c>
      <c r="T255" s="3">
        <f t="shared" si="271"/>
        <v>0</v>
      </c>
      <c r="U255" s="3">
        <f>U109+U160+U225+AH255</f>
        <v>14.691650000000001</v>
      </c>
      <c r="V255" s="3">
        <f>V109+V160+V225+AI255</f>
        <v>3.3568900000000004</v>
      </c>
      <c r="W255" s="3">
        <f>ROUND(W109+W160+W225+AJ255,2)</f>
        <v>0</v>
      </c>
      <c r="X255" s="3">
        <f>ROUND(X109+X160+X225+AK255,2)</f>
        <v>9222.8700000000008</v>
      </c>
      <c r="Y255" s="3">
        <f>ROUND(Y109+Y160+Y225+AL255,2)</f>
        <v>5148.82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>
        <f t="shared" ref="AO255:BD255" si="272">ROUND(AO109+AO160+AO225+BX255,2)</f>
        <v>0</v>
      </c>
      <c r="AP255" s="3">
        <f t="shared" si="272"/>
        <v>0</v>
      </c>
      <c r="AQ255" s="3">
        <f t="shared" si="272"/>
        <v>0</v>
      </c>
      <c r="AR255" s="3">
        <f t="shared" si="272"/>
        <v>72223.81</v>
      </c>
      <c r="AS255" s="3">
        <f t="shared" si="272"/>
        <v>61537.01</v>
      </c>
      <c r="AT255" s="3">
        <f t="shared" si="272"/>
        <v>10686.8</v>
      </c>
      <c r="AU255" s="3">
        <f t="shared" si="272"/>
        <v>0</v>
      </c>
      <c r="AV255" s="3">
        <f t="shared" si="272"/>
        <v>43191.3</v>
      </c>
      <c r="AW255" s="3">
        <f t="shared" si="272"/>
        <v>43191.3</v>
      </c>
      <c r="AX255" s="3">
        <f t="shared" si="272"/>
        <v>0</v>
      </c>
      <c r="AY255" s="3">
        <f t="shared" si="272"/>
        <v>43191.3</v>
      </c>
      <c r="AZ255" s="3">
        <f t="shared" si="272"/>
        <v>0</v>
      </c>
      <c r="BA255" s="3">
        <f t="shared" si="272"/>
        <v>0</v>
      </c>
      <c r="BB255" s="3">
        <f t="shared" si="272"/>
        <v>0</v>
      </c>
      <c r="BC255" s="3">
        <f t="shared" si="272"/>
        <v>0</v>
      </c>
      <c r="BD255" s="3">
        <f t="shared" si="27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>
        <f t="shared" ref="DG255:DL255" si="273">ROUND(DG109+DG160+DG225+DT255,2)</f>
        <v>57852.12</v>
      </c>
      <c r="DH255" s="4">
        <f t="shared" si="273"/>
        <v>43191.3</v>
      </c>
      <c r="DI255" s="4">
        <f t="shared" si="273"/>
        <v>5482.28</v>
      </c>
      <c r="DJ255" s="4">
        <f t="shared" si="273"/>
        <v>1976.35</v>
      </c>
      <c r="DK255" s="4">
        <f t="shared" si="273"/>
        <v>7202.19</v>
      </c>
      <c r="DL255" s="4">
        <f t="shared" si="273"/>
        <v>0</v>
      </c>
      <c r="DM255" s="4">
        <f>DM109+DM160+DM225+DZ255</f>
        <v>14.691650000000001</v>
      </c>
      <c r="DN255" s="4">
        <f>DN109+DN160+DN225+EA255</f>
        <v>3.3568900000000004</v>
      </c>
      <c r="DO255" s="4">
        <f>ROUND(DO109+DO160+DO225+EB255,2)</f>
        <v>0</v>
      </c>
      <c r="DP255" s="4">
        <f>ROUND(DP109+DP160+DP225+EC255,2)</f>
        <v>9222.8700000000008</v>
      </c>
      <c r="DQ255" s="4">
        <f>ROUND(DQ109+DQ160+DQ225+ED255,2)</f>
        <v>5148.82</v>
      </c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>
        <f t="shared" ref="EG255:EV255" si="274">ROUND(EG109+EG160+EG225+FP255,2)</f>
        <v>0</v>
      </c>
      <c r="EH255" s="4">
        <f t="shared" si="274"/>
        <v>0</v>
      </c>
      <c r="EI255" s="4">
        <f t="shared" si="274"/>
        <v>0</v>
      </c>
      <c r="EJ255" s="4">
        <f t="shared" si="274"/>
        <v>72223.81</v>
      </c>
      <c r="EK255" s="4">
        <f t="shared" si="274"/>
        <v>61537.01</v>
      </c>
      <c r="EL255" s="4">
        <f t="shared" si="274"/>
        <v>10686.8</v>
      </c>
      <c r="EM255" s="4">
        <f t="shared" si="274"/>
        <v>0</v>
      </c>
      <c r="EN255" s="4">
        <f t="shared" si="274"/>
        <v>43191.3</v>
      </c>
      <c r="EO255" s="4">
        <f t="shared" si="274"/>
        <v>43191.3</v>
      </c>
      <c r="EP255" s="4">
        <f t="shared" si="274"/>
        <v>0</v>
      </c>
      <c r="EQ255" s="4">
        <f t="shared" si="274"/>
        <v>43191.3</v>
      </c>
      <c r="ER255" s="4">
        <f t="shared" si="274"/>
        <v>0</v>
      </c>
      <c r="ES255" s="4">
        <f t="shared" si="274"/>
        <v>0</v>
      </c>
      <c r="ET255" s="4">
        <f t="shared" si="274"/>
        <v>0</v>
      </c>
      <c r="EU255" s="4">
        <f t="shared" si="274"/>
        <v>0</v>
      </c>
      <c r="EV255" s="4">
        <f t="shared" si="2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5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57852.12</v>
      </c>
      <c r="G257" s="5" t="s">
        <v>151</v>
      </c>
      <c r="H257" s="5" t="s">
        <v>152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>
        <f>ROUND(Source!DG255,O257)</f>
        <v>57852.12</v>
      </c>
      <c r="Q257" s="5"/>
      <c r="R257" s="5"/>
      <c r="S257" s="5"/>
      <c r="T257" s="5"/>
      <c r="U257" s="5"/>
      <c r="V257" s="5"/>
      <c r="W257" s="5">
        <v>57852.12</v>
      </c>
      <c r="X257" s="5">
        <v>1</v>
      </c>
      <c r="Y257" s="5">
        <v>57852.12</v>
      </c>
      <c r="Z257" s="5">
        <v>57852.12</v>
      </c>
      <c r="AA257" s="5">
        <v>1</v>
      </c>
      <c r="AB257" s="5">
        <v>57852.12</v>
      </c>
    </row>
    <row r="258" spans="1:28" x14ac:dyDescent="0.25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43191.3</v>
      </c>
      <c r="G258" s="5" t="s">
        <v>153</v>
      </c>
      <c r="H258" s="5" t="s">
        <v>154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>
        <f>ROUND(Source!DH255,O258)</f>
        <v>43191.3</v>
      </c>
      <c r="Q258" s="5"/>
      <c r="R258" s="5"/>
      <c r="S258" s="5"/>
      <c r="T258" s="5"/>
      <c r="U258" s="5"/>
      <c r="V258" s="5"/>
      <c r="W258" s="5">
        <v>43191.3</v>
      </c>
      <c r="X258" s="5">
        <v>1</v>
      </c>
      <c r="Y258" s="5">
        <v>43191.3</v>
      </c>
      <c r="Z258" s="5">
        <v>43191.3</v>
      </c>
      <c r="AA258" s="5">
        <v>1</v>
      </c>
      <c r="AB258" s="5">
        <v>43191.3</v>
      </c>
    </row>
    <row r="259" spans="1:28" x14ac:dyDescent="0.25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155</v>
      </c>
      <c r="H259" s="5" t="s">
        <v>156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>
        <f>ROUND(Source!EG255,O259)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5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43191.3</v>
      </c>
      <c r="G260" s="5" t="s">
        <v>157</v>
      </c>
      <c r="H260" s="5" t="s">
        <v>158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>
        <f>ROUND(Source!EN255,O260)</f>
        <v>43191.3</v>
      </c>
      <c r="Q260" s="5"/>
      <c r="R260" s="5"/>
      <c r="S260" s="5"/>
      <c r="T260" s="5"/>
      <c r="U260" s="5"/>
      <c r="V260" s="5"/>
      <c r="W260" s="5">
        <v>43191.3</v>
      </c>
      <c r="X260" s="5">
        <v>1</v>
      </c>
      <c r="Y260" s="5">
        <v>43191.3</v>
      </c>
      <c r="Z260" s="5">
        <v>43191.3</v>
      </c>
      <c r="AA260" s="5">
        <v>1</v>
      </c>
      <c r="AB260" s="5">
        <v>43191.3</v>
      </c>
    </row>
    <row r="261" spans="1:28" x14ac:dyDescent="0.25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43191.3</v>
      </c>
      <c r="G261" s="5" t="s">
        <v>159</v>
      </c>
      <c r="H261" s="5" t="s">
        <v>160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>
        <f>ROUND(Source!EO255,O261)</f>
        <v>43191.3</v>
      </c>
      <c r="Q261" s="5"/>
      <c r="R261" s="5"/>
      <c r="S261" s="5"/>
      <c r="T261" s="5"/>
      <c r="U261" s="5"/>
      <c r="V261" s="5"/>
      <c r="W261" s="5">
        <v>43191.3</v>
      </c>
      <c r="X261" s="5">
        <v>1</v>
      </c>
      <c r="Y261" s="5">
        <v>43191.3</v>
      </c>
      <c r="Z261" s="5">
        <v>43191.3</v>
      </c>
      <c r="AA261" s="5">
        <v>1</v>
      </c>
      <c r="AB261" s="5">
        <v>43191.3</v>
      </c>
    </row>
    <row r="262" spans="1:28" x14ac:dyDescent="0.25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161</v>
      </c>
      <c r="H262" s="5" t="s">
        <v>162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>
        <f>ROUND(Source!EP255,O262)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5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43191.3</v>
      </c>
      <c r="G263" s="5" t="s">
        <v>163</v>
      </c>
      <c r="H263" s="5" t="s">
        <v>164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>
        <f>ROUND(Source!EQ255,O263)</f>
        <v>43191.3</v>
      </c>
      <c r="Q263" s="5"/>
      <c r="R263" s="5"/>
      <c r="S263" s="5"/>
      <c r="T263" s="5"/>
      <c r="U263" s="5"/>
      <c r="V263" s="5"/>
      <c r="W263" s="5">
        <v>43191.3</v>
      </c>
      <c r="X263" s="5">
        <v>1</v>
      </c>
      <c r="Y263" s="5">
        <v>43191.3</v>
      </c>
      <c r="Z263" s="5">
        <v>43191.3</v>
      </c>
      <c r="AA263" s="5">
        <v>1</v>
      </c>
      <c r="AB263" s="5">
        <v>43191.3</v>
      </c>
    </row>
    <row r="264" spans="1:28" x14ac:dyDescent="0.25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165</v>
      </c>
      <c r="H264" s="5" t="s">
        <v>166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>
        <f>ROUND(Source!EH255,O264)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5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167</v>
      </c>
      <c r="H265" s="5" t="s">
        <v>168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>
        <f>ROUND(Source!EI255,O265)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5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169</v>
      </c>
      <c r="H266" s="5" t="s">
        <v>170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>
        <f>ROUND(Source!ER255,O266)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5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5482.28</v>
      </c>
      <c r="G267" s="5" t="s">
        <v>171</v>
      </c>
      <c r="H267" s="5" t="s">
        <v>172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>
        <f>ROUND(Source!DI255,O267)</f>
        <v>5482.28</v>
      </c>
      <c r="Q267" s="5"/>
      <c r="R267" s="5"/>
      <c r="S267" s="5"/>
      <c r="T267" s="5"/>
      <c r="U267" s="5"/>
      <c r="V267" s="5"/>
      <c r="W267" s="5">
        <v>5482.2800000000007</v>
      </c>
      <c r="X267" s="5">
        <v>1</v>
      </c>
      <c r="Y267" s="5">
        <v>5482.2800000000007</v>
      </c>
      <c r="Z267" s="5">
        <v>5482.2800000000007</v>
      </c>
      <c r="AA267" s="5">
        <v>1</v>
      </c>
      <c r="AB267" s="5">
        <v>5482.2800000000007</v>
      </c>
    </row>
    <row r="268" spans="1:28" x14ac:dyDescent="0.25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173</v>
      </c>
      <c r="H268" s="5" t="s">
        <v>174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>
        <f>ROUND(Source!ET255,O268)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5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1976.35</v>
      </c>
      <c r="G269" s="5" t="s">
        <v>175</v>
      </c>
      <c r="H269" s="5" t="s">
        <v>176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>
        <f>ROUND(Source!DJ255,O269)</f>
        <v>1976.35</v>
      </c>
      <c r="Q269" s="5"/>
      <c r="R269" s="5"/>
      <c r="S269" s="5"/>
      <c r="T269" s="5"/>
      <c r="U269" s="5"/>
      <c r="V269" s="5"/>
      <c r="W269" s="5">
        <v>1976.3500000000001</v>
      </c>
      <c r="X269" s="5">
        <v>1</v>
      </c>
      <c r="Y269" s="5">
        <v>1976.3500000000001</v>
      </c>
      <c r="Z269" s="5">
        <v>1976.3500000000001</v>
      </c>
      <c r="AA269" s="5">
        <v>1</v>
      </c>
      <c r="AB269" s="5">
        <v>1976.3500000000001</v>
      </c>
    </row>
    <row r="270" spans="1:28" x14ac:dyDescent="0.25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7202.19</v>
      </c>
      <c r="G270" s="5" t="s">
        <v>177</v>
      </c>
      <c r="H270" s="5" t="s">
        <v>178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>
        <f>ROUND(Source!DK255,O270)</f>
        <v>7202.19</v>
      </c>
      <c r="Q270" s="5"/>
      <c r="R270" s="5"/>
      <c r="S270" s="5"/>
      <c r="T270" s="5"/>
      <c r="U270" s="5"/>
      <c r="V270" s="5"/>
      <c r="W270" s="5">
        <v>7202.1900000000005</v>
      </c>
      <c r="X270" s="5">
        <v>1</v>
      </c>
      <c r="Y270" s="5">
        <v>7202.1900000000005</v>
      </c>
      <c r="Z270" s="5">
        <v>7202.1900000000005</v>
      </c>
      <c r="AA270" s="5">
        <v>1</v>
      </c>
      <c r="AB270" s="5">
        <v>7202.1900000000005</v>
      </c>
    </row>
    <row r="271" spans="1:28" x14ac:dyDescent="0.25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179</v>
      </c>
      <c r="H271" s="5" t="s">
        <v>180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>
        <f>ROUND(Source!EU255,O271)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5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61537.01</v>
      </c>
      <c r="G272" s="5" t="s">
        <v>181</v>
      </c>
      <c r="H272" s="5" t="s">
        <v>182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>
        <f>ROUND(Source!EK255,O272)</f>
        <v>61537.01</v>
      </c>
      <c r="Q272" s="5"/>
      <c r="R272" s="5"/>
      <c r="S272" s="5"/>
      <c r="T272" s="5"/>
      <c r="U272" s="5"/>
      <c r="V272" s="5"/>
      <c r="W272" s="5">
        <v>61537.01</v>
      </c>
      <c r="X272" s="5">
        <v>1</v>
      </c>
      <c r="Y272" s="5">
        <v>61537.01</v>
      </c>
      <c r="Z272" s="5">
        <v>61537.01</v>
      </c>
      <c r="AA272" s="5">
        <v>1</v>
      </c>
      <c r="AB272" s="5">
        <v>61537.01</v>
      </c>
    </row>
    <row r="273" spans="1:206" x14ac:dyDescent="0.25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10686.8</v>
      </c>
      <c r="G273" s="5" t="s">
        <v>183</v>
      </c>
      <c r="H273" s="5" t="s">
        <v>184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>
        <f>ROUND(Source!EL255,O273)</f>
        <v>10686.8</v>
      </c>
      <c r="Q273" s="5"/>
      <c r="R273" s="5"/>
      <c r="S273" s="5"/>
      <c r="T273" s="5"/>
      <c r="U273" s="5"/>
      <c r="V273" s="5"/>
      <c r="W273" s="5">
        <v>10686.8</v>
      </c>
      <c r="X273" s="5">
        <v>1</v>
      </c>
      <c r="Y273" s="5">
        <v>10686.8</v>
      </c>
      <c r="Z273" s="5">
        <v>10686.8</v>
      </c>
      <c r="AA273" s="5">
        <v>1</v>
      </c>
      <c r="AB273" s="5">
        <v>10686.8</v>
      </c>
    </row>
    <row r="274" spans="1:206" x14ac:dyDescent="0.25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185</v>
      </c>
      <c r="H274" s="5" t="s">
        <v>186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>
        <f>ROUND(Source!EM255,O274)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5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187</v>
      </c>
      <c r="H275" s="5" t="s">
        <v>188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>
        <f>ROUND(Source!ES255,O275)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5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189</v>
      </c>
      <c r="H276" s="5" t="s">
        <v>190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>
        <f>ROUND(Source!DL255,O276)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5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ROUND(Source!U255,O277)</f>
        <v>14.691649999999999</v>
      </c>
      <c r="G277" s="5" t="s">
        <v>191</v>
      </c>
      <c r="H277" s="5" t="s">
        <v>192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7</v>
      </c>
      <c r="P277" s="5">
        <f>ROUND(Source!DM255,O277)</f>
        <v>14.691649999999999</v>
      </c>
      <c r="Q277" s="5"/>
      <c r="R277" s="5"/>
      <c r="S277" s="5"/>
      <c r="T277" s="5"/>
      <c r="U277" s="5"/>
      <c r="V277" s="5"/>
      <c r="W277" s="5">
        <v>14.691649999999999</v>
      </c>
      <c r="X277" s="5">
        <v>1</v>
      </c>
      <c r="Y277" s="5">
        <v>14.691649999999999</v>
      </c>
      <c r="Z277" s="5">
        <v>14.691649999999999</v>
      </c>
      <c r="AA277" s="5">
        <v>1</v>
      </c>
      <c r="AB277" s="5">
        <v>14.691649999999999</v>
      </c>
    </row>
    <row r="278" spans="1:206" x14ac:dyDescent="0.25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ROUND(Source!V255,O278)</f>
        <v>3.3568899999999999</v>
      </c>
      <c r="G278" s="5" t="s">
        <v>193</v>
      </c>
      <c r="H278" s="5" t="s">
        <v>194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7</v>
      </c>
      <c r="P278" s="5">
        <f>ROUND(Source!DN255,O278)</f>
        <v>3.3568899999999999</v>
      </c>
      <c r="Q278" s="5"/>
      <c r="R278" s="5"/>
      <c r="S278" s="5"/>
      <c r="T278" s="5"/>
      <c r="U278" s="5"/>
      <c r="V278" s="5"/>
      <c r="W278" s="5">
        <v>3.3568899999999999</v>
      </c>
      <c r="X278" s="5">
        <v>1</v>
      </c>
      <c r="Y278" s="5">
        <v>3.3568899999999999</v>
      </c>
      <c r="Z278" s="5">
        <v>3.3568899999999999</v>
      </c>
      <c r="AA278" s="5">
        <v>1</v>
      </c>
      <c r="AB278" s="5">
        <v>3.3568899999999999</v>
      </c>
    </row>
    <row r="279" spans="1:206" x14ac:dyDescent="0.25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195</v>
      </c>
      <c r="H279" s="5" t="s">
        <v>196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>
        <f>ROUND(Source!DO255,O279)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5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197</v>
      </c>
      <c r="H280" s="5" t="s">
        <v>198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>
        <f>ROUND(Source!EV255,O280)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5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9222.8700000000008</v>
      </c>
      <c r="G281" s="5" t="s">
        <v>199</v>
      </c>
      <c r="H281" s="5" t="s">
        <v>200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>
        <f>ROUND(Source!DP255,O281)</f>
        <v>9222.8700000000008</v>
      </c>
      <c r="Q281" s="5"/>
      <c r="R281" s="5"/>
      <c r="S281" s="5"/>
      <c r="T281" s="5"/>
      <c r="U281" s="5"/>
      <c r="V281" s="5"/>
      <c r="W281" s="5">
        <v>9222.8700000000008</v>
      </c>
      <c r="X281" s="5">
        <v>1</v>
      </c>
      <c r="Y281" s="5">
        <v>9222.8700000000008</v>
      </c>
      <c r="Z281" s="5">
        <v>9222.8700000000008</v>
      </c>
      <c r="AA281" s="5">
        <v>1</v>
      </c>
      <c r="AB281" s="5">
        <v>9222.8700000000008</v>
      </c>
    </row>
    <row r="282" spans="1:206" x14ac:dyDescent="0.25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5148.82</v>
      </c>
      <c r="G282" s="5" t="s">
        <v>201</v>
      </c>
      <c r="H282" s="5" t="s">
        <v>202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>
        <f>ROUND(Source!DQ255,O282)</f>
        <v>5148.82</v>
      </c>
      <c r="Q282" s="5"/>
      <c r="R282" s="5"/>
      <c r="S282" s="5"/>
      <c r="T282" s="5"/>
      <c r="U282" s="5"/>
      <c r="V282" s="5"/>
      <c r="W282" s="5">
        <v>5148.82</v>
      </c>
      <c r="X282" s="5">
        <v>1</v>
      </c>
      <c r="Y282" s="5">
        <v>5148.82</v>
      </c>
      <c r="Z282" s="5">
        <v>5148.82</v>
      </c>
      <c r="AA282" s="5">
        <v>1</v>
      </c>
      <c r="AB282" s="5">
        <v>5148.82</v>
      </c>
    </row>
    <row r="283" spans="1:206" x14ac:dyDescent="0.25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72223.81</v>
      </c>
      <c r="G283" s="5" t="s">
        <v>203</v>
      </c>
      <c r="H283" s="5" t="s">
        <v>204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>
        <f>ROUND(Source!EJ255,O283)</f>
        <v>72223.81</v>
      </c>
      <c r="Q283" s="5"/>
      <c r="R283" s="5"/>
      <c r="S283" s="5"/>
      <c r="T283" s="5"/>
      <c r="U283" s="5"/>
      <c r="V283" s="5"/>
      <c r="W283" s="5">
        <v>72223.81</v>
      </c>
      <c r="X283" s="5">
        <v>1</v>
      </c>
      <c r="Y283" s="5">
        <v>72223.81</v>
      </c>
      <c r="Z283" s="5">
        <v>72223.81</v>
      </c>
      <c r="AA283" s="5">
        <v>1</v>
      </c>
      <c r="AB283" s="5">
        <v>72223.81</v>
      </c>
    </row>
    <row r="285" spans="1:206" x14ac:dyDescent="0.25">
      <c r="A285" s="1">
        <v>3</v>
      </c>
      <c r="B285" s="1">
        <v>1</v>
      </c>
      <c r="C285" s="1"/>
      <c r="D285" s="1">
        <f>ROW(A336)</f>
        <v>336</v>
      </c>
      <c r="E285" s="1"/>
      <c r="F285" s="1" t="s">
        <v>14</v>
      </c>
      <c r="G285" s="1" t="s">
        <v>300</v>
      </c>
      <c r="H285" s="1" t="s">
        <v>3</v>
      </c>
      <c r="I285" s="1">
        <v>0</v>
      </c>
      <c r="J285" s="1" t="s">
        <v>3</v>
      </c>
      <c r="K285" s="1">
        <v>0</v>
      </c>
      <c r="L285" s="1" t="s">
        <v>14</v>
      </c>
      <c r="M285" s="1" t="s">
        <v>3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>
        <v>0</v>
      </c>
      <c r="CG285" s="1">
        <v>0</v>
      </c>
      <c r="CH285" s="1"/>
      <c r="CI285" s="1" t="s">
        <v>3</v>
      </c>
      <c r="CJ285" s="1" t="s">
        <v>3</v>
      </c>
      <c r="CK285" t="s">
        <v>3</v>
      </c>
      <c r="CL285" t="s">
        <v>3</v>
      </c>
      <c r="CM285" t="s">
        <v>3</v>
      </c>
      <c r="CN285" t="s">
        <v>3</v>
      </c>
      <c r="CO285" t="s">
        <v>3</v>
      </c>
      <c r="CP285" t="s">
        <v>3</v>
      </c>
      <c r="CQ285" t="s">
        <v>3</v>
      </c>
    </row>
    <row r="287" spans="1:206" x14ac:dyDescent="0.25">
      <c r="A287" s="3">
        <v>52</v>
      </c>
      <c r="B287" s="3">
        <f t="shared" ref="B287:G287" si="275">B336</f>
        <v>1</v>
      </c>
      <c r="C287" s="3">
        <f t="shared" si="275"/>
        <v>3</v>
      </c>
      <c r="D287" s="3">
        <f t="shared" si="275"/>
        <v>285</v>
      </c>
      <c r="E287" s="3">
        <f t="shared" si="275"/>
        <v>0</v>
      </c>
      <c r="F287" s="3" t="str">
        <f t="shared" si="275"/>
        <v>Новая локальная смета</v>
      </c>
      <c r="G287" s="3" t="str">
        <f t="shared" si="275"/>
        <v>ПНР ВЛИ</v>
      </c>
      <c r="H287" s="3"/>
      <c r="I287" s="3"/>
      <c r="J287" s="3"/>
      <c r="K287" s="3"/>
      <c r="L287" s="3"/>
      <c r="M287" s="3"/>
      <c r="N287" s="3"/>
      <c r="O287" s="3">
        <f t="shared" ref="O287:AT287" si="276">O336</f>
        <v>2138.13</v>
      </c>
      <c r="P287" s="3">
        <f t="shared" si="276"/>
        <v>0</v>
      </c>
      <c r="Q287" s="3">
        <f t="shared" si="276"/>
        <v>0</v>
      </c>
      <c r="R287" s="3">
        <f t="shared" si="276"/>
        <v>0</v>
      </c>
      <c r="S287" s="3">
        <f t="shared" si="276"/>
        <v>2138.13</v>
      </c>
      <c r="T287" s="3">
        <f t="shared" si="276"/>
        <v>0</v>
      </c>
      <c r="U287" s="3">
        <f t="shared" si="276"/>
        <v>3.0791999999999997</v>
      </c>
      <c r="V287" s="3">
        <f t="shared" si="276"/>
        <v>0</v>
      </c>
      <c r="W287" s="3">
        <f t="shared" si="276"/>
        <v>0</v>
      </c>
      <c r="X287" s="3">
        <f t="shared" si="276"/>
        <v>1582.22</v>
      </c>
      <c r="Y287" s="3">
        <f t="shared" si="276"/>
        <v>769.73</v>
      </c>
      <c r="Z287" s="3">
        <f t="shared" si="276"/>
        <v>0</v>
      </c>
      <c r="AA287" s="3">
        <f t="shared" si="276"/>
        <v>0</v>
      </c>
      <c r="AB287" s="3">
        <f t="shared" si="276"/>
        <v>0</v>
      </c>
      <c r="AC287" s="3">
        <f t="shared" si="276"/>
        <v>0</v>
      </c>
      <c r="AD287" s="3">
        <f t="shared" si="276"/>
        <v>0</v>
      </c>
      <c r="AE287" s="3">
        <f t="shared" si="276"/>
        <v>0</v>
      </c>
      <c r="AF287" s="3">
        <f t="shared" si="276"/>
        <v>0</v>
      </c>
      <c r="AG287" s="3">
        <f t="shared" si="276"/>
        <v>0</v>
      </c>
      <c r="AH287" s="3">
        <f t="shared" si="276"/>
        <v>0</v>
      </c>
      <c r="AI287" s="3">
        <f t="shared" si="276"/>
        <v>0</v>
      </c>
      <c r="AJ287" s="3">
        <f t="shared" si="276"/>
        <v>0</v>
      </c>
      <c r="AK287" s="3">
        <f t="shared" si="276"/>
        <v>0</v>
      </c>
      <c r="AL287" s="3">
        <f t="shared" si="276"/>
        <v>0</v>
      </c>
      <c r="AM287" s="3">
        <f t="shared" si="276"/>
        <v>0</v>
      </c>
      <c r="AN287" s="3">
        <f t="shared" si="276"/>
        <v>0</v>
      </c>
      <c r="AO287" s="3">
        <f t="shared" si="276"/>
        <v>0</v>
      </c>
      <c r="AP287" s="3">
        <f t="shared" si="276"/>
        <v>0</v>
      </c>
      <c r="AQ287" s="3">
        <f t="shared" si="276"/>
        <v>0</v>
      </c>
      <c r="AR287" s="3">
        <f t="shared" si="276"/>
        <v>4490.08</v>
      </c>
      <c r="AS287" s="3">
        <f t="shared" si="276"/>
        <v>0</v>
      </c>
      <c r="AT287" s="3">
        <f t="shared" si="276"/>
        <v>0</v>
      </c>
      <c r="AU287" s="3">
        <f t="shared" ref="AU287:BZ287" si="277">AU336</f>
        <v>4490.08</v>
      </c>
      <c r="AV287" s="3">
        <f t="shared" si="277"/>
        <v>0</v>
      </c>
      <c r="AW287" s="3">
        <f t="shared" si="277"/>
        <v>0</v>
      </c>
      <c r="AX287" s="3">
        <f t="shared" si="277"/>
        <v>0</v>
      </c>
      <c r="AY287" s="3">
        <f t="shared" si="277"/>
        <v>0</v>
      </c>
      <c r="AZ287" s="3">
        <f t="shared" si="277"/>
        <v>0</v>
      </c>
      <c r="BA287" s="3">
        <f t="shared" si="277"/>
        <v>0</v>
      </c>
      <c r="BB287" s="3">
        <f t="shared" si="277"/>
        <v>0</v>
      </c>
      <c r="BC287" s="3">
        <f t="shared" si="277"/>
        <v>0</v>
      </c>
      <c r="BD287" s="3">
        <f t="shared" si="277"/>
        <v>0</v>
      </c>
      <c r="BE287" s="3">
        <f t="shared" si="277"/>
        <v>0</v>
      </c>
      <c r="BF287" s="3">
        <f t="shared" si="277"/>
        <v>0</v>
      </c>
      <c r="BG287" s="3">
        <f t="shared" si="277"/>
        <v>0</v>
      </c>
      <c r="BH287" s="3">
        <f t="shared" si="277"/>
        <v>0</v>
      </c>
      <c r="BI287" s="3">
        <f t="shared" si="277"/>
        <v>0</v>
      </c>
      <c r="BJ287" s="3">
        <f t="shared" si="277"/>
        <v>0</v>
      </c>
      <c r="BK287" s="3">
        <f t="shared" si="277"/>
        <v>0</v>
      </c>
      <c r="BL287" s="3">
        <f t="shared" si="277"/>
        <v>0</v>
      </c>
      <c r="BM287" s="3">
        <f t="shared" si="277"/>
        <v>0</v>
      </c>
      <c r="BN287" s="3">
        <f t="shared" si="277"/>
        <v>0</v>
      </c>
      <c r="BO287" s="3">
        <f t="shared" si="277"/>
        <v>0</v>
      </c>
      <c r="BP287" s="3">
        <f t="shared" si="277"/>
        <v>0</v>
      </c>
      <c r="BQ287" s="3">
        <f t="shared" si="277"/>
        <v>0</v>
      </c>
      <c r="BR287" s="3">
        <f t="shared" si="277"/>
        <v>0</v>
      </c>
      <c r="BS287" s="3">
        <f t="shared" si="277"/>
        <v>0</v>
      </c>
      <c r="BT287" s="3">
        <f t="shared" si="277"/>
        <v>0</v>
      </c>
      <c r="BU287" s="3">
        <f t="shared" si="277"/>
        <v>0</v>
      </c>
      <c r="BV287" s="3">
        <f t="shared" si="277"/>
        <v>0</v>
      </c>
      <c r="BW287" s="3">
        <f t="shared" si="277"/>
        <v>0</v>
      </c>
      <c r="BX287" s="3">
        <f t="shared" si="277"/>
        <v>0</v>
      </c>
      <c r="BY287" s="3">
        <f t="shared" si="277"/>
        <v>0</v>
      </c>
      <c r="BZ287" s="3">
        <f t="shared" si="277"/>
        <v>0</v>
      </c>
      <c r="CA287" s="3">
        <f t="shared" ref="CA287:DF287" si="278">CA336</f>
        <v>0</v>
      </c>
      <c r="CB287" s="3">
        <f t="shared" si="278"/>
        <v>0</v>
      </c>
      <c r="CC287" s="3">
        <f t="shared" si="278"/>
        <v>0</v>
      </c>
      <c r="CD287" s="3">
        <f t="shared" si="278"/>
        <v>0</v>
      </c>
      <c r="CE287" s="3">
        <f t="shared" si="278"/>
        <v>0</v>
      </c>
      <c r="CF287" s="3">
        <f t="shared" si="278"/>
        <v>0</v>
      </c>
      <c r="CG287" s="3">
        <f t="shared" si="278"/>
        <v>0</v>
      </c>
      <c r="CH287" s="3">
        <f t="shared" si="278"/>
        <v>0</v>
      </c>
      <c r="CI287" s="3">
        <f t="shared" si="278"/>
        <v>0</v>
      </c>
      <c r="CJ287" s="3">
        <f t="shared" si="278"/>
        <v>0</v>
      </c>
      <c r="CK287" s="3">
        <f t="shared" si="278"/>
        <v>0</v>
      </c>
      <c r="CL287" s="3">
        <f t="shared" si="278"/>
        <v>0</v>
      </c>
      <c r="CM287" s="3">
        <f t="shared" si="278"/>
        <v>0</v>
      </c>
      <c r="CN287" s="3">
        <f t="shared" si="278"/>
        <v>0</v>
      </c>
      <c r="CO287" s="3">
        <f t="shared" si="278"/>
        <v>0</v>
      </c>
      <c r="CP287" s="3">
        <f t="shared" si="278"/>
        <v>0</v>
      </c>
      <c r="CQ287" s="3">
        <f t="shared" si="278"/>
        <v>0</v>
      </c>
      <c r="CR287" s="3">
        <f t="shared" si="278"/>
        <v>0</v>
      </c>
      <c r="CS287" s="3">
        <f t="shared" si="278"/>
        <v>0</v>
      </c>
      <c r="CT287" s="3">
        <f t="shared" si="278"/>
        <v>0</v>
      </c>
      <c r="CU287" s="3">
        <f t="shared" si="278"/>
        <v>0</v>
      </c>
      <c r="CV287" s="3">
        <f t="shared" si="278"/>
        <v>0</v>
      </c>
      <c r="CW287" s="3">
        <f t="shared" si="278"/>
        <v>0</v>
      </c>
      <c r="CX287" s="3">
        <f t="shared" si="278"/>
        <v>0</v>
      </c>
      <c r="CY287" s="3">
        <f t="shared" si="278"/>
        <v>0</v>
      </c>
      <c r="CZ287" s="3">
        <f t="shared" si="278"/>
        <v>0</v>
      </c>
      <c r="DA287" s="3">
        <f t="shared" si="278"/>
        <v>0</v>
      </c>
      <c r="DB287" s="3">
        <f t="shared" si="278"/>
        <v>0</v>
      </c>
      <c r="DC287" s="3">
        <f t="shared" si="278"/>
        <v>0</v>
      </c>
      <c r="DD287" s="3">
        <f t="shared" si="278"/>
        <v>0</v>
      </c>
      <c r="DE287" s="3">
        <f t="shared" si="278"/>
        <v>0</v>
      </c>
      <c r="DF287" s="3">
        <f t="shared" si="278"/>
        <v>0</v>
      </c>
      <c r="DG287" s="4">
        <f t="shared" ref="DG287:EL287" si="279">DG336</f>
        <v>2138.13</v>
      </c>
      <c r="DH287" s="4">
        <f t="shared" si="279"/>
        <v>0</v>
      </c>
      <c r="DI287" s="4">
        <f t="shared" si="279"/>
        <v>0</v>
      </c>
      <c r="DJ287" s="4">
        <f t="shared" si="279"/>
        <v>0</v>
      </c>
      <c r="DK287" s="4">
        <f t="shared" si="279"/>
        <v>2138.13</v>
      </c>
      <c r="DL287" s="4">
        <f t="shared" si="279"/>
        <v>0</v>
      </c>
      <c r="DM287" s="4">
        <f t="shared" si="279"/>
        <v>3.0791999999999997</v>
      </c>
      <c r="DN287" s="4">
        <f t="shared" si="279"/>
        <v>0</v>
      </c>
      <c r="DO287" s="4">
        <f t="shared" si="279"/>
        <v>0</v>
      </c>
      <c r="DP287" s="4">
        <f t="shared" si="279"/>
        <v>1582.22</v>
      </c>
      <c r="DQ287" s="4">
        <f t="shared" si="279"/>
        <v>769.73</v>
      </c>
      <c r="DR287" s="4">
        <f t="shared" si="279"/>
        <v>0</v>
      </c>
      <c r="DS287" s="4">
        <f t="shared" si="279"/>
        <v>0</v>
      </c>
      <c r="DT287" s="4">
        <f t="shared" si="279"/>
        <v>0</v>
      </c>
      <c r="DU287" s="4">
        <f t="shared" si="279"/>
        <v>0</v>
      </c>
      <c r="DV287" s="4">
        <f t="shared" si="279"/>
        <v>0</v>
      </c>
      <c r="DW287" s="4">
        <f t="shared" si="279"/>
        <v>0</v>
      </c>
      <c r="DX287" s="4">
        <f t="shared" si="279"/>
        <v>0</v>
      </c>
      <c r="DY287" s="4">
        <f t="shared" si="279"/>
        <v>0</v>
      </c>
      <c r="DZ287" s="4">
        <f t="shared" si="279"/>
        <v>0</v>
      </c>
      <c r="EA287" s="4">
        <f t="shared" si="279"/>
        <v>0</v>
      </c>
      <c r="EB287" s="4">
        <f t="shared" si="279"/>
        <v>0</v>
      </c>
      <c r="EC287" s="4">
        <f t="shared" si="279"/>
        <v>0</v>
      </c>
      <c r="ED287" s="4">
        <f t="shared" si="279"/>
        <v>0</v>
      </c>
      <c r="EE287" s="4">
        <f t="shared" si="279"/>
        <v>0</v>
      </c>
      <c r="EF287" s="4">
        <f t="shared" si="279"/>
        <v>0</v>
      </c>
      <c r="EG287" s="4">
        <f t="shared" si="279"/>
        <v>0</v>
      </c>
      <c r="EH287" s="4">
        <f t="shared" si="279"/>
        <v>0</v>
      </c>
      <c r="EI287" s="4">
        <f t="shared" si="279"/>
        <v>0</v>
      </c>
      <c r="EJ287" s="4">
        <f t="shared" si="279"/>
        <v>4490.08</v>
      </c>
      <c r="EK287" s="4">
        <f t="shared" si="279"/>
        <v>0</v>
      </c>
      <c r="EL287" s="4">
        <f t="shared" si="279"/>
        <v>0</v>
      </c>
      <c r="EM287" s="4">
        <f t="shared" ref="EM287:FR287" si="280">EM336</f>
        <v>4490.08</v>
      </c>
      <c r="EN287" s="4">
        <f t="shared" si="280"/>
        <v>0</v>
      </c>
      <c r="EO287" s="4">
        <f t="shared" si="280"/>
        <v>0</v>
      </c>
      <c r="EP287" s="4">
        <f t="shared" si="280"/>
        <v>0</v>
      </c>
      <c r="EQ287" s="4">
        <f t="shared" si="280"/>
        <v>0</v>
      </c>
      <c r="ER287" s="4">
        <f t="shared" si="280"/>
        <v>0</v>
      </c>
      <c r="ES287" s="4">
        <f t="shared" si="280"/>
        <v>0</v>
      </c>
      <c r="ET287" s="4">
        <f t="shared" si="280"/>
        <v>0</v>
      </c>
      <c r="EU287" s="4">
        <f t="shared" si="280"/>
        <v>0</v>
      </c>
      <c r="EV287" s="4">
        <f t="shared" si="280"/>
        <v>0</v>
      </c>
      <c r="EW287" s="4">
        <f t="shared" si="280"/>
        <v>0</v>
      </c>
      <c r="EX287" s="4">
        <f t="shared" si="280"/>
        <v>0</v>
      </c>
      <c r="EY287" s="4">
        <f t="shared" si="280"/>
        <v>0</v>
      </c>
      <c r="EZ287" s="4">
        <f t="shared" si="280"/>
        <v>0</v>
      </c>
      <c r="FA287" s="4">
        <f t="shared" si="280"/>
        <v>0</v>
      </c>
      <c r="FB287" s="4">
        <f t="shared" si="280"/>
        <v>0</v>
      </c>
      <c r="FC287" s="4">
        <f t="shared" si="280"/>
        <v>0</v>
      </c>
      <c r="FD287" s="4">
        <f t="shared" si="280"/>
        <v>0</v>
      </c>
      <c r="FE287" s="4">
        <f t="shared" si="280"/>
        <v>0</v>
      </c>
      <c r="FF287" s="4">
        <f t="shared" si="280"/>
        <v>0</v>
      </c>
      <c r="FG287" s="4">
        <f t="shared" si="280"/>
        <v>0</v>
      </c>
      <c r="FH287" s="4">
        <f t="shared" si="280"/>
        <v>0</v>
      </c>
      <c r="FI287" s="4">
        <f t="shared" si="280"/>
        <v>0</v>
      </c>
      <c r="FJ287" s="4">
        <f t="shared" si="280"/>
        <v>0</v>
      </c>
      <c r="FK287" s="4">
        <f t="shared" si="280"/>
        <v>0</v>
      </c>
      <c r="FL287" s="4">
        <f t="shared" si="280"/>
        <v>0</v>
      </c>
      <c r="FM287" s="4">
        <f t="shared" si="280"/>
        <v>0</v>
      </c>
      <c r="FN287" s="4">
        <f t="shared" si="280"/>
        <v>0</v>
      </c>
      <c r="FO287" s="4">
        <f t="shared" si="280"/>
        <v>0</v>
      </c>
      <c r="FP287" s="4">
        <f t="shared" si="280"/>
        <v>0</v>
      </c>
      <c r="FQ287" s="4">
        <f t="shared" si="280"/>
        <v>0</v>
      </c>
      <c r="FR287" s="4">
        <f t="shared" si="280"/>
        <v>0</v>
      </c>
      <c r="FS287" s="4">
        <f t="shared" ref="FS287:GX287" si="281">FS336</f>
        <v>0</v>
      </c>
      <c r="FT287" s="4">
        <f t="shared" si="281"/>
        <v>0</v>
      </c>
      <c r="FU287" s="4">
        <f t="shared" si="281"/>
        <v>0</v>
      </c>
      <c r="FV287" s="4">
        <f t="shared" si="281"/>
        <v>0</v>
      </c>
      <c r="FW287" s="4">
        <f t="shared" si="281"/>
        <v>0</v>
      </c>
      <c r="FX287" s="4">
        <f t="shared" si="281"/>
        <v>0</v>
      </c>
      <c r="FY287" s="4">
        <f t="shared" si="281"/>
        <v>0</v>
      </c>
      <c r="FZ287" s="4">
        <f t="shared" si="281"/>
        <v>0</v>
      </c>
      <c r="GA287" s="4">
        <f t="shared" si="281"/>
        <v>0</v>
      </c>
      <c r="GB287" s="4">
        <f t="shared" si="281"/>
        <v>0</v>
      </c>
      <c r="GC287" s="4">
        <f t="shared" si="281"/>
        <v>0</v>
      </c>
      <c r="GD287" s="4">
        <f t="shared" si="281"/>
        <v>0</v>
      </c>
      <c r="GE287" s="4">
        <f t="shared" si="281"/>
        <v>0</v>
      </c>
      <c r="GF287" s="4">
        <f t="shared" si="281"/>
        <v>0</v>
      </c>
      <c r="GG287" s="4">
        <f t="shared" si="281"/>
        <v>0</v>
      </c>
      <c r="GH287" s="4">
        <f t="shared" si="281"/>
        <v>0</v>
      </c>
      <c r="GI287" s="4">
        <f t="shared" si="281"/>
        <v>0</v>
      </c>
      <c r="GJ287" s="4">
        <f t="shared" si="281"/>
        <v>0</v>
      </c>
      <c r="GK287" s="4">
        <f t="shared" si="281"/>
        <v>0</v>
      </c>
      <c r="GL287" s="4">
        <f t="shared" si="281"/>
        <v>0</v>
      </c>
      <c r="GM287" s="4">
        <f t="shared" si="281"/>
        <v>0</v>
      </c>
      <c r="GN287" s="4">
        <f t="shared" si="281"/>
        <v>0</v>
      </c>
      <c r="GO287" s="4">
        <f t="shared" si="281"/>
        <v>0</v>
      </c>
      <c r="GP287" s="4">
        <f t="shared" si="281"/>
        <v>0</v>
      </c>
      <c r="GQ287" s="4">
        <f t="shared" si="281"/>
        <v>0</v>
      </c>
      <c r="GR287" s="4">
        <f t="shared" si="281"/>
        <v>0</v>
      </c>
      <c r="GS287" s="4">
        <f t="shared" si="281"/>
        <v>0</v>
      </c>
      <c r="GT287" s="4">
        <f t="shared" si="281"/>
        <v>0</v>
      </c>
      <c r="GU287" s="4">
        <f t="shared" si="281"/>
        <v>0</v>
      </c>
      <c r="GV287" s="4">
        <f t="shared" si="281"/>
        <v>0</v>
      </c>
      <c r="GW287" s="4">
        <f t="shared" si="281"/>
        <v>0</v>
      </c>
      <c r="GX287" s="4">
        <f t="shared" si="281"/>
        <v>0</v>
      </c>
    </row>
    <row r="289" spans="1:255" x14ac:dyDescent="0.25">
      <c r="A289" s="1">
        <v>4</v>
      </c>
      <c r="B289" s="1">
        <v>1</v>
      </c>
      <c r="C289" s="1"/>
      <c r="D289" s="1">
        <f>ROW(A306)</f>
        <v>306</v>
      </c>
      <c r="E289" s="1"/>
      <c r="F289" s="1" t="s">
        <v>16</v>
      </c>
      <c r="G289" s="1" t="s">
        <v>301</v>
      </c>
      <c r="H289" s="1" t="s">
        <v>3</v>
      </c>
      <c r="I289" s="1">
        <v>0</v>
      </c>
      <c r="J289" s="1"/>
      <c r="K289" s="1">
        <v>-1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>
        <v>0</v>
      </c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55" x14ac:dyDescent="0.25">
      <c r="A291" s="3">
        <v>52</v>
      </c>
      <c r="B291" s="3">
        <f t="shared" ref="B291:G291" si="282">B306</f>
        <v>1</v>
      </c>
      <c r="C291" s="3">
        <f t="shared" si="282"/>
        <v>4</v>
      </c>
      <c r="D291" s="3">
        <f t="shared" si="282"/>
        <v>289</v>
      </c>
      <c r="E291" s="3">
        <f t="shared" si="282"/>
        <v>0</v>
      </c>
      <c r="F291" s="3" t="str">
        <f t="shared" si="282"/>
        <v>Новый раздел</v>
      </c>
      <c r="G291" s="3" t="str">
        <f t="shared" si="282"/>
        <v>ПНР</v>
      </c>
      <c r="H291" s="3"/>
      <c r="I291" s="3"/>
      <c r="J291" s="3"/>
      <c r="K291" s="3"/>
      <c r="L291" s="3"/>
      <c r="M291" s="3"/>
      <c r="N291" s="3"/>
      <c r="O291" s="3">
        <f t="shared" ref="O291:AT291" si="283">O306</f>
        <v>2138.13</v>
      </c>
      <c r="P291" s="3">
        <f t="shared" si="283"/>
        <v>0</v>
      </c>
      <c r="Q291" s="3">
        <f t="shared" si="283"/>
        <v>0</v>
      </c>
      <c r="R291" s="3">
        <f t="shared" si="283"/>
        <v>0</v>
      </c>
      <c r="S291" s="3">
        <f t="shared" si="283"/>
        <v>2138.13</v>
      </c>
      <c r="T291" s="3">
        <f t="shared" si="283"/>
        <v>0</v>
      </c>
      <c r="U291" s="3">
        <f t="shared" si="283"/>
        <v>3.0791999999999997</v>
      </c>
      <c r="V291" s="3">
        <f t="shared" si="283"/>
        <v>0</v>
      </c>
      <c r="W291" s="3">
        <f t="shared" si="283"/>
        <v>0</v>
      </c>
      <c r="X291" s="3">
        <f t="shared" si="283"/>
        <v>1582.22</v>
      </c>
      <c r="Y291" s="3">
        <f t="shared" si="283"/>
        <v>769.73</v>
      </c>
      <c r="Z291" s="3">
        <f t="shared" si="283"/>
        <v>0</v>
      </c>
      <c r="AA291" s="3">
        <f t="shared" si="283"/>
        <v>0</v>
      </c>
      <c r="AB291" s="3">
        <f t="shared" si="283"/>
        <v>2138.13</v>
      </c>
      <c r="AC291" s="3">
        <f t="shared" si="283"/>
        <v>0</v>
      </c>
      <c r="AD291" s="3">
        <f t="shared" si="283"/>
        <v>0</v>
      </c>
      <c r="AE291" s="3">
        <f t="shared" si="283"/>
        <v>0</v>
      </c>
      <c r="AF291" s="3">
        <f t="shared" si="283"/>
        <v>2138.13</v>
      </c>
      <c r="AG291" s="3">
        <f t="shared" si="283"/>
        <v>0</v>
      </c>
      <c r="AH291" s="3">
        <f t="shared" si="283"/>
        <v>3.0791999999999997</v>
      </c>
      <c r="AI291" s="3">
        <f t="shared" si="283"/>
        <v>0</v>
      </c>
      <c r="AJ291" s="3">
        <f t="shared" si="283"/>
        <v>0</v>
      </c>
      <c r="AK291" s="3">
        <f t="shared" si="283"/>
        <v>1582.22</v>
      </c>
      <c r="AL291" s="3">
        <f t="shared" si="283"/>
        <v>769.73</v>
      </c>
      <c r="AM291" s="3">
        <f t="shared" si="283"/>
        <v>0</v>
      </c>
      <c r="AN291" s="3">
        <f t="shared" si="283"/>
        <v>0</v>
      </c>
      <c r="AO291" s="3">
        <f t="shared" si="283"/>
        <v>0</v>
      </c>
      <c r="AP291" s="3">
        <f t="shared" si="283"/>
        <v>0</v>
      </c>
      <c r="AQ291" s="3">
        <f t="shared" si="283"/>
        <v>0</v>
      </c>
      <c r="AR291" s="3">
        <f t="shared" si="283"/>
        <v>4490.08</v>
      </c>
      <c r="AS291" s="3">
        <f t="shared" si="283"/>
        <v>0</v>
      </c>
      <c r="AT291" s="3">
        <f t="shared" si="283"/>
        <v>0</v>
      </c>
      <c r="AU291" s="3">
        <f t="shared" ref="AU291:BZ291" si="284">AU306</f>
        <v>4490.08</v>
      </c>
      <c r="AV291" s="3">
        <f t="shared" si="284"/>
        <v>0</v>
      </c>
      <c r="AW291" s="3">
        <f t="shared" si="284"/>
        <v>0</v>
      </c>
      <c r="AX291" s="3">
        <f t="shared" si="284"/>
        <v>0</v>
      </c>
      <c r="AY291" s="3">
        <f t="shared" si="284"/>
        <v>0</v>
      </c>
      <c r="AZ291" s="3">
        <f t="shared" si="284"/>
        <v>0</v>
      </c>
      <c r="BA291" s="3">
        <f t="shared" si="284"/>
        <v>0</v>
      </c>
      <c r="BB291" s="3">
        <f t="shared" si="284"/>
        <v>0</v>
      </c>
      <c r="BC291" s="3">
        <f t="shared" si="284"/>
        <v>0</v>
      </c>
      <c r="BD291" s="3">
        <f t="shared" si="284"/>
        <v>0</v>
      </c>
      <c r="BE291" s="3">
        <f t="shared" si="284"/>
        <v>0</v>
      </c>
      <c r="BF291" s="3">
        <f t="shared" si="284"/>
        <v>0</v>
      </c>
      <c r="BG291" s="3">
        <f t="shared" si="284"/>
        <v>0</v>
      </c>
      <c r="BH291" s="3">
        <f t="shared" si="284"/>
        <v>0</v>
      </c>
      <c r="BI291" s="3">
        <f t="shared" si="284"/>
        <v>0</v>
      </c>
      <c r="BJ291" s="3">
        <f t="shared" si="284"/>
        <v>0</v>
      </c>
      <c r="BK291" s="3">
        <f t="shared" si="284"/>
        <v>0</v>
      </c>
      <c r="BL291" s="3">
        <f t="shared" si="284"/>
        <v>0</v>
      </c>
      <c r="BM291" s="3">
        <f t="shared" si="284"/>
        <v>0</v>
      </c>
      <c r="BN291" s="3">
        <f t="shared" si="284"/>
        <v>0</v>
      </c>
      <c r="BO291" s="3">
        <f t="shared" si="284"/>
        <v>0</v>
      </c>
      <c r="BP291" s="3">
        <f t="shared" si="284"/>
        <v>0</v>
      </c>
      <c r="BQ291" s="3">
        <f t="shared" si="284"/>
        <v>0</v>
      </c>
      <c r="BR291" s="3">
        <f t="shared" si="284"/>
        <v>0</v>
      </c>
      <c r="BS291" s="3">
        <f t="shared" si="284"/>
        <v>0</v>
      </c>
      <c r="BT291" s="3">
        <f t="shared" si="284"/>
        <v>0</v>
      </c>
      <c r="BU291" s="3">
        <f t="shared" si="284"/>
        <v>0</v>
      </c>
      <c r="BV291" s="3">
        <f t="shared" si="284"/>
        <v>0</v>
      </c>
      <c r="BW291" s="3">
        <f t="shared" si="284"/>
        <v>0</v>
      </c>
      <c r="BX291" s="3">
        <f t="shared" si="284"/>
        <v>0</v>
      </c>
      <c r="BY291" s="3">
        <f t="shared" si="284"/>
        <v>0</v>
      </c>
      <c r="BZ291" s="3">
        <f t="shared" si="284"/>
        <v>0</v>
      </c>
      <c r="CA291" s="3">
        <f t="shared" ref="CA291:DF291" si="285">CA306</f>
        <v>4490.08</v>
      </c>
      <c r="CB291" s="3">
        <f t="shared" si="285"/>
        <v>0</v>
      </c>
      <c r="CC291" s="3">
        <f t="shared" si="285"/>
        <v>0</v>
      </c>
      <c r="CD291" s="3">
        <f t="shared" si="285"/>
        <v>4490.08</v>
      </c>
      <c r="CE291" s="3">
        <f t="shared" si="285"/>
        <v>0</v>
      </c>
      <c r="CF291" s="3">
        <f t="shared" si="285"/>
        <v>0</v>
      </c>
      <c r="CG291" s="3">
        <f t="shared" si="285"/>
        <v>0</v>
      </c>
      <c r="CH291" s="3">
        <f t="shared" si="285"/>
        <v>0</v>
      </c>
      <c r="CI291" s="3">
        <f t="shared" si="285"/>
        <v>0</v>
      </c>
      <c r="CJ291" s="3">
        <f t="shared" si="285"/>
        <v>0</v>
      </c>
      <c r="CK291" s="3">
        <f t="shared" si="285"/>
        <v>0</v>
      </c>
      <c r="CL291" s="3">
        <f t="shared" si="285"/>
        <v>0</v>
      </c>
      <c r="CM291" s="3">
        <f t="shared" si="285"/>
        <v>0</v>
      </c>
      <c r="CN291" s="3">
        <f t="shared" si="285"/>
        <v>0</v>
      </c>
      <c r="CO291" s="3">
        <f t="shared" si="285"/>
        <v>0</v>
      </c>
      <c r="CP291" s="3">
        <f t="shared" si="285"/>
        <v>0</v>
      </c>
      <c r="CQ291" s="3">
        <f t="shared" si="285"/>
        <v>0</v>
      </c>
      <c r="CR291" s="3">
        <f t="shared" si="285"/>
        <v>0</v>
      </c>
      <c r="CS291" s="3">
        <f t="shared" si="285"/>
        <v>0</v>
      </c>
      <c r="CT291" s="3">
        <f t="shared" si="285"/>
        <v>0</v>
      </c>
      <c r="CU291" s="3">
        <f t="shared" si="285"/>
        <v>0</v>
      </c>
      <c r="CV291" s="3">
        <f t="shared" si="285"/>
        <v>0</v>
      </c>
      <c r="CW291" s="3">
        <f t="shared" si="285"/>
        <v>0</v>
      </c>
      <c r="CX291" s="3">
        <f t="shared" si="285"/>
        <v>0</v>
      </c>
      <c r="CY291" s="3">
        <f t="shared" si="285"/>
        <v>0</v>
      </c>
      <c r="CZ291" s="3">
        <f t="shared" si="285"/>
        <v>0</v>
      </c>
      <c r="DA291" s="3">
        <f t="shared" si="285"/>
        <v>0</v>
      </c>
      <c r="DB291" s="3">
        <f t="shared" si="285"/>
        <v>0</v>
      </c>
      <c r="DC291" s="3">
        <f t="shared" si="285"/>
        <v>0</v>
      </c>
      <c r="DD291" s="3">
        <f t="shared" si="285"/>
        <v>0</v>
      </c>
      <c r="DE291" s="3">
        <f t="shared" si="285"/>
        <v>0</v>
      </c>
      <c r="DF291" s="3">
        <f t="shared" si="285"/>
        <v>0</v>
      </c>
      <c r="DG291" s="4">
        <f t="shared" ref="DG291:EL291" si="286">DG306</f>
        <v>2138.13</v>
      </c>
      <c r="DH291" s="4">
        <f t="shared" si="286"/>
        <v>0</v>
      </c>
      <c r="DI291" s="4">
        <f t="shared" si="286"/>
        <v>0</v>
      </c>
      <c r="DJ291" s="4">
        <f t="shared" si="286"/>
        <v>0</v>
      </c>
      <c r="DK291" s="4">
        <f t="shared" si="286"/>
        <v>2138.13</v>
      </c>
      <c r="DL291" s="4">
        <f t="shared" si="286"/>
        <v>0</v>
      </c>
      <c r="DM291" s="4">
        <f t="shared" si="286"/>
        <v>3.0791999999999997</v>
      </c>
      <c r="DN291" s="4">
        <f t="shared" si="286"/>
        <v>0</v>
      </c>
      <c r="DO291" s="4">
        <f t="shared" si="286"/>
        <v>0</v>
      </c>
      <c r="DP291" s="4">
        <f t="shared" si="286"/>
        <v>1582.22</v>
      </c>
      <c r="DQ291" s="4">
        <f t="shared" si="286"/>
        <v>769.73</v>
      </c>
      <c r="DR291" s="4">
        <f t="shared" si="286"/>
        <v>0</v>
      </c>
      <c r="DS291" s="4">
        <f t="shared" si="286"/>
        <v>0</v>
      </c>
      <c r="DT291" s="4">
        <f t="shared" si="286"/>
        <v>2138.13</v>
      </c>
      <c r="DU291" s="4">
        <f t="shared" si="286"/>
        <v>0</v>
      </c>
      <c r="DV291" s="4">
        <f t="shared" si="286"/>
        <v>0</v>
      </c>
      <c r="DW291" s="4">
        <f t="shared" si="286"/>
        <v>0</v>
      </c>
      <c r="DX291" s="4">
        <f t="shared" si="286"/>
        <v>2138.13</v>
      </c>
      <c r="DY291" s="4">
        <f t="shared" si="286"/>
        <v>0</v>
      </c>
      <c r="DZ291" s="4">
        <f t="shared" si="286"/>
        <v>3.0791999999999997</v>
      </c>
      <c r="EA291" s="4">
        <f t="shared" si="286"/>
        <v>0</v>
      </c>
      <c r="EB291" s="4">
        <f t="shared" si="286"/>
        <v>0</v>
      </c>
      <c r="EC291" s="4">
        <f t="shared" si="286"/>
        <v>1582.22</v>
      </c>
      <c r="ED291" s="4">
        <f t="shared" si="286"/>
        <v>769.73</v>
      </c>
      <c r="EE291" s="4">
        <f t="shared" si="286"/>
        <v>0</v>
      </c>
      <c r="EF291" s="4">
        <f t="shared" si="286"/>
        <v>0</v>
      </c>
      <c r="EG291" s="4">
        <f t="shared" si="286"/>
        <v>0</v>
      </c>
      <c r="EH291" s="4">
        <f t="shared" si="286"/>
        <v>0</v>
      </c>
      <c r="EI291" s="4">
        <f t="shared" si="286"/>
        <v>0</v>
      </c>
      <c r="EJ291" s="4">
        <f t="shared" si="286"/>
        <v>4490.08</v>
      </c>
      <c r="EK291" s="4">
        <f t="shared" si="286"/>
        <v>0</v>
      </c>
      <c r="EL291" s="4">
        <f t="shared" si="286"/>
        <v>0</v>
      </c>
      <c r="EM291" s="4">
        <f t="shared" ref="EM291:FR291" si="287">EM306</f>
        <v>4490.08</v>
      </c>
      <c r="EN291" s="4">
        <f t="shared" si="287"/>
        <v>0</v>
      </c>
      <c r="EO291" s="4">
        <f t="shared" si="287"/>
        <v>0</v>
      </c>
      <c r="EP291" s="4">
        <f t="shared" si="287"/>
        <v>0</v>
      </c>
      <c r="EQ291" s="4">
        <f t="shared" si="287"/>
        <v>0</v>
      </c>
      <c r="ER291" s="4">
        <f t="shared" si="287"/>
        <v>0</v>
      </c>
      <c r="ES291" s="4">
        <f t="shared" si="287"/>
        <v>0</v>
      </c>
      <c r="ET291" s="4">
        <f t="shared" si="287"/>
        <v>0</v>
      </c>
      <c r="EU291" s="4">
        <f t="shared" si="287"/>
        <v>0</v>
      </c>
      <c r="EV291" s="4">
        <f t="shared" si="287"/>
        <v>0</v>
      </c>
      <c r="EW291" s="4">
        <f t="shared" si="287"/>
        <v>0</v>
      </c>
      <c r="EX291" s="4">
        <f t="shared" si="287"/>
        <v>0</v>
      </c>
      <c r="EY291" s="4">
        <f t="shared" si="287"/>
        <v>0</v>
      </c>
      <c r="EZ291" s="4">
        <f t="shared" si="287"/>
        <v>0</v>
      </c>
      <c r="FA291" s="4">
        <f t="shared" si="287"/>
        <v>0</v>
      </c>
      <c r="FB291" s="4">
        <f t="shared" si="287"/>
        <v>0</v>
      </c>
      <c r="FC291" s="4">
        <f t="shared" si="287"/>
        <v>0</v>
      </c>
      <c r="FD291" s="4">
        <f t="shared" si="287"/>
        <v>0</v>
      </c>
      <c r="FE291" s="4">
        <f t="shared" si="287"/>
        <v>0</v>
      </c>
      <c r="FF291" s="4">
        <f t="shared" si="287"/>
        <v>0</v>
      </c>
      <c r="FG291" s="4">
        <f t="shared" si="287"/>
        <v>0</v>
      </c>
      <c r="FH291" s="4">
        <f t="shared" si="287"/>
        <v>0</v>
      </c>
      <c r="FI291" s="4">
        <f t="shared" si="287"/>
        <v>0</v>
      </c>
      <c r="FJ291" s="4">
        <f t="shared" si="287"/>
        <v>0</v>
      </c>
      <c r="FK291" s="4">
        <f t="shared" si="287"/>
        <v>0</v>
      </c>
      <c r="FL291" s="4">
        <f t="shared" si="287"/>
        <v>0</v>
      </c>
      <c r="FM291" s="4">
        <f t="shared" si="287"/>
        <v>0</v>
      </c>
      <c r="FN291" s="4">
        <f t="shared" si="287"/>
        <v>0</v>
      </c>
      <c r="FO291" s="4">
        <f t="shared" si="287"/>
        <v>0</v>
      </c>
      <c r="FP291" s="4">
        <f t="shared" si="287"/>
        <v>0</v>
      </c>
      <c r="FQ291" s="4">
        <f t="shared" si="287"/>
        <v>0</v>
      </c>
      <c r="FR291" s="4">
        <f t="shared" si="287"/>
        <v>0</v>
      </c>
      <c r="FS291" s="4">
        <f t="shared" ref="FS291:GX291" si="288">FS306</f>
        <v>4490.08</v>
      </c>
      <c r="FT291" s="4">
        <f t="shared" si="288"/>
        <v>0</v>
      </c>
      <c r="FU291" s="4">
        <f t="shared" si="288"/>
        <v>0</v>
      </c>
      <c r="FV291" s="4">
        <f t="shared" si="288"/>
        <v>4490.08</v>
      </c>
      <c r="FW291" s="4">
        <f t="shared" si="288"/>
        <v>0</v>
      </c>
      <c r="FX291" s="4">
        <f t="shared" si="288"/>
        <v>0</v>
      </c>
      <c r="FY291" s="4">
        <f t="shared" si="288"/>
        <v>0</v>
      </c>
      <c r="FZ291" s="4">
        <f t="shared" si="288"/>
        <v>0</v>
      </c>
      <c r="GA291" s="4">
        <f t="shared" si="288"/>
        <v>0</v>
      </c>
      <c r="GB291" s="4">
        <f t="shared" si="288"/>
        <v>0</v>
      </c>
      <c r="GC291" s="4">
        <f t="shared" si="288"/>
        <v>0</v>
      </c>
      <c r="GD291" s="4">
        <f t="shared" si="288"/>
        <v>0</v>
      </c>
      <c r="GE291" s="4">
        <f t="shared" si="288"/>
        <v>0</v>
      </c>
      <c r="GF291" s="4">
        <f t="shared" si="288"/>
        <v>0</v>
      </c>
      <c r="GG291" s="4">
        <f t="shared" si="288"/>
        <v>0</v>
      </c>
      <c r="GH291" s="4">
        <f t="shared" si="288"/>
        <v>0</v>
      </c>
      <c r="GI291" s="4">
        <f t="shared" si="288"/>
        <v>0</v>
      </c>
      <c r="GJ291" s="4">
        <f t="shared" si="288"/>
        <v>0</v>
      </c>
      <c r="GK291" s="4">
        <f t="shared" si="288"/>
        <v>0</v>
      </c>
      <c r="GL291" s="4">
        <f t="shared" si="288"/>
        <v>0</v>
      </c>
      <c r="GM291" s="4">
        <f t="shared" si="288"/>
        <v>0</v>
      </c>
      <c r="GN291" s="4">
        <f t="shared" si="288"/>
        <v>0</v>
      </c>
      <c r="GO291" s="4">
        <f t="shared" si="288"/>
        <v>0</v>
      </c>
      <c r="GP291" s="4">
        <f t="shared" si="288"/>
        <v>0</v>
      </c>
      <c r="GQ291" s="4">
        <f t="shared" si="288"/>
        <v>0</v>
      </c>
      <c r="GR291" s="4">
        <f t="shared" si="288"/>
        <v>0</v>
      </c>
      <c r="GS291" s="4">
        <f t="shared" si="288"/>
        <v>0</v>
      </c>
      <c r="GT291" s="4">
        <f t="shared" si="288"/>
        <v>0</v>
      </c>
      <c r="GU291" s="4">
        <f t="shared" si="288"/>
        <v>0</v>
      </c>
      <c r="GV291" s="4">
        <f t="shared" si="288"/>
        <v>0</v>
      </c>
      <c r="GW291" s="4">
        <f t="shared" si="288"/>
        <v>0</v>
      </c>
      <c r="GX291" s="4">
        <f t="shared" si="288"/>
        <v>0</v>
      </c>
    </row>
    <row r="293" spans="1:255" x14ac:dyDescent="0.25">
      <c r="A293" s="2">
        <v>17</v>
      </c>
      <c r="B293" s="2">
        <v>1</v>
      </c>
      <c r="C293" s="2">
        <f>ROW(SmtRes!A260)</f>
        <v>260</v>
      </c>
      <c r="D293" s="2">
        <f>ROW(EtalonRes!A250)</f>
        <v>250</v>
      </c>
      <c r="E293" s="2" t="s">
        <v>18</v>
      </c>
      <c r="F293" s="2" t="s">
        <v>302</v>
      </c>
      <c r="G293" s="2" t="s">
        <v>303</v>
      </c>
      <c r="H293" s="2" t="s">
        <v>304</v>
      </c>
      <c r="I293" s="2">
        <f>ROUND(ROUND(1,6),7)</f>
        <v>1</v>
      </c>
      <c r="J293" s="2">
        <v>0</v>
      </c>
      <c r="K293" s="2">
        <f>ROUND(ROUND(1,6),7)</f>
        <v>1</v>
      </c>
      <c r="L293" s="2">
        <v>1</v>
      </c>
      <c r="M293" s="2">
        <v>0</v>
      </c>
      <c r="N293" s="2">
        <f t="shared" ref="N293:N304" si="289">ROUND(L293-M293,4)</f>
        <v>1</v>
      </c>
      <c r="O293" s="2">
        <f t="shared" ref="O293:O304" si="290">ROUND(CP293,2)</f>
        <v>694.38</v>
      </c>
      <c r="P293" s="2">
        <f>SUMIF(SmtRes!AQ259:'SmtRes'!AQ260,"=1",SmtRes!DF259:'SmtRes'!DF260)</f>
        <v>0</v>
      </c>
      <c r="Q293" s="2">
        <f>SUMIF(SmtRes!AQ259:'SmtRes'!AQ260,"=1",SmtRes!DG259:'SmtRes'!DG260)</f>
        <v>0</v>
      </c>
      <c r="R293" s="2">
        <f>SUMIF(SmtRes!AQ259:'SmtRes'!AQ260,"=1",SmtRes!DH259:'SmtRes'!DH260)</f>
        <v>0</v>
      </c>
      <c r="S293" s="2">
        <f>SUMIF(SmtRes!AQ259:'SmtRes'!AQ260,"=1",SmtRes!DI259:'SmtRes'!DI260)</f>
        <v>694.38</v>
      </c>
      <c r="T293" s="2">
        <f t="shared" ref="T293:T304" si="291">ROUND(CU293*I293,2)</f>
        <v>0</v>
      </c>
      <c r="U293" s="2">
        <f>SUMIF(SmtRes!AQ259:'SmtRes'!AQ260,"=1",SmtRes!CV259:'SmtRes'!CV260)</f>
        <v>1</v>
      </c>
      <c r="V293" s="2">
        <f>SUMIF(SmtRes!AQ259:'SmtRes'!AQ260,"=1",SmtRes!CW259:'SmtRes'!CW260)</f>
        <v>0</v>
      </c>
      <c r="W293" s="2">
        <f t="shared" ref="W293:W304" si="292">ROUND(CX293*I293,2)</f>
        <v>0</v>
      </c>
      <c r="X293" s="2">
        <f t="shared" ref="X293:X304" si="293">ROUND(CY293,2)</f>
        <v>513.84</v>
      </c>
      <c r="Y293" s="2">
        <f t="shared" ref="Y293:Y304" si="294">ROUND(CZ293,2)</f>
        <v>249.98</v>
      </c>
      <c r="Z293" s="2"/>
      <c r="AA293" s="2">
        <v>87915632</v>
      </c>
      <c r="AB293" s="2">
        <f t="shared" ref="AB293:AB304" si="295">ROUND((AC293+AD293+AF293),2)</f>
        <v>694.38</v>
      </c>
      <c r="AC293" s="2">
        <f t="shared" ref="AC293:AC304" si="296">ROUND((0),2)</f>
        <v>0</v>
      </c>
      <c r="AD293" s="2">
        <f t="shared" ref="AD293:AD304" si="297">ROUND((((0)-(0))+AE293),2)</f>
        <v>0</v>
      </c>
      <c r="AE293" s="2">
        <f t="shared" ref="AE293:AE304" si="298">ROUND((0),2)</f>
        <v>0</v>
      </c>
      <c r="AF293" s="2">
        <f>ROUND((SUM(SmtRes!BT259:'SmtRes'!BT260)),2)</f>
        <v>694.38</v>
      </c>
      <c r="AG293" s="2">
        <f t="shared" ref="AG293:AG304" si="299">ROUND((AP293),2)</f>
        <v>0</v>
      </c>
      <c r="AH293" s="2">
        <f>(SUM(SmtRes!BU259:'SmtRes'!BU260))</f>
        <v>1</v>
      </c>
      <c r="AI293" s="2">
        <f>(0)</f>
        <v>0</v>
      </c>
      <c r="AJ293" s="2">
        <f t="shared" ref="AJ293:AJ304" si="300">(AS293)</f>
        <v>0</v>
      </c>
      <c r="AK293" s="2">
        <v>694.38</v>
      </c>
      <c r="AL293" s="2">
        <v>0</v>
      </c>
      <c r="AM293" s="2">
        <v>0</v>
      </c>
      <c r="AN293" s="2">
        <v>0</v>
      </c>
      <c r="AO293" s="2">
        <v>694.38</v>
      </c>
      <c r="AP293" s="2">
        <v>0</v>
      </c>
      <c r="AQ293" s="2">
        <v>1</v>
      </c>
      <c r="AR293" s="2">
        <v>0</v>
      </c>
      <c r="AS293" s="2">
        <v>0</v>
      </c>
      <c r="AT293" s="2">
        <v>74</v>
      </c>
      <c r="AU293" s="2">
        <v>36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4</v>
      </c>
      <c r="BJ293" s="2" t="s">
        <v>305</v>
      </c>
      <c r="BK293" s="2"/>
      <c r="BL293" s="2"/>
      <c r="BM293" s="2">
        <v>200001</v>
      </c>
      <c r="BN293" s="2">
        <v>86975146</v>
      </c>
      <c r="BO293" s="2" t="s">
        <v>3</v>
      </c>
      <c r="BP293" s="2">
        <v>0</v>
      </c>
      <c r="BQ293" s="2">
        <v>4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74</v>
      </c>
      <c r="CA293" s="2">
        <v>36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>
        <v>1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ref="CP293:CP304" si="301">(P293+Q293+S293+R293)</f>
        <v>694.38</v>
      </c>
      <c r="CQ293" s="2">
        <f>SUMIF(SmtRes!AQ259:'SmtRes'!AQ260,"=1",SmtRes!AA259:'SmtRes'!AA260)</f>
        <v>0</v>
      </c>
      <c r="CR293" s="2">
        <f>SUMIF(SmtRes!AQ259:'SmtRes'!AQ260,"=1",SmtRes!AB259:'SmtRes'!AB260)</f>
        <v>0</v>
      </c>
      <c r="CS293" s="2">
        <f>SUMIF(SmtRes!AQ259:'SmtRes'!AQ260,"=1",SmtRes!AC259:'SmtRes'!AC260)</f>
        <v>0</v>
      </c>
      <c r="CT293" s="2">
        <f>SUMIF(SmtRes!AQ259:'SmtRes'!AQ260,"=1",SmtRes!AD259:'SmtRes'!AD260)</f>
        <v>1388.76</v>
      </c>
      <c r="CU293" s="2">
        <f t="shared" ref="CU293:CU304" si="302">AG293</f>
        <v>0</v>
      </c>
      <c r="CV293" s="2">
        <f>SUMIF(SmtRes!AQ259:'SmtRes'!AQ260,"=1",SmtRes!BU259:'SmtRes'!BU260)</f>
        <v>1</v>
      </c>
      <c r="CW293" s="2">
        <f>SUMIF(SmtRes!AQ259:'SmtRes'!AQ260,"=1",SmtRes!BV259:'SmtRes'!BV260)</f>
        <v>0</v>
      </c>
      <c r="CX293" s="2">
        <f t="shared" ref="CX293:CX304" si="303">AJ293</f>
        <v>0</v>
      </c>
      <c r="CY293" s="2">
        <f t="shared" ref="CY293:CY304" si="304">(((S293+R293)*AT293)/100)</f>
        <v>513.84120000000007</v>
      </c>
      <c r="CZ293" s="2">
        <f t="shared" ref="CZ293:CZ304" si="305">(((S293+R293)*AU293)/100)</f>
        <v>249.9768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304</v>
      </c>
      <c r="DW293" s="2" t="s">
        <v>304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86975473</v>
      </c>
      <c r="EF293" s="2">
        <v>4</v>
      </c>
      <c r="EG293" s="2" t="s">
        <v>306</v>
      </c>
      <c r="EH293" s="2">
        <v>83</v>
      </c>
      <c r="EI293" s="2" t="s">
        <v>306</v>
      </c>
      <c r="EJ293" s="2">
        <v>4</v>
      </c>
      <c r="EK293" s="2">
        <v>200001</v>
      </c>
      <c r="EL293" s="2" t="s">
        <v>307</v>
      </c>
      <c r="EM293" s="2" t="s">
        <v>308</v>
      </c>
      <c r="EN293" s="2"/>
      <c r="EO293" s="2" t="s">
        <v>3</v>
      </c>
      <c r="EP293" s="2"/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1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74</v>
      </c>
      <c r="FY293" s="2">
        <v>36</v>
      </c>
      <c r="FZ293" s="2"/>
      <c r="GA293" s="2" t="s">
        <v>3</v>
      </c>
      <c r="GB293" s="2"/>
      <c r="GC293" s="2"/>
      <c r="GD293" s="2">
        <v>1</v>
      </c>
      <c r="GE293" s="2"/>
      <c r="GF293" s="2">
        <v>1901821119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ref="GL293:GL304" si="306">ROUND(IF(AND(BH293=3,BI293=3,FS293&lt;&gt;0),P293,0),2)</f>
        <v>0</v>
      </c>
      <c r="GM293" s="2">
        <f t="shared" ref="GM293:GM304" si="307">ROUND(O293+X293+Y293,2)+GX293</f>
        <v>1458.2</v>
      </c>
      <c r="GN293" s="2">
        <f t="shared" ref="GN293:GN304" si="308">IF(OR(BI293=0,BI293=1),GM293-GX293,0)</f>
        <v>0</v>
      </c>
      <c r="GO293" s="2">
        <f t="shared" ref="GO293:GO304" si="309">IF(BI293=2,GM293-GX293,0)</f>
        <v>0</v>
      </c>
      <c r="GP293" s="2">
        <f t="shared" ref="GP293:GP304" si="310">IF(BI293=4,GM293-GX293,0)</f>
        <v>1458.2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ref="GV293:GV304" si="311">ROUND((GT293),2)</f>
        <v>0</v>
      </c>
      <c r="GW293" s="2">
        <v>1</v>
      </c>
      <c r="GX293" s="2">
        <f t="shared" ref="GX293:GX304" si="312">ROUND(HC293*I293,2)</f>
        <v>0</v>
      </c>
      <c r="GY293" s="2"/>
      <c r="GZ293" s="2"/>
      <c r="HA293" s="2">
        <v>0</v>
      </c>
      <c r="HB293" s="2">
        <v>0</v>
      </c>
      <c r="HC293" s="2">
        <f t="shared" ref="HC293:HC304" si="313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309</v>
      </c>
      <c r="HO293" s="2" t="s">
        <v>310</v>
      </c>
      <c r="HP293" s="2" t="s">
        <v>306</v>
      </c>
      <c r="HQ293" s="2" t="s">
        <v>306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5">
      <c r="A294">
        <v>17</v>
      </c>
      <c r="B294">
        <v>1</v>
      </c>
      <c r="C294">
        <f>ROW(SmtRes!A262)</f>
        <v>262</v>
      </c>
      <c r="D294">
        <f>ROW(EtalonRes!A252)</f>
        <v>252</v>
      </c>
      <c r="E294" t="s">
        <v>18</v>
      </c>
      <c r="F294" t="s">
        <v>302</v>
      </c>
      <c r="G294" t="s">
        <v>303</v>
      </c>
      <c r="H294" t="s">
        <v>304</v>
      </c>
      <c r="I294">
        <f>ROUND(ROUND(1,6),7)</f>
        <v>1</v>
      </c>
      <c r="J294">
        <v>0</v>
      </c>
      <c r="K294">
        <f>ROUND(ROUND(1,6),7)</f>
        <v>1</v>
      </c>
      <c r="L294">
        <v>1</v>
      </c>
      <c r="M294">
        <v>0</v>
      </c>
      <c r="N294">
        <f t="shared" si="289"/>
        <v>1</v>
      </c>
      <c r="O294">
        <f t="shared" si="290"/>
        <v>694.38</v>
      </c>
      <c r="P294">
        <f>SUMIF(SmtRes!AQ261:'SmtRes'!AQ262,"=1",SmtRes!DF261:'SmtRes'!DF262)</f>
        <v>0</v>
      </c>
      <c r="Q294">
        <f>SUMIF(SmtRes!AQ261:'SmtRes'!AQ262,"=1",SmtRes!DG261:'SmtRes'!DG262)</f>
        <v>0</v>
      </c>
      <c r="R294">
        <f>SUMIF(SmtRes!AQ261:'SmtRes'!AQ262,"=1",SmtRes!DH261:'SmtRes'!DH262)</f>
        <v>0</v>
      </c>
      <c r="S294">
        <f>SUMIF(SmtRes!AQ261:'SmtRes'!AQ262,"=1",SmtRes!DI261:'SmtRes'!DI262)</f>
        <v>694.38</v>
      </c>
      <c r="T294">
        <f t="shared" si="291"/>
        <v>0</v>
      </c>
      <c r="U294">
        <f>SUMIF(SmtRes!AQ261:'SmtRes'!AQ262,"=1",SmtRes!CV261:'SmtRes'!CV262)</f>
        <v>1</v>
      </c>
      <c r="V294">
        <f>SUMIF(SmtRes!AQ261:'SmtRes'!AQ262,"=1",SmtRes!CW261:'SmtRes'!CW262)</f>
        <v>0</v>
      </c>
      <c r="W294">
        <f t="shared" si="292"/>
        <v>0</v>
      </c>
      <c r="X294">
        <f t="shared" si="293"/>
        <v>513.84</v>
      </c>
      <c r="Y294">
        <f t="shared" si="294"/>
        <v>249.98</v>
      </c>
      <c r="AA294">
        <v>87915577</v>
      </c>
      <c r="AB294">
        <f t="shared" si="295"/>
        <v>694.38</v>
      </c>
      <c r="AC294">
        <f t="shared" si="296"/>
        <v>0</v>
      </c>
      <c r="AD294">
        <f t="shared" si="297"/>
        <v>0</v>
      </c>
      <c r="AE294">
        <f t="shared" si="298"/>
        <v>0</v>
      </c>
      <c r="AF294">
        <f>ROUND((SUM(SmtRes!BT261:'SmtRes'!BT262)),2)</f>
        <v>694.38</v>
      </c>
      <c r="AG294">
        <f t="shared" si="299"/>
        <v>0</v>
      </c>
      <c r="AH294">
        <f>(SUM(SmtRes!BU261:'SmtRes'!BU262))</f>
        <v>1</v>
      </c>
      <c r="AI294">
        <f>(0)</f>
        <v>0</v>
      </c>
      <c r="AJ294">
        <f t="shared" si="300"/>
        <v>0</v>
      </c>
      <c r="AK294">
        <v>694.38</v>
      </c>
      <c r="AL294">
        <v>0</v>
      </c>
      <c r="AM294">
        <v>0</v>
      </c>
      <c r="AN294">
        <v>0</v>
      </c>
      <c r="AO294">
        <v>694.38</v>
      </c>
      <c r="AP294">
        <v>0</v>
      </c>
      <c r="AQ294">
        <v>1</v>
      </c>
      <c r="AR294">
        <v>0</v>
      </c>
      <c r="AS294">
        <v>0</v>
      </c>
      <c r="AT294">
        <v>74</v>
      </c>
      <c r="AU294">
        <v>36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4</v>
      </c>
      <c r="BJ294" t="s">
        <v>305</v>
      </c>
      <c r="BM294">
        <v>200001</v>
      </c>
      <c r="BN294">
        <v>86975146</v>
      </c>
      <c r="BO294" t="s">
        <v>3</v>
      </c>
      <c r="BP294">
        <v>0</v>
      </c>
      <c r="BQ294">
        <v>4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74</v>
      </c>
      <c r="CA294">
        <v>36</v>
      </c>
      <c r="CB294" t="s">
        <v>3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301"/>
        <v>694.38</v>
      </c>
      <c r="CQ294">
        <f>SUMIF(SmtRes!AQ261:'SmtRes'!AQ262,"=1",SmtRes!AA261:'SmtRes'!AA262)</f>
        <v>0</v>
      </c>
      <c r="CR294">
        <f>SUMIF(SmtRes!AQ261:'SmtRes'!AQ262,"=1",SmtRes!AB261:'SmtRes'!AB262)</f>
        <v>0</v>
      </c>
      <c r="CS294">
        <f>SUMIF(SmtRes!AQ261:'SmtRes'!AQ262,"=1",SmtRes!AC261:'SmtRes'!AC262)</f>
        <v>0</v>
      </c>
      <c r="CT294">
        <f>SUMIF(SmtRes!AQ261:'SmtRes'!AQ262,"=1",SmtRes!AD261:'SmtRes'!AD262)</f>
        <v>1388.76</v>
      </c>
      <c r="CU294">
        <f t="shared" si="302"/>
        <v>0</v>
      </c>
      <c r="CV294">
        <f>SUMIF(SmtRes!AQ261:'SmtRes'!AQ262,"=1",SmtRes!BU261:'SmtRes'!BU262)</f>
        <v>1</v>
      </c>
      <c r="CW294">
        <f>SUMIF(SmtRes!AQ261:'SmtRes'!AQ262,"=1",SmtRes!BV261:'SmtRes'!BV262)</f>
        <v>0</v>
      </c>
      <c r="CX294">
        <f t="shared" si="303"/>
        <v>0</v>
      </c>
      <c r="CY294">
        <f t="shared" si="304"/>
        <v>513.84120000000007</v>
      </c>
      <c r="CZ294">
        <f t="shared" si="305"/>
        <v>249.9768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304</v>
      </c>
      <c r="DW294" t="s">
        <v>304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86975473</v>
      </c>
      <c r="EF294">
        <v>4</v>
      </c>
      <c r="EG294" t="s">
        <v>306</v>
      </c>
      <c r="EH294">
        <v>83</v>
      </c>
      <c r="EI294" t="s">
        <v>306</v>
      </c>
      <c r="EJ294">
        <v>4</v>
      </c>
      <c r="EK294">
        <v>200001</v>
      </c>
      <c r="EL294" t="s">
        <v>307</v>
      </c>
      <c r="EM294" t="s">
        <v>308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1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74</v>
      </c>
      <c r="FY294">
        <v>36</v>
      </c>
      <c r="GA294" t="s">
        <v>3</v>
      </c>
      <c r="GD294">
        <v>1</v>
      </c>
      <c r="GF294">
        <v>1901821119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306"/>
        <v>0</v>
      </c>
      <c r="GM294">
        <f t="shared" si="307"/>
        <v>1458.2</v>
      </c>
      <c r="GN294">
        <f t="shared" si="308"/>
        <v>0</v>
      </c>
      <c r="GO294">
        <f t="shared" si="309"/>
        <v>0</v>
      </c>
      <c r="GP294">
        <f t="shared" si="310"/>
        <v>1458.2</v>
      </c>
      <c r="GR294">
        <v>0</v>
      </c>
      <c r="GS294">
        <v>3</v>
      </c>
      <c r="GT294">
        <v>0</v>
      </c>
      <c r="GU294" t="s">
        <v>3</v>
      </c>
      <c r="GV294">
        <f t="shared" si="311"/>
        <v>0</v>
      </c>
      <c r="GW294">
        <v>1</v>
      </c>
      <c r="GX294">
        <f t="shared" si="312"/>
        <v>0</v>
      </c>
      <c r="HA294">
        <v>0</v>
      </c>
      <c r="HB294">
        <v>0</v>
      </c>
      <c r="HC294">
        <f t="shared" si="313"/>
        <v>0</v>
      </c>
      <c r="HE294" t="s">
        <v>3</v>
      </c>
      <c r="HF294" t="s">
        <v>3</v>
      </c>
      <c r="HM294" t="s">
        <v>3</v>
      </c>
      <c r="HN294" t="s">
        <v>309</v>
      </c>
      <c r="HO294" t="s">
        <v>310</v>
      </c>
      <c r="HP294" t="s">
        <v>306</v>
      </c>
      <c r="HQ294" t="s">
        <v>306</v>
      </c>
      <c r="HS294">
        <v>0</v>
      </c>
      <c r="IK294">
        <v>0</v>
      </c>
    </row>
    <row r="295" spans="1:255" x14ac:dyDescent="0.25">
      <c r="A295" s="2">
        <v>17</v>
      </c>
      <c r="B295" s="2">
        <v>1</v>
      </c>
      <c r="C295" s="2">
        <f>ROW(SmtRes!A264)</f>
        <v>264</v>
      </c>
      <c r="D295" s="2">
        <f>ROW(EtalonRes!A254)</f>
        <v>254</v>
      </c>
      <c r="E295" s="2" t="s">
        <v>28</v>
      </c>
      <c r="F295" s="2" t="s">
        <v>311</v>
      </c>
      <c r="G295" s="2" t="s">
        <v>312</v>
      </c>
      <c r="H295" s="2" t="s">
        <v>313</v>
      </c>
      <c r="I295" s="2">
        <f>ROUND(ROUND(0.02,6),7)</f>
        <v>0.02</v>
      </c>
      <c r="J295" s="2">
        <v>0</v>
      </c>
      <c r="K295" s="2">
        <f>ROUND(ROUND(0.02,6),7)</f>
        <v>0.02</v>
      </c>
      <c r="L295" s="2">
        <v>0.02</v>
      </c>
      <c r="M295" s="2">
        <v>0</v>
      </c>
      <c r="N295" s="2">
        <f t="shared" si="289"/>
        <v>0.02</v>
      </c>
      <c r="O295" s="2">
        <f t="shared" si="290"/>
        <v>179.98</v>
      </c>
      <c r="P295" s="2">
        <f>SUMIF(SmtRes!AQ263:'SmtRes'!AQ264,"=1",SmtRes!DF263:'SmtRes'!DF264)</f>
        <v>0</v>
      </c>
      <c r="Q295" s="2">
        <f>SUMIF(SmtRes!AQ263:'SmtRes'!AQ264,"=1",SmtRes!DG263:'SmtRes'!DG264)</f>
        <v>0</v>
      </c>
      <c r="R295" s="2">
        <f>SUMIF(SmtRes!AQ263:'SmtRes'!AQ264,"=1",SmtRes!DH263:'SmtRes'!DH264)</f>
        <v>0</v>
      </c>
      <c r="S295" s="2">
        <f>SUMIF(SmtRes!AQ263:'SmtRes'!AQ264,"=1",SmtRes!DI263:'SmtRes'!DI264)</f>
        <v>179.98000000000002</v>
      </c>
      <c r="T295" s="2">
        <f t="shared" si="291"/>
        <v>0</v>
      </c>
      <c r="U295" s="2">
        <f>SUMIF(SmtRes!AQ263:'SmtRes'!AQ264,"=1",SmtRes!CV263:'SmtRes'!CV264)</f>
        <v>0.25919999999999999</v>
      </c>
      <c r="V295" s="2">
        <f>SUMIF(SmtRes!AQ263:'SmtRes'!AQ264,"=1",SmtRes!CW263:'SmtRes'!CW264)</f>
        <v>0</v>
      </c>
      <c r="W295" s="2">
        <f t="shared" si="292"/>
        <v>0</v>
      </c>
      <c r="X295" s="2">
        <f t="shared" si="293"/>
        <v>133.19</v>
      </c>
      <c r="Y295" s="2">
        <f t="shared" si="294"/>
        <v>64.790000000000006</v>
      </c>
      <c r="Z295" s="2"/>
      <c r="AA295" s="2">
        <v>87915632</v>
      </c>
      <c r="AB295" s="2">
        <f t="shared" si="295"/>
        <v>8999.16</v>
      </c>
      <c r="AC295" s="2">
        <f t="shared" si="296"/>
        <v>0</v>
      </c>
      <c r="AD295" s="2">
        <f t="shared" si="297"/>
        <v>0</v>
      </c>
      <c r="AE295" s="2">
        <f t="shared" si="298"/>
        <v>0</v>
      </c>
      <c r="AF295" s="2">
        <f>ROUND((SUM(SmtRes!BT263:'SmtRes'!BT264)),2)</f>
        <v>8999.16</v>
      </c>
      <c r="AG295" s="2">
        <f t="shared" si="299"/>
        <v>0</v>
      </c>
      <c r="AH295" s="2">
        <f>(SUM(SmtRes!BU263:'SmtRes'!BU264))</f>
        <v>12.96</v>
      </c>
      <c r="AI295" s="2">
        <f>(0)</f>
        <v>0</v>
      </c>
      <c r="AJ295" s="2">
        <f t="shared" si="300"/>
        <v>0</v>
      </c>
      <c r="AK295" s="2">
        <v>8999.1648000000005</v>
      </c>
      <c r="AL295" s="2">
        <v>0</v>
      </c>
      <c r="AM295" s="2">
        <v>0</v>
      </c>
      <c r="AN295" s="2">
        <v>0</v>
      </c>
      <c r="AO295" s="2">
        <v>8999.1648000000005</v>
      </c>
      <c r="AP295" s="2">
        <v>0</v>
      </c>
      <c r="AQ295" s="2">
        <v>12.96</v>
      </c>
      <c r="AR295" s="2">
        <v>0</v>
      </c>
      <c r="AS295" s="2">
        <v>0</v>
      </c>
      <c r="AT295" s="2">
        <v>74</v>
      </c>
      <c r="AU295" s="2">
        <v>36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0</v>
      </c>
      <c r="BI295" s="2">
        <v>4</v>
      </c>
      <c r="BJ295" s="2" t="s">
        <v>314</v>
      </c>
      <c r="BK295" s="2"/>
      <c r="BL295" s="2"/>
      <c r="BM295" s="2">
        <v>200001</v>
      </c>
      <c r="BN295" s="2">
        <v>86975146</v>
      </c>
      <c r="BO295" s="2" t="s">
        <v>3</v>
      </c>
      <c r="BP295" s="2">
        <v>0</v>
      </c>
      <c r="BQ295" s="2">
        <v>4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74</v>
      </c>
      <c r="CA295" s="2">
        <v>36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>
        <v>2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301"/>
        <v>179.98000000000002</v>
      </c>
      <c r="CQ295" s="2">
        <f>SUMIF(SmtRes!AQ263:'SmtRes'!AQ264,"=1",SmtRes!AA263:'SmtRes'!AA264)</f>
        <v>0</v>
      </c>
      <c r="CR295" s="2">
        <f>SUMIF(SmtRes!AQ263:'SmtRes'!AQ264,"=1",SmtRes!AB263:'SmtRes'!AB264)</f>
        <v>0</v>
      </c>
      <c r="CS295" s="2">
        <f>SUMIF(SmtRes!AQ263:'SmtRes'!AQ264,"=1",SmtRes!AC263:'SmtRes'!AC264)</f>
        <v>0</v>
      </c>
      <c r="CT295" s="2">
        <f>SUMIF(SmtRes!AQ263:'SmtRes'!AQ264,"=1",SmtRes!AD263:'SmtRes'!AD264)</f>
        <v>1388.76</v>
      </c>
      <c r="CU295" s="2">
        <f t="shared" si="302"/>
        <v>0</v>
      </c>
      <c r="CV295" s="2">
        <f>SUMIF(SmtRes!AQ263:'SmtRes'!AQ264,"=1",SmtRes!BU263:'SmtRes'!BU264)</f>
        <v>12.96</v>
      </c>
      <c r="CW295" s="2">
        <f>SUMIF(SmtRes!AQ263:'SmtRes'!AQ264,"=1",SmtRes!BV263:'SmtRes'!BV264)</f>
        <v>0</v>
      </c>
      <c r="CX295" s="2">
        <f t="shared" si="303"/>
        <v>0</v>
      </c>
      <c r="CY295" s="2">
        <f t="shared" si="304"/>
        <v>133.18520000000001</v>
      </c>
      <c r="CZ295" s="2">
        <f t="shared" si="305"/>
        <v>64.7928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313</v>
      </c>
      <c r="DW295" s="2" t="s">
        <v>313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86975473</v>
      </c>
      <c r="EF295" s="2">
        <v>4</v>
      </c>
      <c r="EG295" s="2" t="s">
        <v>306</v>
      </c>
      <c r="EH295" s="2">
        <v>83</v>
      </c>
      <c r="EI295" s="2" t="s">
        <v>306</v>
      </c>
      <c r="EJ295" s="2">
        <v>4</v>
      </c>
      <c r="EK295" s="2">
        <v>200001</v>
      </c>
      <c r="EL295" s="2" t="s">
        <v>307</v>
      </c>
      <c r="EM295" s="2" t="s">
        <v>308</v>
      </c>
      <c r="EN295" s="2"/>
      <c r="EO295" s="2" t="s">
        <v>3</v>
      </c>
      <c r="EP295" s="2"/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12.96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74</v>
      </c>
      <c r="FY295" s="2">
        <v>36</v>
      </c>
      <c r="FZ295" s="2"/>
      <c r="GA295" s="2" t="s">
        <v>3</v>
      </c>
      <c r="GB295" s="2"/>
      <c r="GC295" s="2"/>
      <c r="GD295" s="2">
        <v>1</v>
      </c>
      <c r="GE295" s="2"/>
      <c r="GF295" s="2">
        <v>593733289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306"/>
        <v>0</v>
      </c>
      <c r="GM295" s="2">
        <f t="shared" si="307"/>
        <v>377.96</v>
      </c>
      <c r="GN295" s="2">
        <f t="shared" si="308"/>
        <v>0</v>
      </c>
      <c r="GO295" s="2">
        <f t="shared" si="309"/>
        <v>0</v>
      </c>
      <c r="GP295" s="2">
        <f t="shared" si="310"/>
        <v>377.96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311"/>
        <v>0</v>
      </c>
      <c r="GW295" s="2">
        <v>1</v>
      </c>
      <c r="GX295" s="2">
        <f t="shared" si="312"/>
        <v>0</v>
      </c>
      <c r="GY295" s="2"/>
      <c r="GZ295" s="2"/>
      <c r="HA295" s="2">
        <v>0</v>
      </c>
      <c r="HB295" s="2">
        <v>0</v>
      </c>
      <c r="HC295" s="2">
        <f t="shared" si="31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309</v>
      </c>
      <c r="HO295" s="2" t="s">
        <v>310</v>
      </c>
      <c r="HP295" s="2" t="s">
        <v>306</v>
      </c>
      <c r="HQ295" s="2" t="s">
        <v>306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5">
      <c r="A296">
        <v>17</v>
      </c>
      <c r="B296">
        <v>1</v>
      </c>
      <c r="C296">
        <f>ROW(SmtRes!A266)</f>
        <v>266</v>
      </c>
      <c r="D296">
        <f>ROW(EtalonRes!A256)</f>
        <v>256</v>
      </c>
      <c r="E296" t="s">
        <v>28</v>
      </c>
      <c r="F296" t="s">
        <v>311</v>
      </c>
      <c r="G296" t="s">
        <v>312</v>
      </c>
      <c r="H296" t="s">
        <v>313</v>
      </c>
      <c r="I296">
        <f>ROUND(ROUND(0.02,6),7)</f>
        <v>0.02</v>
      </c>
      <c r="J296">
        <v>0</v>
      </c>
      <c r="K296">
        <f>ROUND(ROUND(0.02,6),7)</f>
        <v>0.02</v>
      </c>
      <c r="L296">
        <v>0.02</v>
      </c>
      <c r="M296">
        <v>0</v>
      </c>
      <c r="N296">
        <f t="shared" si="289"/>
        <v>0.02</v>
      </c>
      <c r="O296">
        <f t="shared" si="290"/>
        <v>179.98</v>
      </c>
      <c r="P296">
        <f>SUMIF(SmtRes!AQ265:'SmtRes'!AQ266,"=1",SmtRes!DF265:'SmtRes'!DF266)</f>
        <v>0</v>
      </c>
      <c r="Q296">
        <f>SUMIF(SmtRes!AQ265:'SmtRes'!AQ266,"=1",SmtRes!DG265:'SmtRes'!DG266)</f>
        <v>0</v>
      </c>
      <c r="R296">
        <f>SUMIF(SmtRes!AQ265:'SmtRes'!AQ266,"=1",SmtRes!DH265:'SmtRes'!DH266)</f>
        <v>0</v>
      </c>
      <c r="S296">
        <f>SUMIF(SmtRes!AQ265:'SmtRes'!AQ266,"=1",SmtRes!DI265:'SmtRes'!DI266)</f>
        <v>179.98000000000002</v>
      </c>
      <c r="T296">
        <f t="shared" si="291"/>
        <v>0</v>
      </c>
      <c r="U296">
        <f>SUMIF(SmtRes!AQ265:'SmtRes'!AQ266,"=1",SmtRes!CV265:'SmtRes'!CV266)</f>
        <v>0.25919999999999999</v>
      </c>
      <c r="V296">
        <f>SUMIF(SmtRes!AQ265:'SmtRes'!AQ266,"=1",SmtRes!CW265:'SmtRes'!CW266)</f>
        <v>0</v>
      </c>
      <c r="W296">
        <f t="shared" si="292"/>
        <v>0</v>
      </c>
      <c r="X296">
        <f t="shared" si="293"/>
        <v>133.19</v>
      </c>
      <c r="Y296">
        <f t="shared" si="294"/>
        <v>64.790000000000006</v>
      </c>
      <c r="AA296">
        <v>87915577</v>
      </c>
      <c r="AB296">
        <f t="shared" si="295"/>
        <v>8999.16</v>
      </c>
      <c r="AC296">
        <f t="shared" si="296"/>
        <v>0</v>
      </c>
      <c r="AD296">
        <f t="shared" si="297"/>
        <v>0</v>
      </c>
      <c r="AE296">
        <f t="shared" si="298"/>
        <v>0</v>
      </c>
      <c r="AF296">
        <f>ROUND((SUM(SmtRes!BT265:'SmtRes'!BT266)),2)</f>
        <v>8999.16</v>
      </c>
      <c r="AG296">
        <f t="shared" si="299"/>
        <v>0</v>
      </c>
      <c r="AH296">
        <f>(SUM(SmtRes!BU265:'SmtRes'!BU266))</f>
        <v>12.96</v>
      </c>
      <c r="AI296">
        <f>(0)</f>
        <v>0</v>
      </c>
      <c r="AJ296">
        <f t="shared" si="300"/>
        <v>0</v>
      </c>
      <c r="AK296">
        <v>8999.1648000000005</v>
      </c>
      <c r="AL296">
        <v>0</v>
      </c>
      <c r="AM296">
        <v>0</v>
      </c>
      <c r="AN296">
        <v>0</v>
      </c>
      <c r="AO296">
        <v>8999.1648000000005</v>
      </c>
      <c r="AP296">
        <v>0</v>
      </c>
      <c r="AQ296">
        <v>12.96</v>
      </c>
      <c r="AR296">
        <v>0</v>
      </c>
      <c r="AS296">
        <v>0</v>
      </c>
      <c r="AT296">
        <v>74</v>
      </c>
      <c r="AU296">
        <v>36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4</v>
      </c>
      <c r="BJ296" t="s">
        <v>314</v>
      </c>
      <c r="BM296">
        <v>200001</v>
      </c>
      <c r="BN296">
        <v>86975146</v>
      </c>
      <c r="BO296" t="s">
        <v>3</v>
      </c>
      <c r="BP296">
        <v>0</v>
      </c>
      <c r="BQ296">
        <v>4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74</v>
      </c>
      <c r="CA296">
        <v>36</v>
      </c>
      <c r="CB296" t="s">
        <v>3</v>
      </c>
      <c r="CE296">
        <v>0</v>
      </c>
      <c r="CF296">
        <v>0</v>
      </c>
      <c r="CG296">
        <v>0</v>
      </c>
      <c r="CH296">
        <v>2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301"/>
        <v>179.98000000000002</v>
      </c>
      <c r="CQ296">
        <f>SUMIF(SmtRes!AQ265:'SmtRes'!AQ266,"=1",SmtRes!AA265:'SmtRes'!AA266)</f>
        <v>0</v>
      </c>
      <c r="CR296">
        <f>SUMIF(SmtRes!AQ265:'SmtRes'!AQ266,"=1",SmtRes!AB265:'SmtRes'!AB266)</f>
        <v>0</v>
      </c>
      <c r="CS296">
        <f>SUMIF(SmtRes!AQ265:'SmtRes'!AQ266,"=1",SmtRes!AC265:'SmtRes'!AC266)</f>
        <v>0</v>
      </c>
      <c r="CT296">
        <f>SUMIF(SmtRes!AQ265:'SmtRes'!AQ266,"=1",SmtRes!AD265:'SmtRes'!AD266)</f>
        <v>1388.76</v>
      </c>
      <c r="CU296">
        <f t="shared" si="302"/>
        <v>0</v>
      </c>
      <c r="CV296">
        <f>SUMIF(SmtRes!AQ265:'SmtRes'!AQ266,"=1",SmtRes!BU265:'SmtRes'!BU266)</f>
        <v>12.96</v>
      </c>
      <c r="CW296">
        <f>SUMIF(SmtRes!AQ265:'SmtRes'!AQ266,"=1",SmtRes!BV265:'SmtRes'!BV266)</f>
        <v>0</v>
      </c>
      <c r="CX296">
        <f t="shared" si="303"/>
        <v>0</v>
      </c>
      <c r="CY296">
        <f t="shared" si="304"/>
        <v>133.18520000000001</v>
      </c>
      <c r="CZ296">
        <f t="shared" si="305"/>
        <v>64.7928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313</v>
      </c>
      <c r="DW296" t="s">
        <v>313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86975473</v>
      </c>
      <c r="EF296">
        <v>4</v>
      </c>
      <c r="EG296" t="s">
        <v>306</v>
      </c>
      <c r="EH296">
        <v>83</v>
      </c>
      <c r="EI296" t="s">
        <v>306</v>
      </c>
      <c r="EJ296">
        <v>4</v>
      </c>
      <c r="EK296">
        <v>200001</v>
      </c>
      <c r="EL296" t="s">
        <v>307</v>
      </c>
      <c r="EM296" t="s">
        <v>308</v>
      </c>
      <c r="EO296" t="s">
        <v>3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12.96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74</v>
      </c>
      <c r="FY296">
        <v>36</v>
      </c>
      <c r="GA296" t="s">
        <v>3</v>
      </c>
      <c r="GD296">
        <v>1</v>
      </c>
      <c r="GF296">
        <v>593733289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306"/>
        <v>0</v>
      </c>
      <c r="GM296">
        <f t="shared" si="307"/>
        <v>377.96</v>
      </c>
      <c r="GN296">
        <f t="shared" si="308"/>
        <v>0</v>
      </c>
      <c r="GO296">
        <f t="shared" si="309"/>
        <v>0</v>
      </c>
      <c r="GP296">
        <f t="shared" si="310"/>
        <v>377.96</v>
      </c>
      <c r="GR296">
        <v>0</v>
      </c>
      <c r="GS296">
        <v>3</v>
      </c>
      <c r="GT296">
        <v>0</v>
      </c>
      <c r="GU296" t="s">
        <v>3</v>
      </c>
      <c r="GV296">
        <f t="shared" si="311"/>
        <v>0</v>
      </c>
      <c r="GW296">
        <v>1</v>
      </c>
      <c r="GX296">
        <f t="shared" si="312"/>
        <v>0</v>
      </c>
      <c r="HA296">
        <v>0</v>
      </c>
      <c r="HB296">
        <v>0</v>
      </c>
      <c r="HC296">
        <f t="shared" si="313"/>
        <v>0</v>
      </c>
      <c r="HE296" t="s">
        <v>3</v>
      </c>
      <c r="HF296" t="s">
        <v>3</v>
      </c>
      <c r="HM296" t="s">
        <v>3</v>
      </c>
      <c r="HN296" t="s">
        <v>309</v>
      </c>
      <c r="HO296" t="s">
        <v>310</v>
      </c>
      <c r="HP296" t="s">
        <v>306</v>
      </c>
      <c r="HQ296" t="s">
        <v>306</v>
      </c>
      <c r="HS296">
        <v>0</v>
      </c>
      <c r="IK296">
        <v>0</v>
      </c>
    </row>
    <row r="297" spans="1:255" x14ac:dyDescent="0.25">
      <c r="A297" s="2">
        <v>17</v>
      </c>
      <c r="B297" s="2">
        <v>1</v>
      </c>
      <c r="C297" s="2">
        <f>ROW(SmtRes!A268)</f>
        <v>268</v>
      </c>
      <c r="D297" s="2">
        <f>ROW(EtalonRes!A258)</f>
        <v>258</v>
      </c>
      <c r="E297" s="2" t="s">
        <v>32</v>
      </c>
      <c r="F297" s="2" t="s">
        <v>315</v>
      </c>
      <c r="G297" s="2" t="s">
        <v>316</v>
      </c>
      <c r="H297" s="2" t="s">
        <v>21</v>
      </c>
      <c r="I297" s="2">
        <f>ROUND(ROUND(1,6),7)</f>
        <v>1</v>
      </c>
      <c r="J297" s="2">
        <v>0</v>
      </c>
      <c r="K297" s="2">
        <f>ROUND(ROUND(1,6),7)</f>
        <v>1</v>
      </c>
      <c r="L297" s="2">
        <v>1</v>
      </c>
      <c r="M297" s="2">
        <v>0</v>
      </c>
      <c r="N297" s="2">
        <f t="shared" si="289"/>
        <v>1</v>
      </c>
      <c r="O297" s="2">
        <f t="shared" si="290"/>
        <v>569.39</v>
      </c>
      <c r="P297" s="2">
        <f>SUMIF(SmtRes!AQ267:'SmtRes'!AQ268,"=1",SmtRes!DF267:'SmtRes'!DF268)</f>
        <v>0</v>
      </c>
      <c r="Q297" s="2">
        <f>SUMIF(SmtRes!AQ267:'SmtRes'!AQ268,"=1",SmtRes!DG267:'SmtRes'!DG268)</f>
        <v>0</v>
      </c>
      <c r="R297" s="2">
        <f>SUMIF(SmtRes!AQ267:'SmtRes'!AQ268,"=1",SmtRes!DH267:'SmtRes'!DH268)</f>
        <v>0</v>
      </c>
      <c r="S297" s="2">
        <f>SUMIF(SmtRes!AQ267:'SmtRes'!AQ268,"=1",SmtRes!DI267:'SmtRes'!DI268)</f>
        <v>569.39</v>
      </c>
      <c r="T297" s="2">
        <f t="shared" si="291"/>
        <v>0</v>
      </c>
      <c r="U297" s="2">
        <f>SUMIF(SmtRes!AQ267:'SmtRes'!AQ268,"=1",SmtRes!CV267:'SmtRes'!CV268)</f>
        <v>0.82</v>
      </c>
      <c r="V297" s="2">
        <f>SUMIF(SmtRes!AQ267:'SmtRes'!AQ268,"=1",SmtRes!CW267:'SmtRes'!CW268)</f>
        <v>0</v>
      </c>
      <c r="W297" s="2">
        <f t="shared" si="292"/>
        <v>0</v>
      </c>
      <c r="X297" s="2">
        <f t="shared" si="293"/>
        <v>421.35</v>
      </c>
      <c r="Y297" s="2">
        <f t="shared" si="294"/>
        <v>204.98</v>
      </c>
      <c r="Z297" s="2"/>
      <c r="AA297" s="2">
        <v>87915632</v>
      </c>
      <c r="AB297" s="2">
        <f t="shared" si="295"/>
        <v>569.39</v>
      </c>
      <c r="AC297" s="2">
        <f t="shared" si="296"/>
        <v>0</v>
      </c>
      <c r="AD297" s="2">
        <f t="shared" si="297"/>
        <v>0</v>
      </c>
      <c r="AE297" s="2">
        <f t="shared" si="298"/>
        <v>0</v>
      </c>
      <c r="AF297" s="2">
        <f>ROUND((SUM(SmtRes!BT267:'SmtRes'!BT268)),2)</f>
        <v>569.39</v>
      </c>
      <c r="AG297" s="2">
        <f t="shared" si="299"/>
        <v>0</v>
      </c>
      <c r="AH297" s="2">
        <f>(SUM(SmtRes!BU267:'SmtRes'!BU268))</f>
        <v>0.82</v>
      </c>
      <c r="AI297" s="2">
        <f>(0)</f>
        <v>0</v>
      </c>
      <c r="AJ297" s="2">
        <f t="shared" si="300"/>
        <v>0</v>
      </c>
      <c r="AK297" s="2">
        <v>569.39159999999993</v>
      </c>
      <c r="AL297" s="2">
        <v>0</v>
      </c>
      <c r="AM297" s="2">
        <v>0</v>
      </c>
      <c r="AN297" s="2">
        <v>0</v>
      </c>
      <c r="AO297" s="2">
        <v>569.39159999999993</v>
      </c>
      <c r="AP297" s="2">
        <v>0</v>
      </c>
      <c r="AQ297" s="2">
        <v>0.82</v>
      </c>
      <c r="AR297" s="2">
        <v>0</v>
      </c>
      <c r="AS297" s="2">
        <v>0</v>
      </c>
      <c r="AT297" s="2">
        <v>74</v>
      </c>
      <c r="AU297" s="2">
        <v>36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4</v>
      </c>
      <c r="BJ297" s="2" t="s">
        <v>317</v>
      </c>
      <c r="BK297" s="2"/>
      <c r="BL297" s="2"/>
      <c r="BM297" s="2">
        <v>200001</v>
      </c>
      <c r="BN297" s="2">
        <v>86975146</v>
      </c>
      <c r="BO297" s="2" t="s">
        <v>3</v>
      </c>
      <c r="BP297" s="2">
        <v>0</v>
      </c>
      <c r="BQ297" s="2">
        <v>4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74</v>
      </c>
      <c r="CA297" s="2">
        <v>36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>
        <v>3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301"/>
        <v>569.39</v>
      </c>
      <c r="CQ297" s="2">
        <f>SUMIF(SmtRes!AQ267:'SmtRes'!AQ268,"=1",SmtRes!AA267:'SmtRes'!AA268)</f>
        <v>0</v>
      </c>
      <c r="CR297" s="2">
        <f>SUMIF(SmtRes!AQ267:'SmtRes'!AQ268,"=1",SmtRes!AB267:'SmtRes'!AB268)</f>
        <v>0</v>
      </c>
      <c r="CS297" s="2">
        <f>SUMIF(SmtRes!AQ267:'SmtRes'!AQ268,"=1",SmtRes!AC267:'SmtRes'!AC268)</f>
        <v>0</v>
      </c>
      <c r="CT297" s="2">
        <f>SUMIF(SmtRes!AQ267:'SmtRes'!AQ268,"=1",SmtRes!AD267:'SmtRes'!AD268)</f>
        <v>1388.76</v>
      </c>
      <c r="CU297" s="2">
        <f t="shared" si="302"/>
        <v>0</v>
      </c>
      <c r="CV297" s="2">
        <f>SUMIF(SmtRes!AQ267:'SmtRes'!AQ268,"=1",SmtRes!BU267:'SmtRes'!BU268)</f>
        <v>0.82</v>
      </c>
      <c r="CW297" s="2">
        <f>SUMIF(SmtRes!AQ267:'SmtRes'!AQ268,"=1",SmtRes!BV267:'SmtRes'!BV268)</f>
        <v>0</v>
      </c>
      <c r="CX297" s="2">
        <f t="shared" si="303"/>
        <v>0</v>
      </c>
      <c r="CY297" s="2">
        <f t="shared" si="304"/>
        <v>421.34860000000003</v>
      </c>
      <c r="CZ297" s="2">
        <f t="shared" si="305"/>
        <v>204.9804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</v>
      </c>
      <c r="DW297" s="2" t="s">
        <v>21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86975473</v>
      </c>
      <c r="EF297" s="2">
        <v>4</v>
      </c>
      <c r="EG297" s="2" t="s">
        <v>306</v>
      </c>
      <c r="EH297" s="2">
        <v>83</v>
      </c>
      <c r="EI297" s="2" t="s">
        <v>306</v>
      </c>
      <c r="EJ297" s="2">
        <v>4</v>
      </c>
      <c r="EK297" s="2">
        <v>200001</v>
      </c>
      <c r="EL297" s="2" t="s">
        <v>307</v>
      </c>
      <c r="EM297" s="2" t="s">
        <v>308</v>
      </c>
      <c r="EN297" s="2"/>
      <c r="EO297" s="2" t="s">
        <v>3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0.82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74</v>
      </c>
      <c r="FY297" s="2">
        <v>36</v>
      </c>
      <c r="FZ297" s="2"/>
      <c r="GA297" s="2" t="s">
        <v>3</v>
      </c>
      <c r="GB297" s="2"/>
      <c r="GC297" s="2"/>
      <c r="GD297" s="2">
        <v>1</v>
      </c>
      <c r="GE297" s="2"/>
      <c r="GF297" s="2">
        <v>164127302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306"/>
        <v>0</v>
      </c>
      <c r="GM297" s="2">
        <f t="shared" si="307"/>
        <v>1195.72</v>
      </c>
      <c r="GN297" s="2">
        <f t="shared" si="308"/>
        <v>0</v>
      </c>
      <c r="GO297" s="2">
        <f t="shared" si="309"/>
        <v>0</v>
      </c>
      <c r="GP297" s="2">
        <f t="shared" si="310"/>
        <v>1195.72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311"/>
        <v>0</v>
      </c>
      <c r="GW297" s="2">
        <v>1</v>
      </c>
      <c r="GX297" s="2">
        <f t="shared" si="312"/>
        <v>0</v>
      </c>
      <c r="GY297" s="2"/>
      <c r="GZ297" s="2"/>
      <c r="HA297" s="2">
        <v>0</v>
      </c>
      <c r="HB297" s="2">
        <v>0</v>
      </c>
      <c r="HC297" s="2">
        <f t="shared" si="31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309</v>
      </c>
      <c r="HO297" s="2" t="s">
        <v>310</v>
      </c>
      <c r="HP297" s="2" t="s">
        <v>306</v>
      </c>
      <c r="HQ297" s="2" t="s">
        <v>306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5">
      <c r="A298">
        <v>17</v>
      </c>
      <c r="B298">
        <v>1</v>
      </c>
      <c r="C298">
        <f>ROW(SmtRes!A270)</f>
        <v>270</v>
      </c>
      <c r="D298">
        <f>ROW(EtalonRes!A260)</f>
        <v>260</v>
      </c>
      <c r="E298" t="s">
        <v>32</v>
      </c>
      <c r="F298" t="s">
        <v>315</v>
      </c>
      <c r="G298" t="s">
        <v>316</v>
      </c>
      <c r="H298" t="s">
        <v>21</v>
      </c>
      <c r="I298">
        <f>ROUND(ROUND(1,6),7)</f>
        <v>1</v>
      </c>
      <c r="J298">
        <v>0</v>
      </c>
      <c r="K298">
        <f>ROUND(ROUND(1,6),7)</f>
        <v>1</v>
      </c>
      <c r="L298">
        <v>1</v>
      </c>
      <c r="M298">
        <v>0</v>
      </c>
      <c r="N298">
        <f t="shared" si="289"/>
        <v>1</v>
      </c>
      <c r="O298">
        <f t="shared" si="290"/>
        <v>569.39</v>
      </c>
      <c r="P298">
        <f>SUMIF(SmtRes!AQ269:'SmtRes'!AQ270,"=1",SmtRes!DF269:'SmtRes'!DF270)</f>
        <v>0</v>
      </c>
      <c r="Q298">
        <f>SUMIF(SmtRes!AQ269:'SmtRes'!AQ270,"=1",SmtRes!DG269:'SmtRes'!DG270)</f>
        <v>0</v>
      </c>
      <c r="R298">
        <f>SUMIF(SmtRes!AQ269:'SmtRes'!AQ270,"=1",SmtRes!DH269:'SmtRes'!DH270)</f>
        <v>0</v>
      </c>
      <c r="S298">
        <f>SUMIF(SmtRes!AQ269:'SmtRes'!AQ270,"=1",SmtRes!DI269:'SmtRes'!DI270)</f>
        <v>569.39</v>
      </c>
      <c r="T298">
        <f t="shared" si="291"/>
        <v>0</v>
      </c>
      <c r="U298">
        <f>SUMIF(SmtRes!AQ269:'SmtRes'!AQ270,"=1",SmtRes!CV269:'SmtRes'!CV270)</f>
        <v>0.82</v>
      </c>
      <c r="V298">
        <f>SUMIF(SmtRes!AQ269:'SmtRes'!AQ270,"=1",SmtRes!CW269:'SmtRes'!CW270)</f>
        <v>0</v>
      </c>
      <c r="W298">
        <f t="shared" si="292"/>
        <v>0</v>
      </c>
      <c r="X298">
        <f t="shared" si="293"/>
        <v>421.35</v>
      </c>
      <c r="Y298">
        <f t="shared" si="294"/>
        <v>204.98</v>
      </c>
      <c r="AA298">
        <v>87915577</v>
      </c>
      <c r="AB298">
        <f t="shared" si="295"/>
        <v>569.39</v>
      </c>
      <c r="AC298">
        <f t="shared" si="296"/>
        <v>0</v>
      </c>
      <c r="AD298">
        <f t="shared" si="297"/>
        <v>0</v>
      </c>
      <c r="AE298">
        <f t="shared" si="298"/>
        <v>0</v>
      </c>
      <c r="AF298">
        <f>ROUND((SUM(SmtRes!BT269:'SmtRes'!BT270)),2)</f>
        <v>569.39</v>
      </c>
      <c r="AG298">
        <f t="shared" si="299"/>
        <v>0</v>
      </c>
      <c r="AH298">
        <f>(SUM(SmtRes!BU269:'SmtRes'!BU270))</f>
        <v>0.82</v>
      </c>
      <c r="AI298">
        <f>(0)</f>
        <v>0</v>
      </c>
      <c r="AJ298">
        <f t="shared" si="300"/>
        <v>0</v>
      </c>
      <c r="AK298">
        <v>569.39159999999993</v>
      </c>
      <c r="AL298">
        <v>0</v>
      </c>
      <c r="AM298">
        <v>0</v>
      </c>
      <c r="AN298">
        <v>0</v>
      </c>
      <c r="AO298">
        <v>569.39159999999993</v>
      </c>
      <c r="AP298">
        <v>0</v>
      </c>
      <c r="AQ298">
        <v>0.82</v>
      </c>
      <c r="AR298">
        <v>0</v>
      </c>
      <c r="AS298">
        <v>0</v>
      </c>
      <c r="AT298">
        <v>74</v>
      </c>
      <c r="AU298">
        <v>36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4</v>
      </c>
      <c r="BJ298" t="s">
        <v>317</v>
      </c>
      <c r="BM298">
        <v>200001</v>
      </c>
      <c r="BN298">
        <v>86975146</v>
      </c>
      <c r="BO298" t="s">
        <v>3</v>
      </c>
      <c r="BP298">
        <v>0</v>
      </c>
      <c r="BQ298">
        <v>4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74</v>
      </c>
      <c r="CA298">
        <v>36</v>
      </c>
      <c r="CB298" t="s">
        <v>3</v>
      </c>
      <c r="CE298">
        <v>0</v>
      </c>
      <c r="CF298">
        <v>0</v>
      </c>
      <c r="CG298">
        <v>0</v>
      </c>
      <c r="CH298">
        <v>3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301"/>
        <v>569.39</v>
      </c>
      <c r="CQ298">
        <f>SUMIF(SmtRes!AQ269:'SmtRes'!AQ270,"=1",SmtRes!AA269:'SmtRes'!AA270)</f>
        <v>0</v>
      </c>
      <c r="CR298">
        <f>SUMIF(SmtRes!AQ269:'SmtRes'!AQ270,"=1",SmtRes!AB269:'SmtRes'!AB270)</f>
        <v>0</v>
      </c>
      <c r="CS298">
        <f>SUMIF(SmtRes!AQ269:'SmtRes'!AQ270,"=1",SmtRes!AC269:'SmtRes'!AC270)</f>
        <v>0</v>
      </c>
      <c r="CT298">
        <f>SUMIF(SmtRes!AQ269:'SmtRes'!AQ270,"=1",SmtRes!AD269:'SmtRes'!AD270)</f>
        <v>1388.76</v>
      </c>
      <c r="CU298">
        <f t="shared" si="302"/>
        <v>0</v>
      </c>
      <c r="CV298">
        <f>SUMIF(SmtRes!AQ269:'SmtRes'!AQ270,"=1",SmtRes!BU269:'SmtRes'!BU270)</f>
        <v>0.82</v>
      </c>
      <c r="CW298">
        <f>SUMIF(SmtRes!AQ269:'SmtRes'!AQ270,"=1",SmtRes!BV269:'SmtRes'!BV270)</f>
        <v>0</v>
      </c>
      <c r="CX298">
        <f t="shared" si="303"/>
        <v>0</v>
      </c>
      <c r="CY298">
        <f t="shared" si="304"/>
        <v>421.34860000000003</v>
      </c>
      <c r="CZ298">
        <f t="shared" si="305"/>
        <v>204.9804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</v>
      </c>
      <c r="DW298" t="s">
        <v>21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86975473</v>
      </c>
      <c r="EF298">
        <v>4</v>
      </c>
      <c r="EG298" t="s">
        <v>306</v>
      </c>
      <c r="EH298">
        <v>83</v>
      </c>
      <c r="EI298" t="s">
        <v>306</v>
      </c>
      <c r="EJ298">
        <v>4</v>
      </c>
      <c r="EK298">
        <v>200001</v>
      </c>
      <c r="EL298" t="s">
        <v>307</v>
      </c>
      <c r="EM298" t="s">
        <v>308</v>
      </c>
      <c r="EO298" t="s">
        <v>3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0.82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74</v>
      </c>
      <c r="FY298">
        <v>36</v>
      </c>
      <c r="GA298" t="s">
        <v>3</v>
      </c>
      <c r="GD298">
        <v>1</v>
      </c>
      <c r="GF298">
        <v>164127302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306"/>
        <v>0</v>
      </c>
      <c r="GM298">
        <f t="shared" si="307"/>
        <v>1195.72</v>
      </c>
      <c r="GN298">
        <f t="shared" si="308"/>
        <v>0</v>
      </c>
      <c r="GO298">
        <f t="shared" si="309"/>
        <v>0</v>
      </c>
      <c r="GP298">
        <f t="shared" si="310"/>
        <v>1195.72</v>
      </c>
      <c r="GR298">
        <v>0</v>
      </c>
      <c r="GS298">
        <v>3</v>
      </c>
      <c r="GT298">
        <v>0</v>
      </c>
      <c r="GU298" t="s">
        <v>3</v>
      </c>
      <c r="GV298">
        <f t="shared" si="311"/>
        <v>0</v>
      </c>
      <c r="GW298">
        <v>1</v>
      </c>
      <c r="GX298">
        <f t="shared" si="312"/>
        <v>0</v>
      </c>
      <c r="HA298">
        <v>0</v>
      </c>
      <c r="HB298">
        <v>0</v>
      </c>
      <c r="HC298">
        <f t="shared" si="313"/>
        <v>0</v>
      </c>
      <c r="HE298" t="s">
        <v>3</v>
      </c>
      <c r="HF298" t="s">
        <v>3</v>
      </c>
      <c r="HM298" t="s">
        <v>3</v>
      </c>
      <c r="HN298" t="s">
        <v>309</v>
      </c>
      <c r="HO298" t="s">
        <v>310</v>
      </c>
      <c r="HP298" t="s">
        <v>306</v>
      </c>
      <c r="HQ298" t="s">
        <v>306</v>
      </c>
      <c r="HS298">
        <v>0</v>
      </c>
      <c r="IK298">
        <v>0</v>
      </c>
    </row>
    <row r="299" spans="1:255" x14ac:dyDescent="0.25">
      <c r="A299" s="2">
        <v>17</v>
      </c>
      <c r="B299" s="2">
        <v>1</v>
      </c>
      <c r="C299" s="2">
        <f>ROW(SmtRes!A272)</f>
        <v>272</v>
      </c>
      <c r="D299" s="2">
        <f>ROW(EtalonRes!A262)</f>
        <v>262</v>
      </c>
      <c r="E299" s="2" t="s">
        <v>36</v>
      </c>
      <c r="F299" s="2" t="s">
        <v>318</v>
      </c>
      <c r="G299" s="2" t="s">
        <v>319</v>
      </c>
      <c r="H299" s="2" t="s">
        <v>21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f t="shared" si="289"/>
        <v>0</v>
      </c>
      <c r="O299" s="2">
        <f t="shared" si="290"/>
        <v>0</v>
      </c>
      <c r="P299" s="2">
        <f>SUMIF(SmtRes!AQ271:'SmtRes'!AQ272,"=1",SmtRes!DF271:'SmtRes'!DF272)</f>
        <v>0</v>
      </c>
      <c r="Q299" s="2">
        <f>SUMIF(SmtRes!AQ271:'SmtRes'!AQ272,"=1",SmtRes!DG271:'SmtRes'!DG272)</f>
        <v>0</v>
      </c>
      <c r="R299" s="2">
        <f>SUMIF(SmtRes!AQ271:'SmtRes'!AQ272,"=1",SmtRes!DH271:'SmtRes'!DH272)</f>
        <v>0</v>
      </c>
      <c r="S299" s="2">
        <f>SUMIF(SmtRes!AQ271:'SmtRes'!AQ272,"=1",SmtRes!DI271:'SmtRes'!DI272)</f>
        <v>0</v>
      </c>
      <c r="T299" s="2">
        <f t="shared" si="291"/>
        <v>0</v>
      </c>
      <c r="U299" s="2">
        <f>SUMIF(SmtRes!AQ271:'SmtRes'!AQ272,"=1",SmtRes!CV271:'SmtRes'!CV272)</f>
        <v>0</v>
      </c>
      <c r="V299" s="2">
        <f>SUMIF(SmtRes!AQ271:'SmtRes'!AQ272,"=1",SmtRes!CW271:'SmtRes'!CW272)</f>
        <v>0</v>
      </c>
      <c r="W299" s="2">
        <f t="shared" si="292"/>
        <v>0</v>
      </c>
      <c r="X299" s="2">
        <f t="shared" si="293"/>
        <v>0</v>
      </c>
      <c r="Y299" s="2">
        <f t="shared" si="294"/>
        <v>0</v>
      </c>
      <c r="Z299" s="2"/>
      <c r="AA299" s="2">
        <v>87915632</v>
      </c>
      <c r="AB299" s="2">
        <f t="shared" si="295"/>
        <v>222.2</v>
      </c>
      <c r="AC299" s="2">
        <f t="shared" si="296"/>
        <v>0</v>
      </c>
      <c r="AD299" s="2">
        <f t="shared" si="297"/>
        <v>0</v>
      </c>
      <c r="AE299" s="2">
        <f t="shared" si="298"/>
        <v>0</v>
      </c>
      <c r="AF299" s="2">
        <f>ROUND((SUM(SmtRes!BT271:'SmtRes'!BT272)),2)</f>
        <v>222.2</v>
      </c>
      <c r="AG299" s="2">
        <f t="shared" si="299"/>
        <v>0</v>
      </c>
      <c r="AH299" s="2">
        <f>(SUM(SmtRes!BU271:'SmtRes'!BU272))</f>
        <v>0.32</v>
      </c>
      <c r="AI299" s="2">
        <f>(0)</f>
        <v>0</v>
      </c>
      <c r="AJ299" s="2">
        <f t="shared" si="300"/>
        <v>0</v>
      </c>
      <c r="AK299" s="2">
        <v>222.20159999999998</v>
      </c>
      <c r="AL299" s="2">
        <v>0</v>
      </c>
      <c r="AM299" s="2">
        <v>0</v>
      </c>
      <c r="AN299" s="2">
        <v>0</v>
      </c>
      <c r="AO299" s="2">
        <v>222.20159999999998</v>
      </c>
      <c r="AP299" s="2">
        <v>0</v>
      </c>
      <c r="AQ299" s="2">
        <v>0.32</v>
      </c>
      <c r="AR299" s="2">
        <v>0</v>
      </c>
      <c r="AS299" s="2">
        <v>0</v>
      </c>
      <c r="AT299" s="2">
        <v>74</v>
      </c>
      <c r="AU299" s="2">
        <v>36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4</v>
      </c>
      <c r="BJ299" s="2" t="s">
        <v>320</v>
      </c>
      <c r="BK299" s="2"/>
      <c r="BL299" s="2"/>
      <c r="BM299" s="2">
        <v>200001</v>
      </c>
      <c r="BN299" s="2">
        <v>86975146</v>
      </c>
      <c r="BO299" s="2" t="s">
        <v>3</v>
      </c>
      <c r="BP299" s="2">
        <v>0</v>
      </c>
      <c r="BQ299" s="2">
        <v>4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74</v>
      </c>
      <c r="CA299" s="2">
        <v>36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>
        <v>4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3</v>
      </c>
      <c r="CO299" s="2">
        <v>0</v>
      </c>
      <c r="CP299" s="2">
        <f t="shared" si="301"/>
        <v>0</v>
      </c>
      <c r="CQ299" s="2">
        <f>SUMIF(SmtRes!AQ271:'SmtRes'!AQ272,"=1",SmtRes!AA271:'SmtRes'!AA272)</f>
        <v>0</v>
      </c>
      <c r="CR299" s="2">
        <f>SUMIF(SmtRes!AQ271:'SmtRes'!AQ272,"=1",SmtRes!AB271:'SmtRes'!AB272)</f>
        <v>0</v>
      </c>
      <c r="CS299" s="2">
        <f>SUMIF(SmtRes!AQ271:'SmtRes'!AQ272,"=1",SmtRes!AC271:'SmtRes'!AC272)</f>
        <v>0</v>
      </c>
      <c r="CT299" s="2">
        <f>SUMIF(SmtRes!AQ271:'SmtRes'!AQ272,"=1",SmtRes!AD271:'SmtRes'!AD272)</f>
        <v>1388.76</v>
      </c>
      <c r="CU299" s="2">
        <f t="shared" si="302"/>
        <v>0</v>
      </c>
      <c r="CV299" s="2">
        <f>SUMIF(SmtRes!AQ271:'SmtRes'!AQ272,"=1",SmtRes!BU271:'SmtRes'!BU272)</f>
        <v>0.32</v>
      </c>
      <c r="CW299" s="2">
        <f>SUMIF(SmtRes!AQ271:'SmtRes'!AQ272,"=1",SmtRes!BV271:'SmtRes'!BV272)</f>
        <v>0</v>
      </c>
      <c r="CX299" s="2">
        <f t="shared" si="303"/>
        <v>0</v>
      </c>
      <c r="CY299" s="2">
        <f t="shared" si="304"/>
        <v>0</v>
      </c>
      <c r="CZ299" s="2">
        <f t="shared" si="305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21</v>
      </c>
      <c r="DW299" s="2" t="s">
        <v>21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86975473</v>
      </c>
      <c r="EF299" s="2">
        <v>4</v>
      </c>
      <c r="EG299" s="2" t="s">
        <v>306</v>
      </c>
      <c r="EH299" s="2">
        <v>83</v>
      </c>
      <c r="EI299" s="2" t="s">
        <v>306</v>
      </c>
      <c r="EJ299" s="2">
        <v>4</v>
      </c>
      <c r="EK299" s="2">
        <v>200001</v>
      </c>
      <c r="EL299" s="2" t="s">
        <v>307</v>
      </c>
      <c r="EM299" s="2" t="s">
        <v>308</v>
      </c>
      <c r="EN299" s="2"/>
      <c r="EO299" s="2" t="s">
        <v>3</v>
      </c>
      <c r="EP299" s="2"/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0.32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74</v>
      </c>
      <c r="FY299" s="2">
        <v>36</v>
      </c>
      <c r="FZ299" s="2"/>
      <c r="GA299" s="2" t="s">
        <v>3</v>
      </c>
      <c r="GB299" s="2"/>
      <c r="GC299" s="2"/>
      <c r="GD299" s="2">
        <v>1</v>
      </c>
      <c r="GE299" s="2"/>
      <c r="GF299" s="2">
        <v>18499854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306"/>
        <v>0</v>
      </c>
      <c r="GM299" s="2">
        <f t="shared" si="307"/>
        <v>0</v>
      </c>
      <c r="GN299" s="2">
        <f t="shared" si="308"/>
        <v>0</v>
      </c>
      <c r="GO299" s="2">
        <f t="shared" si="309"/>
        <v>0</v>
      </c>
      <c r="GP299" s="2">
        <f t="shared" si="310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311"/>
        <v>0</v>
      </c>
      <c r="GW299" s="2">
        <v>1</v>
      </c>
      <c r="GX299" s="2">
        <f t="shared" si="312"/>
        <v>0</v>
      </c>
      <c r="GY299" s="2"/>
      <c r="GZ299" s="2"/>
      <c r="HA299" s="2">
        <v>0</v>
      </c>
      <c r="HB299" s="2">
        <v>0</v>
      </c>
      <c r="HC299" s="2">
        <f t="shared" si="31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309</v>
      </c>
      <c r="HO299" s="2" t="s">
        <v>310</v>
      </c>
      <c r="HP299" s="2" t="s">
        <v>306</v>
      </c>
      <c r="HQ299" s="2" t="s">
        <v>306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5">
      <c r="A300">
        <v>17</v>
      </c>
      <c r="B300">
        <v>1</v>
      </c>
      <c r="C300">
        <f>ROW(SmtRes!A274)</f>
        <v>274</v>
      </c>
      <c r="D300">
        <f>ROW(EtalonRes!A264)</f>
        <v>264</v>
      </c>
      <c r="E300" t="s">
        <v>36</v>
      </c>
      <c r="F300" t="s">
        <v>318</v>
      </c>
      <c r="G300" t="s">
        <v>319</v>
      </c>
      <c r="H300" t="s">
        <v>21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f t="shared" si="289"/>
        <v>0</v>
      </c>
      <c r="O300">
        <f t="shared" si="290"/>
        <v>0</v>
      </c>
      <c r="P300">
        <f>SUMIF(SmtRes!AQ273:'SmtRes'!AQ274,"=1",SmtRes!DF273:'SmtRes'!DF274)</f>
        <v>0</v>
      </c>
      <c r="Q300">
        <f>SUMIF(SmtRes!AQ273:'SmtRes'!AQ274,"=1",SmtRes!DG273:'SmtRes'!DG274)</f>
        <v>0</v>
      </c>
      <c r="R300">
        <f>SUMIF(SmtRes!AQ273:'SmtRes'!AQ274,"=1",SmtRes!DH273:'SmtRes'!DH274)</f>
        <v>0</v>
      </c>
      <c r="S300">
        <f>SUMIF(SmtRes!AQ273:'SmtRes'!AQ274,"=1",SmtRes!DI273:'SmtRes'!DI274)</f>
        <v>0</v>
      </c>
      <c r="T300">
        <f t="shared" si="291"/>
        <v>0</v>
      </c>
      <c r="U300">
        <f>SUMIF(SmtRes!AQ273:'SmtRes'!AQ274,"=1",SmtRes!CV273:'SmtRes'!CV274)</f>
        <v>0</v>
      </c>
      <c r="V300">
        <f>SUMIF(SmtRes!AQ273:'SmtRes'!AQ274,"=1",SmtRes!CW273:'SmtRes'!CW274)</f>
        <v>0</v>
      </c>
      <c r="W300">
        <f t="shared" si="292"/>
        <v>0</v>
      </c>
      <c r="X300">
        <f t="shared" si="293"/>
        <v>0</v>
      </c>
      <c r="Y300">
        <f t="shared" si="294"/>
        <v>0</v>
      </c>
      <c r="AA300">
        <v>87915577</v>
      </c>
      <c r="AB300">
        <f t="shared" si="295"/>
        <v>222.2</v>
      </c>
      <c r="AC300">
        <f t="shared" si="296"/>
        <v>0</v>
      </c>
      <c r="AD300">
        <f t="shared" si="297"/>
        <v>0</v>
      </c>
      <c r="AE300">
        <f t="shared" si="298"/>
        <v>0</v>
      </c>
      <c r="AF300">
        <f>ROUND((SUM(SmtRes!BT273:'SmtRes'!BT274)),2)</f>
        <v>222.2</v>
      </c>
      <c r="AG300">
        <f t="shared" si="299"/>
        <v>0</v>
      </c>
      <c r="AH300">
        <f>(SUM(SmtRes!BU273:'SmtRes'!BU274))</f>
        <v>0.32</v>
      </c>
      <c r="AI300">
        <f>(0)</f>
        <v>0</v>
      </c>
      <c r="AJ300">
        <f t="shared" si="300"/>
        <v>0</v>
      </c>
      <c r="AK300">
        <v>222.20159999999998</v>
      </c>
      <c r="AL300">
        <v>0</v>
      </c>
      <c r="AM300">
        <v>0</v>
      </c>
      <c r="AN300">
        <v>0</v>
      </c>
      <c r="AO300">
        <v>222.20159999999998</v>
      </c>
      <c r="AP300">
        <v>0</v>
      </c>
      <c r="AQ300">
        <v>0.32</v>
      </c>
      <c r="AR300">
        <v>0</v>
      </c>
      <c r="AS300">
        <v>0</v>
      </c>
      <c r="AT300">
        <v>74</v>
      </c>
      <c r="AU300">
        <v>36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4</v>
      </c>
      <c r="BJ300" t="s">
        <v>320</v>
      </c>
      <c r="BM300">
        <v>200001</v>
      </c>
      <c r="BN300">
        <v>86975146</v>
      </c>
      <c r="BO300" t="s">
        <v>3</v>
      </c>
      <c r="BP300">
        <v>0</v>
      </c>
      <c r="BQ300">
        <v>4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74</v>
      </c>
      <c r="CA300">
        <v>36</v>
      </c>
      <c r="CB300" t="s">
        <v>3</v>
      </c>
      <c r="CE300">
        <v>0</v>
      </c>
      <c r="CF300">
        <v>0</v>
      </c>
      <c r="CG300">
        <v>0</v>
      </c>
      <c r="CH300">
        <v>4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301"/>
        <v>0</v>
      </c>
      <c r="CQ300">
        <f>SUMIF(SmtRes!AQ273:'SmtRes'!AQ274,"=1",SmtRes!AA273:'SmtRes'!AA274)</f>
        <v>0</v>
      </c>
      <c r="CR300">
        <f>SUMIF(SmtRes!AQ273:'SmtRes'!AQ274,"=1",SmtRes!AB273:'SmtRes'!AB274)</f>
        <v>0</v>
      </c>
      <c r="CS300">
        <f>SUMIF(SmtRes!AQ273:'SmtRes'!AQ274,"=1",SmtRes!AC273:'SmtRes'!AC274)</f>
        <v>0</v>
      </c>
      <c r="CT300">
        <f>SUMIF(SmtRes!AQ273:'SmtRes'!AQ274,"=1",SmtRes!AD273:'SmtRes'!AD274)</f>
        <v>1388.76</v>
      </c>
      <c r="CU300">
        <f t="shared" si="302"/>
        <v>0</v>
      </c>
      <c r="CV300">
        <f>SUMIF(SmtRes!AQ273:'SmtRes'!AQ274,"=1",SmtRes!BU273:'SmtRes'!BU274)</f>
        <v>0.32</v>
      </c>
      <c r="CW300">
        <f>SUMIF(SmtRes!AQ273:'SmtRes'!AQ274,"=1",SmtRes!BV273:'SmtRes'!BV274)</f>
        <v>0</v>
      </c>
      <c r="CX300">
        <f t="shared" si="303"/>
        <v>0</v>
      </c>
      <c r="CY300">
        <f t="shared" si="304"/>
        <v>0</v>
      </c>
      <c r="CZ300">
        <f t="shared" si="30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21</v>
      </c>
      <c r="DW300" t="s">
        <v>21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86975473</v>
      </c>
      <c r="EF300">
        <v>4</v>
      </c>
      <c r="EG300" t="s">
        <v>306</v>
      </c>
      <c r="EH300">
        <v>83</v>
      </c>
      <c r="EI300" t="s">
        <v>306</v>
      </c>
      <c r="EJ300">
        <v>4</v>
      </c>
      <c r="EK300">
        <v>200001</v>
      </c>
      <c r="EL300" t="s">
        <v>307</v>
      </c>
      <c r="EM300" t="s">
        <v>308</v>
      </c>
      <c r="EO300" t="s">
        <v>3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0.32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74</v>
      </c>
      <c r="FY300">
        <v>36</v>
      </c>
      <c r="GA300" t="s">
        <v>3</v>
      </c>
      <c r="GD300">
        <v>1</v>
      </c>
      <c r="GF300">
        <v>18499854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306"/>
        <v>0</v>
      </c>
      <c r="GM300">
        <f t="shared" si="307"/>
        <v>0</v>
      </c>
      <c r="GN300">
        <f t="shared" si="308"/>
        <v>0</v>
      </c>
      <c r="GO300">
        <f t="shared" si="309"/>
        <v>0</v>
      </c>
      <c r="GP300">
        <f t="shared" si="310"/>
        <v>0</v>
      </c>
      <c r="GR300">
        <v>0</v>
      </c>
      <c r="GS300">
        <v>3</v>
      </c>
      <c r="GT300">
        <v>0</v>
      </c>
      <c r="GU300" t="s">
        <v>3</v>
      </c>
      <c r="GV300">
        <f t="shared" si="311"/>
        <v>0</v>
      </c>
      <c r="GW300">
        <v>1</v>
      </c>
      <c r="GX300">
        <f t="shared" si="312"/>
        <v>0</v>
      </c>
      <c r="HA300">
        <v>0</v>
      </c>
      <c r="HB300">
        <v>0</v>
      </c>
      <c r="HC300">
        <f t="shared" si="313"/>
        <v>0</v>
      </c>
      <c r="HE300" t="s">
        <v>3</v>
      </c>
      <c r="HF300" t="s">
        <v>3</v>
      </c>
      <c r="HM300" t="s">
        <v>3</v>
      </c>
      <c r="HN300" t="s">
        <v>309</v>
      </c>
      <c r="HO300" t="s">
        <v>310</v>
      </c>
      <c r="HP300" t="s">
        <v>306</v>
      </c>
      <c r="HQ300" t="s">
        <v>306</v>
      </c>
      <c r="HS300">
        <v>0</v>
      </c>
      <c r="IK300">
        <v>0</v>
      </c>
    </row>
    <row r="301" spans="1:255" x14ac:dyDescent="0.25">
      <c r="A301" s="2">
        <v>17</v>
      </c>
      <c r="B301" s="2">
        <v>1</v>
      </c>
      <c r="C301" s="2">
        <f>ROW(SmtRes!A276)</f>
        <v>276</v>
      </c>
      <c r="D301" s="2">
        <f>ROW(EtalonRes!A266)</f>
        <v>266</v>
      </c>
      <c r="E301" s="2" t="s">
        <v>67</v>
      </c>
      <c r="F301" s="2" t="s">
        <v>321</v>
      </c>
      <c r="G301" s="2" t="s">
        <v>322</v>
      </c>
      <c r="H301" s="2" t="s">
        <v>21</v>
      </c>
      <c r="I301" s="2">
        <f>ROUND(ROUND(1,6),7)</f>
        <v>1</v>
      </c>
      <c r="J301" s="2">
        <v>0</v>
      </c>
      <c r="K301" s="2">
        <f>ROUND(ROUND(1,6),7)</f>
        <v>1</v>
      </c>
      <c r="L301" s="2">
        <v>1</v>
      </c>
      <c r="M301" s="2">
        <v>0</v>
      </c>
      <c r="N301" s="2">
        <f t="shared" si="289"/>
        <v>1</v>
      </c>
      <c r="O301" s="2">
        <f t="shared" si="290"/>
        <v>694.38</v>
      </c>
      <c r="P301" s="2">
        <f>SUMIF(SmtRes!AQ275:'SmtRes'!AQ276,"=1",SmtRes!DF275:'SmtRes'!DF276)</f>
        <v>0</v>
      </c>
      <c r="Q301" s="2">
        <f>SUMIF(SmtRes!AQ275:'SmtRes'!AQ276,"=1",SmtRes!DG275:'SmtRes'!DG276)</f>
        <v>0</v>
      </c>
      <c r="R301" s="2">
        <f>SUMIF(SmtRes!AQ275:'SmtRes'!AQ276,"=1",SmtRes!DH275:'SmtRes'!DH276)</f>
        <v>0</v>
      </c>
      <c r="S301" s="2">
        <f>SUMIF(SmtRes!AQ275:'SmtRes'!AQ276,"=1",SmtRes!DI275:'SmtRes'!DI276)</f>
        <v>694.38</v>
      </c>
      <c r="T301" s="2">
        <f t="shared" si="291"/>
        <v>0</v>
      </c>
      <c r="U301" s="2">
        <f>SUMIF(SmtRes!AQ275:'SmtRes'!AQ276,"=1",SmtRes!CV275:'SmtRes'!CV276)</f>
        <v>1</v>
      </c>
      <c r="V301" s="2">
        <f>SUMIF(SmtRes!AQ275:'SmtRes'!AQ276,"=1",SmtRes!CW275:'SmtRes'!CW276)</f>
        <v>0</v>
      </c>
      <c r="W301" s="2">
        <f t="shared" si="292"/>
        <v>0</v>
      </c>
      <c r="X301" s="2">
        <f t="shared" si="293"/>
        <v>513.84</v>
      </c>
      <c r="Y301" s="2">
        <f t="shared" si="294"/>
        <v>249.98</v>
      </c>
      <c r="Z301" s="2"/>
      <c r="AA301" s="2">
        <v>87915632</v>
      </c>
      <c r="AB301" s="2">
        <f t="shared" si="295"/>
        <v>694.38</v>
      </c>
      <c r="AC301" s="2">
        <f t="shared" si="296"/>
        <v>0</v>
      </c>
      <c r="AD301" s="2">
        <f t="shared" si="297"/>
        <v>0</v>
      </c>
      <c r="AE301" s="2">
        <f t="shared" si="298"/>
        <v>0</v>
      </c>
      <c r="AF301" s="2">
        <f>ROUND((SUM(SmtRes!BT275:'SmtRes'!BT276)),2)</f>
        <v>694.38</v>
      </c>
      <c r="AG301" s="2">
        <f t="shared" si="299"/>
        <v>0</v>
      </c>
      <c r="AH301" s="2">
        <f>(SUM(SmtRes!BU275:'SmtRes'!BU276))</f>
        <v>1</v>
      </c>
      <c r="AI301" s="2">
        <f>(0)</f>
        <v>0</v>
      </c>
      <c r="AJ301" s="2">
        <f t="shared" si="300"/>
        <v>0</v>
      </c>
      <c r="AK301" s="2">
        <v>694.38</v>
      </c>
      <c r="AL301" s="2">
        <v>0</v>
      </c>
      <c r="AM301" s="2">
        <v>0</v>
      </c>
      <c r="AN301" s="2">
        <v>0</v>
      </c>
      <c r="AO301" s="2">
        <v>694.38</v>
      </c>
      <c r="AP301" s="2">
        <v>0</v>
      </c>
      <c r="AQ301" s="2">
        <v>1</v>
      </c>
      <c r="AR301" s="2">
        <v>0</v>
      </c>
      <c r="AS301" s="2">
        <v>0</v>
      </c>
      <c r="AT301" s="2">
        <v>74</v>
      </c>
      <c r="AU301" s="2">
        <v>36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4</v>
      </c>
      <c r="BJ301" s="2" t="s">
        <v>323</v>
      </c>
      <c r="BK301" s="2"/>
      <c r="BL301" s="2"/>
      <c r="BM301" s="2">
        <v>200001</v>
      </c>
      <c r="BN301" s="2">
        <v>86975146</v>
      </c>
      <c r="BO301" s="2" t="s">
        <v>3</v>
      </c>
      <c r="BP301" s="2">
        <v>0</v>
      </c>
      <c r="BQ301" s="2">
        <v>4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74</v>
      </c>
      <c r="CA301" s="2">
        <v>36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>
        <v>5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301"/>
        <v>694.38</v>
      </c>
      <c r="CQ301" s="2">
        <f>SUMIF(SmtRes!AQ275:'SmtRes'!AQ276,"=1",SmtRes!AA275:'SmtRes'!AA276)</f>
        <v>0</v>
      </c>
      <c r="CR301" s="2">
        <f>SUMIF(SmtRes!AQ275:'SmtRes'!AQ276,"=1",SmtRes!AB275:'SmtRes'!AB276)</f>
        <v>0</v>
      </c>
      <c r="CS301" s="2">
        <f>SUMIF(SmtRes!AQ275:'SmtRes'!AQ276,"=1",SmtRes!AC275:'SmtRes'!AC276)</f>
        <v>0</v>
      </c>
      <c r="CT301" s="2">
        <f>SUMIF(SmtRes!AQ275:'SmtRes'!AQ276,"=1",SmtRes!AD275:'SmtRes'!AD276)</f>
        <v>1388.76</v>
      </c>
      <c r="CU301" s="2">
        <f t="shared" si="302"/>
        <v>0</v>
      </c>
      <c r="CV301" s="2">
        <f>SUMIF(SmtRes!AQ275:'SmtRes'!AQ276,"=1",SmtRes!BU275:'SmtRes'!BU276)</f>
        <v>1</v>
      </c>
      <c r="CW301" s="2">
        <f>SUMIF(SmtRes!AQ275:'SmtRes'!AQ276,"=1",SmtRes!BV275:'SmtRes'!BV276)</f>
        <v>0</v>
      </c>
      <c r="CX301" s="2">
        <f t="shared" si="303"/>
        <v>0</v>
      </c>
      <c r="CY301" s="2">
        <f t="shared" si="304"/>
        <v>513.84120000000007</v>
      </c>
      <c r="CZ301" s="2">
        <f t="shared" si="305"/>
        <v>249.9768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21</v>
      </c>
      <c r="DW301" s="2" t="s">
        <v>21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86975473</v>
      </c>
      <c r="EF301" s="2">
        <v>4</v>
      </c>
      <c r="EG301" s="2" t="s">
        <v>306</v>
      </c>
      <c r="EH301" s="2">
        <v>83</v>
      </c>
      <c r="EI301" s="2" t="s">
        <v>306</v>
      </c>
      <c r="EJ301" s="2">
        <v>4</v>
      </c>
      <c r="EK301" s="2">
        <v>200001</v>
      </c>
      <c r="EL301" s="2" t="s">
        <v>307</v>
      </c>
      <c r="EM301" s="2" t="s">
        <v>308</v>
      </c>
      <c r="EN301" s="2"/>
      <c r="EO301" s="2" t="s">
        <v>3</v>
      </c>
      <c r="EP301" s="2"/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1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74</v>
      </c>
      <c r="FY301" s="2">
        <v>36</v>
      </c>
      <c r="FZ301" s="2"/>
      <c r="GA301" s="2" t="s">
        <v>3</v>
      </c>
      <c r="GB301" s="2"/>
      <c r="GC301" s="2"/>
      <c r="GD301" s="2">
        <v>1</v>
      </c>
      <c r="GE301" s="2"/>
      <c r="GF301" s="2">
        <v>-1459949355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306"/>
        <v>0</v>
      </c>
      <c r="GM301" s="2">
        <f t="shared" si="307"/>
        <v>1458.2</v>
      </c>
      <c r="GN301" s="2">
        <f t="shared" si="308"/>
        <v>0</v>
      </c>
      <c r="GO301" s="2">
        <f t="shared" si="309"/>
        <v>0</v>
      </c>
      <c r="GP301" s="2">
        <f t="shared" si="310"/>
        <v>1458.2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311"/>
        <v>0</v>
      </c>
      <c r="GW301" s="2">
        <v>1</v>
      </c>
      <c r="GX301" s="2">
        <f t="shared" si="312"/>
        <v>0</v>
      </c>
      <c r="GY301" s="2"/>
      <c r="GZ301" s="2"/>
      <c r="HA301" s="2">
        <v>0</v>
      </c>
      <c r="HB301" s="2">
        <v>0</v>
      </c>
      <c r="HC301" s="2">
        <f t="shared" si="313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309</v>
      </c>
      <c r="HO301" s="2" t="s">
        <v>310</v>
      </c>
      <c r="HP301" s="2" t="s">
        <v>306</v>
      </c>
      <c r="HQ301" s="2" t="s">
        <v>306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5">
      <c r="A302">
        <v>17</v>
      </c>
      <c r="B302">
        <v>1</v>
      </c>
      <c r="C302">
        <f>ROW(SmtRes!A278)</f>
        <v>278</v>
      </c>
      <c r="D302">
        <f>ROW(EtalonRes!A268)</f>
        <v>268</v>
      </c>
      <c r="E302" t="s">
        <v>67</v>
      </c>
      <c r="F302" t="s">
        <v>321</v>
      </c>
      <c r="G302" t="s">
        <v>322</v>
      </c>
      <c r="H302" t="s">
        <v>21</v>
      </c>
      <c r="I302">
        <f>ROUND(ROUND(1,6),7)</f>
        <v>1</v>
      </c>
      <c r="J302">
        <v>0</v>
      </c>
      <c r="K302">
        <f>ROUND(ROUND(1,6),7)</f>
        <v>1</v>
      </c>
      <c r="L302">
        <v>1</v>
      </c>
      <c r="M302">
        <v>0</v>
      </c>
      <c r="N302">
        <f t="shared" si="289"/>
        <v>1</v>
      </c>
      <c r="O302">
        <f t="shared" si="290"/>
        <v>694.38</v>
      </c>
      <c r="P302">
        <f>SUMIF(SmtRes!AQ277:'SmtRes'!AQ278,"=1",SmtRes!DF277:'SmtRes'!DF278)</f>
        <v>0</v>
      </c>
      <c r="Q302">
        <f>SUMIF(SmtRes!AQ277:'SmtRes'!AQ278,"=1",SmtRes!DG277:'SmtRes'!DG278)</f>
        <v>0</v>
      </c>
      <c r="R302">
        <f>SUMIF(SmtRes!AQ277:'SmtRes'!AQ278,"=1",SmtRes!DH277:'SmtRes'!DH278)</f>
        <v>0</v>
      </c>
      <c r="S302">
        <f>SUMIF(SmtRes!AQ277:'SmtRes'!AQ278,"=1",SmtRes!DI277:'SmtRes'!DI278)</f>
        <v>694.38</v>
      </c>
      <c r="T302">
        <f t="shared" si="291"/>
        <v>0</v>
      </c>
      <c r="U302">
        <f>SUMIF(SmtRes!AQ277:'SmtRes'!AQ278,"=1",SmtRes!CV277:'SmtRes'!CV278)</f>
        <v>1</v>
      </c>
      <c r="V302">
        <f>SUMIF(SmtRes!AQ277:'SmtRes'!AQ278,"=1",SmtRes!CW277:'SmtRes'!CW278)</f>
        <v>0</v>
      </c>
      <c r="W302">
        <f t="shared" si="292"/>
        <v>0</v>
      </c>
      <c r="X302">
        <f t="shared" si="293"/>
        <v>513.84</v>
      </c>
      <c r="Y302">
        <f t="shared" si="294"/>
        <v>249.98</v>
      </c>
      <c r="AA302">
        <v>87915577</v>
      </c>
      <c r="AB302">
        <f t="shared" si="295"/>
        <v>694.38</v>
      </c>
      <c r="AC302">
        <f t="shared" si="296"/>
        <v>0</v>
      </c>
      <c r="AD302">
        <f t="shared" si="297"/>
        <v>0</v>
      </c>
      <c r="AE302">
        <f t="shared" si="298"/>
        <v>0</v>
      </c>
      <c r="AF302">
        <f>ROUND((SUM(SmtRes!BT277:'SmtRes'!BT278)),2)</f>
        <v>694.38</v>
      </c>
      <c r="AG302">
        <f t="shared" si="299"/>
        <v>0</v>
      </c>
      <c r="AH302">
        <f>(SUM(SmtRes!BU277:'SmtRes'!BU278))</f>
        <v>1</v>
      </c>
      <c r="AI302">
        <f>(0)</f>
        <v>0</v>
      </c>
      <c r="AJ302">
        <f t="shared" si="300"/>
        <v>0</v>
      </c>
      <c r="AK302">
        <v>694.38</v>
      </c>
      <c r="AL302">
        <v>0</v>
      </c>
      <c r="AM302">
        <v>0</v>
      </c>
      <c r="AN302">
        <v>0</v>
      </c>
      <c r="AO302">
        <v>694.38</v>
      </c>
      <c r="AP302">
        <v>0</v>
      </c>
      <c r="AQ302">
        <v>1</v>
      </c>
      <c r="AR302">
        <v>0</v>
      </c>
      <c r="AS302">
        <v>0</v>
      </c>
      <c r="AT302">
        <v>74</v>
      </c>
      <c r="AU302">
        <v>36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4</v>
      </c>
      <c r="BJ302" t="s">
        <v>323</v>
      </c>
      <c r="BM302">
        <v>200001</v>
      </c>
      <c r="BN302">
        <v>86975146</v>
      </c>
      <c r="BO302" t="s">
        <v>3</v>
      </c>
      <c r="BP302">
        <v>0</v>
      </c>
      <c r="BQ302">
        <v>4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74</v>
      </c>
      <c r="CA302">
        <v>36</v>
      </c>
      <c r="CB302" t="s">
        <v>3</v>
      </c>
      <c r="CE302">
        <v>0</v>
      </c>
      <c r="CF302">
        <v>0</v>
      </c>
      <c r="CG302">
        <v>0</v>
      </c>
      <c r="CH302">
        <v>5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301"/>
        <v>694.38</v>
      </c>
      <c r="CQ302">
        <f>SUMIF(SmtRes!AQ277:'SmtRes'!AQ278,"=1",SmtRes!AA277:'SmtRes'!AA278)</f>
        <v>0</v>
      </c>
      <c r="CR302">
        <f>SUMIF(SmtRes!AQ277:'SmtRes'!AQ278,"=1",SmtRes!AB277:'SmtRes'!AB278)</f>
        <v>0</v>
      </c>
      <c r="CS302">
        <f>SUMIF(SmtRes!AQ277:'SmtRes'!AQ278,"=1",SmtRes!AC277:'SmtRes'!AC278)</f>
        <v>0</v>
      </c>
      <c r="CT302">
        <f>SUMIF(SmtRes!AQ277:'SmtRes'!AQ278,"=1",SmtRes!AD277:'SmtRes'!AD278)</f>
        <v>1388.76</v>
      </c>
      <c r="CU302">
        <f t="shared" si="302"/>
        <v>0</v>
      </c>
      <c r="CV302">
        <f>SUMIF(SmtRes!AQ277:'SmtRes'!AQ278,"=1",SmtRes!BU277:'SmtRes'!BU278)</f>
        <v>1</v>
      </c>
      <c r="CW302">
        <f>SUMIF(SmtRes!AQ277:'SmtRes'!AQ278,"=1",SmtRes!BV277:'SmtRes'!BV278)</f>
        <v>0</v>
      </c>
      <c r="CX302">
        <f t="shared" si="303"/>
        <v>0</v>
      </c>
      <c r="CY302">
        <f t="shared" si="304"/>
        <v>513.84120000000007</v>
      </c>
      <c r="CZ302">
        <f t="shared" si="305"/>
        <v>249.9768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21</v>
      </c>
      <c r="DW302" t="s">
        <v>21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86975473</v>
      </c>
      <c r="EF302">
        <v>4</v>
      </c>
      <c r="EG302" t="s">
        <v>306</v>
      </c>
      <c r="EH302">
        <v>83</v>
      </c>
      <c r="EI302" t="s">
        <v>306</v>
      </c>
      <c r="EJ302">
        <v>4</v>
      </c>
      <c r="EK302">
        <v>200001</v>
      </c>
      <c r="EL302" t="s">
        <v>307</v>
      </c>
      <c r="EM302" t="s">
        <v>308</v>
      </c>
      <c r="EO302" t="s">
        <v>3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74</v>
      </c>
      <c r="FY302">
        <v>36</v>
      </c>
      <c r="GA302" t="s">
        <v>3</v>
      </c>
      <c r="GD302">
        <v>1</v>
      </c>
      <c r="GF302">
        <v>-1459949355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306"/>
        <v>0</v>
      </c>
      <c r="GM302">
        <f t="shared" si="307"/>
        <v>1458.2</v>
      </c>
      <c r="GN302">
        <f t="shared" si="308"/>
        <v>0</v>
      </c>
      <c r="GO302">
        <f t="shared" si="309"/>
        <v>0</v>
      </c>
      <c r="GP302">
        <f t="shared" si="310"/>
        <v>1458.2</v>
      </c>
      <c r="GR302">
        <v>0</v>
      </c>
      <c r="GS302">
        <v>3</v>
      </c>
      <c r="GT302">
        <v>0</v>
      </c>
      <c r="GU302" t="s">
        <v>3</v>
      </c>
      <c r="GV302">
        <f t="shared" si="311"/>
        <v>0</v>
      </c>
      <c r="GW302">
        <v>1</v>
      </c>
      <c r="GX302">
        <f t="shared" si="312"/>
        <v>0</v>
      </c>
      <c r="HA302">
        <v>0</v>
      </c>
      <c r="HB302">
        <v>0</v>
      </c>
      <c r="HC302">
        <f t="shared" si="313"/>
        <v>0</v>
      </c>
      <c r="HE302" t="s">
        <v>3</v>
      </c>
      <c r="HF302" t="s">
        <v>3</v>
      </c>
      <c r="HM302" t="s">
        <v>3</v>
      </c>
      <c r="HN302" t="s">
        <v>309</v>
      </c>
      <c r="HO302" t="s">
        <v>310</v>
      </c>
      <c r="HP302" t="s">
        <v>306</v>
      </c>
      <c r="HQ302" t="s">
        <v>306</v>
      </c>
      <c r="HS302">
        <v>0</v>
      </c>
      <c r="IK302">
        <v>0</v>
      </c>
    </row>
    <row r="303" spans="1:255" x14ac:dyDescent="0.25">
      <c r="A303" s="2">
        <v>17</v>
      </c>
      <c r="B303" s="2">
        <v>1</v>
      </c>
      <c r="C303" s="2">
        <f>ROW(SmtRes!A280)</f>
        <v>280</v>
      </c>
      <c r="D303" s="2">
        <f>ROW(EtalonRes!A270)</f>
        <v>270</v>
      </c>
      <c r="E303" s="2" t="s">
        <v>84</v>
      </c>
      <c r="F303" s="2" t="s">
        <v>324</v>
      </c>
      <c r="G303" s="2" t="s">
        <v>325</v>
      </c>
      <c r="H303" s="2" t="s">
        <v>304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f t="shared" si="289"/>
        <v>0</v>
      </c>
      <c r="O303" s="2">
        <f t="shared" si="290"/>
        <v>0</v>
      </c>
      <c r="P303" s="2">
        <f>SUMIF(SmtRes!AQ279:'SmtRes'!AQ280,"=1",SmtRes!DF279:'SmtRes'!DF280)</f>
        <v>0</v>
      </c>
      <c r="Q303" s="2">
        <f>SUMIF(SmtRes!AQ279:'SmtRes'!AQ280,"=1",SmtRes!DG279:'SmtRes'!DG280)</f>
        <v>0</v>
      </c>
      <c r="R303" s="2">
        <f>SUMIF(SmtRes!AQ279:'SmtRes'!AQ280,"=1",SmtRes!DH279:'SmtRes'!DH280)</f>
        <v>0</v>
      </c>
      <c r="S303" s="2">
        <f>SUMIF(SmtRes!AQ279:'SmtRes'!AQ280,"=1",SmtRes!DI279:'SmtRes'!DI280)</f>
        <v>0</v>
      </c>
      <c r="T303" s="2">
        <f t="shared" si="291"/>
        <v>0</v>
      </c>
      <c r="U303" s="2">
        <f>SUMIF(SmtRes!AQ279:'SmtRes'!AQ280,"=1",SmtRes!CV279:'SmtRes'!CV280)</f>
        <v>0</v>
      </c>
      <c r="V303" s="2">
        <f>SUMIF(SmtRes!AQ279:'SmtRes'!AQ280,"=1",SmtRes!CW279:'SmtRes'!CW280)</f>
        <v>0</v>
      </c>
      <c r="W303" s="2">
        <f t="shared" si="292"/>
        <v>0</v>
      </c>
      <c r="X303" s="2">
        <f t="shared" si="293"/>
        <v>0</v>
      </c>
      <c r="Y303" s="2">
        <f t="shared" si="294"/>
        <v>0</v>
      </c>
      <c r="Z303" s="2"/>
      <c r="AA303" s="2">
        <v>87915632</v>
      </c>
      <c r="AB303" s="2">
        <f t="shared" si="295"/>
        <v>2249.79</v>
      </c>
      <c r="AC303" s="2">
        <f t="shared" si="296"/>
        <v>0</v>
      </c>
      <c r="AD303" s="2">
        <f t="shared" si="297"/>
        <v>0</v>
      </c>
      <c r="AE303" s="2">
        <f t="shared" si="298"/>
        <v>0</v>
      </c>
      <c r="AF303" s="2">
        <f>ROUND((SUM(SmtRes!BT279:'SmtRes'!BT280)),2)</f>
        <v>2249.79</v>
      </c>
      <c r="AG303" s="2">
        <f t="shared" si="299"/>
        <v>0</v>
      </c>
      <c r="AH303" s="2">
        <f>(SUM(SmtRes!BU279:'SmtRes'!BU280))</f>
        <v>3.24</v>
      </c>
      <c r="AI303" s="2">
        <f>(0)</f>
        <v>0</v>
      </c>
      <c r="AJ303" s="2">
        <f t="shared" si="300"/>
        <v>0</v>
      </c>
      <c r="AK303" s="2">
        <v>2249.7912000000001</v>
      </c>
      <c r="AL303" s="2">
        <v>0</v>
      </c>
      <c r="AM303" s="2">
        <v>0</v>
      </c>
      <c r="AN303" s="2">
        <v>0</v>
      </c>
      <c r="AO303" s="2">
        <v>2249.7912000000001</v>
      </c>
      <c r="AP303" s="2">
        <v>0</v>
      </c>
      <c r="AQ303" s="2">
        <v>3.24</v>
      </c>
      <c r="AR303" s="2">
        <v>0</v>
      </c>
      <c r="AS303" s="2">
        <v>0</v>
      </c>
      <c r="AT303" s="2">
        <v>74</v>
      </c>
      <c r="AU303" s="2">
        <v>36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0</v>
      </c>
      <c r="BI303" s="2">
        <v>4</v>
      </c>
      <c r="BJ303" s="2" t="s">
        <v>326</v>
      </c>
      <c r="BK303" s="2"/>
      <c r="BL303" s="2"/>
      <c r="BM303" s="2">
        <v>200001</v>
      </c>
      <c r="BN303" s="2">
        <v>86975146</v>
      </c>
      <c r="BO303" s="2" t="s">
        <v>3</v>
      </c>
      <c r="BP303" s="2">
        <v>0</v>
      </c>
      <c r="BQ303" s="2">
        <v>4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74</v>
      </c>
      <c r="CA303" s="2">
        <v>36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>
        <v>6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301"/>
        <v>0</v>
      </c>
      <c r="CQ303" s="2">
        <f>SUMIF(SmtRes!AQ279:'SmtRes'!AQ280,"=1",SmtRes!AA279:'SmtRes'!AA280)</f>
        <v>0</v>
      </c>
      <c r="CR303" s="2">
        <f>SUMIF(SmtRes!AQ279:'SmtRes'!AQ280,"=1",SmtRes!AB279:'SmtRes'!AB280)</f>
        <v>0</v>
      </c>
      <c r="CS303" s="2">
        <f>SUMIF(SmtRes!AQ279:'SmtRes'!AQ280,"=1",SmtRes!AC279:'SmtRes'!AC280)</f>
        <v>0</v>
      </c>
      <c r="CT303" s="2">
        <f>SUMIF(SmtRes!AQ279:'SmtRes'!AQ280,"=1",SmtRes!AD279:'SmtRes'!AD280)</f>
        <v>1388.76</v>
      </c>
      <c r="CU303" s="2">
        <f t="shared" si="302"/>
        <v>0</v>
      </c>
      <c r="CV303" s="2">
        <f>SUMIF(SmtRes!AQ279:'SmtRes'!AQ280,"=1",SmtRes!BU279:'SmtRes'!BU280)</f>
        <v>3.24</v>
      </c>
      <c r="CW303" s="2">
        <f>SUMIF(SmtRes!AQ279:'SmtRes'!AQ280,"=1",SmtRes!BV279:'SmtRes'!BV280)</f>
        <v>0</v>
      </c>
      <c r="CX303" s="2">
        <f t="shared" si="303"/>
        <v>0</v>
      </c>
      <c r="CY303" s="2">
        <f t="shared" si="304"/>
        <v>0</v>
      </c>
      <c r="CZ303" s="2">
        <f t="shared" si="305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304</v>
      </c>
      <c r="DW303" s="2" t="s">
        <v>304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86975473</v>
      </c>
      <c r="EF303" s="2">
        <v>4</v>
      </c>
      <c r="EG303" s="2" t="s">
        <v>306</v>
      </c>
      <c r="EH303" s="2">
        <v>83</v>
      </c>
      <c r="EI303" s="2" t="s">
        <v>306</v>
      </c>
      <c r="EJ303" s="2">
        <v>4</v>
      </c>
      <c r="EK303" s="2">
        <v>200001</v>
      </c>
      <c r="EL303" s="2" t="s">
        <v>307</v>
      </c>
      <c r="EM303" s="2" t="s">
        <v>308</v>
      </c>
      <c r="EN303" s="2"/>
      <c r="EO303" s="2" t="s">
        <v>3</v>
      </c>
      <c r="EP303" s="2"/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3.24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74</v>
      </c>
      <c r="FY303" s="2">
        <v>36</v>
      </c>
      <c r="FZ303" s="2"/>
      <c r="GA303" s="2" t="s">
        <v>3</v>
      </c>
      <c r="GB303" s="2"/>
      <c r="GC303" s="2"/>
      <c r="GD303" s="2">
        <v>1</v>
      </c>
      <c r="GE303" s="2"/>
      <c r="GF303" s="2">
        <v>562251243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306"/>
        <v>0</v>
      </c>
      <c r="GM303" s="2">
        <f t="shared" si="307"/>
        <v>0</v>
      </c>
      <c r="GN303" s="2">
        <f t="shared" si="308"/>
        <v>0</v>
      </c>
      <c r="GO303" s="2">
        <f t="shared" si="309"/>
        <v>0</v>
      </c>
      <c r="GP303" s="2">
        <f t="shared" si="310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311"/>
        <v>0</v>
      </c>
      <c r="GW303" s="2">
        <v>1</v>
      </c>
      <c r="GX303" s="2">
        <f t="shared" si="312"/>
        <v>0</v>
      </c>
      <c r="GY303" s="2"/>
      <c r="GZ303" s="2"/>
      <c r="HA303" s="2">
        <v>0</v>
      </c>
      <c r="HB303" s="2">
        <v>0</v>
      </c>
      <c r="HC303" s="2">
        <f t="shared" si="313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309</v>
      </c>
      <c r="HO303" s="2" t="s">
        <v>310</v>
      </c>
      <c r="HP303" s="2" t="s">
        <v>306</v>
      </c>
      <c r="HQ303" s="2" t="s">
        <v>306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5">
      <c r="A304">
        <v>17</v>
      </c>
      <c r="B304">
        <v>1</v>
      </c>
      <c r="C304">
        <f>ROW(SmtRes!A282)</f>
        <v>282</v>
      </c>
      <c r="D304">
        <f>ROW(EtalonRes!A272)</f>
        <v>272</v>
      </c>
      <c r="E304" t="s">
        <v>84</v>
      </c>
      <c r="F304" t="s">
        <v>324</v>
      </c>
      <c r="G304" t="s">
        <v>325</v>
      </c>
      <c r="H304" t="s">
        <v>304</v>
      </c>
      <c r="I304">
        <v>0</v>
      </c>
      <c r="J304">
        <v>0</v>
      </c>
      <c r="K304">
        <v>0</v>
      </c>
      <c r="L304">
        <v>0</v>
      </c>
      <c r="M304">
        <v>0</v>
      </c>
      <c r="N304">
        <f t="shared" si="289"/>
        <v>0</v>
      </c>
      <c r="O304">
        <f t="shared" si="290"/>
        <v>0</v>
      </c>
      <c r="P304">
        <f>SUMIF(SmtRes!AQ281:'SmtRes'!AQ282,"=1",SmtRes!DF281:'SmtRes'!DF282)</f>
        <v>0</v>
      </c>
      <c r="Q304">
        <f>SUMIF(SmtRes!AQ281:'SmtRes'!AQ282,"=1",SmtRes!DG281:'SmtRes'!DG282)</f>
        <v>0</v>
      </c>
      <c r="R304">
        <f>SUMIF(SmtRes!AQ281:'SmtRes'!AQ282,"=1",SmtRes!DH281:'SmtRes'!DH282)</f>
        <v>0</v>
      </c>
      <c r="S304">
        <f>SUMIF(SmtRes!AQ281:'SmtRes'!AQ282,"=1",SmtRes!DI281:'SmtRes'!DI282)</f>
        <v>0</v>
      </c>
      <c r="T304">
        <f t="shared" si="291"/>
        <v>0</v>
      </c>
      <c r="U304">
        <f>SUMIF(SmtRes!AQ281:'SmtRes'!AQ282,"=1",SmtRes!CV281:'SmtRes'!CV282)</f>
        <v>0</v>
      </c>
      <c r="V304">
        <f>SUMIF(SmtRes!AQ281:'SmtRes'!AQ282,"=1",SmtRes!CW281:'SmtRes'!CW282)</f>
        <v>0</v>
      </c>
      <c r="W304">
        <f t="shared" si="292"/>
        <v>0</v>
      </c>
      <c r="X304">
        <f t="shared" si="293"/>
        <v>0</v>
      </c>
      <c r="Y304">
        <f t="shared" si="294"/>
        <v>0</v>
      </c>
      <c r="AA304">
        <v>87915577</v>
      </c>
      <c r="AB304">
        <f t="shared" si="295"/>
        <v>2249.79</v>
      </c>
      <c r="AC304">
        <f t="shared" si="296"/>
        <v>0</v>
      </c>
      <c r="AD304">
        <f t="shared" si="297"/>
        <v>0</v>
      </c>
      <c r="AE304">
        <f t="shared" si="298"/>
        <v>0</v>
      </c>
      <c r="AF304">
        <f>ROUND((SUM(SmtRes!BT281:'SmtRes'!BT282)),2)</f>
        <v>2249.79</v>
      </c>
      <c r="AG304">
        <f t="shared" si="299"/>
        <v>0</v>
      </c>
      <c r="AH304">
        <f>(SUM(SmtRes!BU281:'SmtRes'!BU282))</f>
        <v>3.24</v>
      </c>
      <c r="AI304">
        <f>(0)</f>
        <v>0</v>
      </c>
      <c r="AJ304">
        <f t="shared" si="300"/>
        <v>0</v>
      </c>
      <c r="AK304">
        <v>2249.7912000000001</v>
      </c>
      <c r="AL304">
        <v>0</v>
      </c>
      <c r="AM304">
        <v>0</v>
      </c>
      <c r="AN304">
        <v>0</v>
      </c>
      <c r="AO304">
        <v>2249.7912000000001</v>
      </c>
      <c r="AP304">
        <v>0</v>
      </c>
      <c r="AQ304">
        <v>3.24</v>
      </c>
      <c r="AR304">
        <v>0</v>
      </c>
      <c r="AS304">
        <v>0</v>
      </c>
      <c r="AT304">
        <v>74</v>
      </c>
      <c r="AU304">
        <v>36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4</v>
      </c>
      <c r="BJ304" t="s">
        <v>326</v>
      </c>
      <c r="BM304">
        <v>200001</v>
      </c>
      <c r="BN304">
        <v>86975146</v>
      </c>
      <c r="BO304" t="s">
        <v>3</v>
      </c>
      <c r="BP304">
        <v>0</v>
      </c>
      <c r="BQ304">
        <v>4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74</v>
      </c>
      <c r="CA304">
        <v>36</v>
      </c>
      <c r="CB304" t="s">
        <v>3</v>
      </c>
      <c r="CE304">
        <v>0</v>
      </c>
      <c r="CF304">
        <v>0</v>
      </c>
      <c r="CG304">
        <v>0</v>
      </c>
      <c r="CH304">
        <v>6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301"/>
        <v>0</v>
      </c>
      <c r="CQ304">
        <f>SUMIF(SmtRes!AQ281:'SmtRes'!AQ282,"=1",SmtRes!AA281:'SmtRes'!AA282)</f>
        <v>0</v>
      </c>
      <c r="CR304">
        <f>SUMIF(SmtRes!AQ281:'SmtRes'!AQ282,"=1",SmtRes!AB281:'SmtRes'!AB282)</f>
        <v>0</v>
      </c>
      <c r="CS304">
        <f>SUMIF(SmtRes!AQ281:'SmtRes'!AQ282,"=1",SmtRes!AC281:'SmtRes'!AC282)</f>
        <v>0</v>
      </c>
      <c r="CT304">
        <f>SUMIF(SmtRes!AQ281:'SmtRes'!AQ282,"=1",SmtRes!AD281:'SmtRes'!AD282)</f>
        <v>1388.76</v>
      </c>
      <c r="CU304">
        <f t="shared" si="302"/>
        <v>0</v>
      </c>
      <c r="CV304">
        <f>SUMIF(SmtRes!AQ281:'SmtRes'!AQ282,"=1",SmtRes!BU281:'SmtRes'!BU282)</f>
        <v>3.24</v>
      </c>
      <c r="CW304">
        <f>SUMIF(SmtRes!AQ281:'SmtRes'!AQ282,"=1",SmtRes!BV281:'SmtRes'!BV282)</f>
        <v>0</v>
      </c>
      <c r="CX304">
        <f t="shared" si="303"/>
        <v>0</v>
      </c>
      <c r="CY304">
        <f t="shared" si="304"/>
        <v>0</v>
      </c>
      <c r="CZ304">
        <f t="shared" si="305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304</v>
      </c>
      <c r="DW304" t="s">
        <v>304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86975473</v>
      </c>
      <c r="EF304">
        <v>4</v>
      </c>
      <c r="EG304" t="s">
        <v>306</v>
      </c>
      <c r="EH304">
        <v>83</v>
      </c>
      <c r="EI304" t="s">
        <v>306</v>
      </c>
      <c r="EJ304">
        <v>4</v>
      </c>
      <c r="EK304">
        <v>200001</v>
      </c>
      <c r="EL304" t="s">
        <v>307</v>
      </c>
      <c r="EM304" t="s">
        <v>308</v>
      </c>
      <c r="EO304" t="s">
        <v>3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3.24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74</v>
      </c>
      <c r="FY304">
        <v>36</v>
      </c>
      <c r="GA304" t="s">
        <v>3</v>
      </c>
      <c r="GD304">
        <v>1</v>
      </c>
      <c r="GF304">
        <v>562251243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306"/>
        <v>0</v>
      </c>
      <c r="GM304">
        <f t="shared" si="307"/>
        <v>0</v>
      </c>
      <c r="GN304">
        <f t="shared" si="308"/>
        <v>0</v>
      </c>
      <c r="GO304">
        <f t="shared" si="309"/>
        <v>0</v>
      </c>
      <c r="GP304">
        <f t="shared" si="310"/>
        <v>0</v>
      </c>
      <c r="GR304">
        <v>0</v>
      </c>
      <c r="GS304">
        <v>3</v>
      </c>
      <c r="GT304">
        <v>0</v>
      </c>
      <c r="GU304" t="s">
        <v>3</v>
      </c>
      <c r="GV304">
        <f t="shared" si="311"/>
        <v>0</v>
      </c>
      <c r="GW304">
        <v>1</v>
      </c>
      <c r="GX304">
        <f t="shared" si="312"/>
        <v>0</v>
      </c>
      <c r="HA304">
        <v>0</v>
      </c>
      <c r="HB304">
        <v>0</v>
      </c>
      <c r="HC304">
        <f t="shared" si="313"/>
        <v>0</v>
      </c>
      <c r="HE304" t="s">
        <v>3</v>
      </c>
      <c r="HF304" t="s">
        <v>3</v>
      </c>
      <c r="HM304" t="s">
        <v>3</v>
      </c>
      <c r="HN304" t="s">
        <v>309</v>
      </c>
      <c r="HO304" t="s">
        <v>310</v>
      </c>
      <c r="HP304" t="s">
        <v>306</v>
      </c>
      <c r="HQ304" t="s">
        <v>306</v>
      </c>
      <c r="HS304">
        <v>0</v>
      </c>
      <c r="IK304">
        <v>0</v>
      </c>
    </row>
    <row r="306" spans="1:206" x14ac:dyDescent="0.25">
      <c r="A306" s="3">
        <v>51</v>
      </c>
      <c r="B306" s="3">
        <f>B289</f>
        <v>1</v>
      </c>
      <c r="C306" s="3">
        <f>A289</f>
        <v>4</v>
      </c>
      <c r="D306" s="3">
        <f>ROW(A289)</f>
        <v>289</v>
      </c>
      <c r="E306" s="3"/>
      <c r="F306" s="3" t="str">
        <f>IF(F289&lt;&gt;"",F289,"")</f>
        <v>Новый раздел</v>
      </c>
      <c r="G306" s="3" t="str">
        <f>IF(G289&lt;&gt;"",G289,"")</f>
        <v>ПНР</v>
      </c>
      <c r="H306" s="3">
        <v>0</v>
      </c>
      <c r="I306" s="3"/>
      <c r="J306" s="3"/>
      <c r="K306" s="3"/>
      <c r="L306" s="3"/>
      <c r="M306" s="3"/>
      <c r="N306" s="3"/>
      <c r="O306" s="3">
        <f t="shared" ref="O306:T306" si="314">ROUND(AB306,2)</f>
        <v>2138.13</v>
      </c>
      <c r="P306" s="3">
        <f t="shared" si="314"/>
        <v>0</v>
      </c>
      <c r="Q306" s="3">
        <f t="shared" si="314"/>
        <v>0</v>
      </c>
      <c r="R306" s="3">
        <f t="shared" si="314"/>
        <v>0</v>
      </c>
      <c r="S306" s="3">
        <f t="shared" si="314"/>
        <v>2138.13</v>
      </c>
      <c r="T306" s="3">
        <f t="shared" si="314"/>
        <v>0</v>
      </c>
      <c r="U306" s="3">
        <f>AH306</f>
        <v>3.0791999999999997</v>
      </c>
      <c r="V306" s="3">
        <f>AI306</f>
        <v>0</v>
      </c>
      <c r="W306" s="3">
        <f>ROUND(AJ306,2)</f>
        <v>0</v>
      </c>
      <c r="X306" s="3">
        <f>ROUND(AK306,2)</f>
        <v>1582.22</v>
      </c>
      <c r="Y306" s="3">
        <f>ROUND(AL306,2)</f>
        <v>769.73</v>
      </c>
      <c r="Z306" s="3"/>
      <c r="AA306" s="3"/>
      <c r="AB306" s="3">
        <f>ROUND(SUMIF(AA293:AA304,"=87915632",O293:O304),2)</f>
        <v>2138.13</v>
      </c>
      <c r="AC306" s="3">
        <f>ROUND(SUMIF(AA293:AA304,"=87915632",P293:P304),2)</f>
        <v>0</v>
      </c>
      <c r="AD306" s="3">
        <f>ROUND(SUMIF(AA293:AA304,"=87915632",Q293:Q304),2)</f>
        <v>0</v>
      </c>
      <c r="AE306" s="3">
        <f>ROUND(SUMIF(AA293:AA304,"=87915632",R293:R304),2)</f>
        <v>0</v>
      </c>
      <c r="AF306" s="3">
        <f>ROUND(SUMIF(AA293:AA304,"=87915632",S293:S304),2)</f>
        <v>2138.13</v>
      </c>
      <c r="AG306" s="3">
        <f>ROUND(SUMIF(AA293:AA304,"=87915632",T293:T304),2)</f>
        <v>0</v>
      </c>
      <c r="AH306" s="3">
        <f>SUMIF(AA293:AA304,"=87915632",U293:U304)</f>
        <v>3.0791999999999997</v>
      </c>
      <c r="AI306" s="3">
        <f>SUMIF(AA293:AA304,"=87915632",V293:V304)</f>
        <v>0</v>
      </c>
      <c r="AJ306" s="3">
        <f>ROUND(SUMIF(AA293:AA304,"=87915632",W293:W304),2)</f>
        <v>0</v>
      </c>
      <c r="AK306" s="3">
        <f>ROUND(SUMIF(AA293:AA304,"=87915632",X293:X304),2)</f>
        <v>1582.22</v>
      </c>
      <c r="AL306" s="3">
        <f>ROUND(SUMIF(AA293:AA304,"=87915632",Y293:Y304),2)</f>
        <v>769.73</v>
      </c>
      <c r="AM306" s="3"/>
      <c r="AN306" s="3"/>
      <c r="AO306" s="3">
        <f t="shared" ref="AO306:BD306" si="315">ROUND(BX306,2)</f>
        <v>0</v>
      </c>
      <c r="AP306" s="3">
        <f t="shared" si="315"/>
        <v>0</v>
      </c>
      <c r="AQ306" s="3">
        <f t="shared" si="315"/>
        <v>0</v>
      </c>
      <c r="AR306" s="3">
        <f t="shared" si="315"/>
        <v>4490.08</v>
      </c>
      <c r="AS306" s="3">
        <f t="shared" si="315"/>
        <v>0</v>
      </c>
      <c r="AT306" s="3">
        <f t="shared" si="315"/>
        <v>0</v>
      </c>
      <c r="AU306" s="3">
        <f t="shared" si="315"/>
        <v>4490.08</v>
      </c>
      <c r="AV306" s="3">
        <f t="shared" si="315"/>
        <v>0</v>
      </c>
      <c r="AW306" s="3">
        <f t="shared" si="315"/>
        <v>0</v>
      </c>
      <c r="AX306" s="3">
        <f t="shared" si="315"/>
        <v>0</v>
      </c>
      <c r="AY306" s="3">
        <f t="shared" si="315"/>
        <v>0</v>
      </c>
      <c r="AZ306" s="3">
        <f t="shared" si="315"/>
        <v>0</v>
      </c>
      <c r="BA306" s="3">
        <f t="shared" si="315"/>
        <v>0</v>
      </c>
      <c r="BB306" s="3">
        <f t="shared" si="315"/>
        <v>0</v>
      </c>
      <c r="BC306" s="3">
        <f t="shared" si="315"/>
        <v>0</v>
      </c>
      <c r="BD306" s="3">
        <f t="shared" si="315"/>
        <v>0</v>
      </c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>
        <f>ROUND(SUMIF(AA293:AA304,"=87915632",FQ293:FQ304),2)</f>
        <v>0</v>
      </c>
      <c r="BY306" s="3">
        <f>ROUND(SUMIF(AA293:AA304,"=87915632",FR293:FR304),2)</f>
        <v>0</v>
      </c>
      <c r="BZ306" s="3">
        <f>ROUND(SUMIF(AA293:AA304,"=87915632",GL293:GL304),2)</f>
        <v>0</v>
      </c>
      <c r="CA306" s="3">
        <f>ROUND(SUMIF(AA293:AA304,"=87915632",GM293:GM304),2)</f>
        <v>4490.08</v>
      </c>
      <c r="CB306" s="3">
        <f>ROUND(SUMIF(AA293:AA304,"=87915632",GN293:GN304),2)</f>
        <v>0</v>
      </c>
      <c r="CC306" s="3">
        <f>ROUND(SUMIF(AA293:AA304,"=87915632",GO293:GO304),2)</f>
        <v>0</v>
      </c>
      <c r="CD306" s="3">
        <f>ROUND(SUMIF(AA293:AA304,"=87915632",GP293:GP304),2)</f>
        <v>4490.08</v>
      </c>
      <c r="CE306" s="3">
        <f>AC306-BX306</f>
        <v>0</v>
      </c>
      <c r="CF306" s="3">
        <f>AC306-BY306</f>
        <v>0</v>
      </c>
      <c r="CG306" s="3">
        <f>BX306-BZ306</f>
        <v>0</v>
      </c>
      <c r="CH306" s="3">
        <f>AC306-BX306-BY306+BZ306</f>
        <v>0</v>
      </c>
      <c r="CI306" s="3">
        <f>BY306-BZ306</f>
        <v>0</v>
      </c>
      <c r="CJ306" s="3">
        <f>ROUND(SUMIF(AA293:AA304,"=87915632",GX293:GX304),2)</f>
        <v>0</v>
      </c>
      <c r="CK306" s="3">
        <f>ROUND(SUMIF(AA293:AA304,"=87915632",GY293:GY304),2)</f>
        <v>0</v>
      </c>
      <c r="CL306" s="3">
        <f>ROUND(SUMIF(AA293:AA304,"=87915632",GZ293:GZ304),2)</f>
        <v>0</v>
      </c>
      <c r="CM306" s="3">
        <f>ROUND(SUMIF(AA293:AA304,"=87915632",HD293:HD304),2)</f>
        <v>0</v>
      </c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4">
        <f t="shared" ref="DG306:DL306" si="316">ROUND(DT306,2)</f>
        <v>2138.13</v>
      </c>
      <c r="DH306" s="4">
        <f t="shared" si="316"/>
        <v>0</v>
      </c>
      <c r="DI306" s="4">
        <f t="shared" si="316"/>
        <v>0</v>
      </c>
      <c r="DJ306" s="4">
        <f t="shared" si="316"/>
        <v>0</v>
      </c>
      <c r="DK306" s="4">
        <f t="shared" si="316"/>
        <v>2138.13</v>
      </c>
      <c r="DL306" s="4">
        <f t="shared" si="316"/>
        <v>0</v>
      </c>
      <c r="DM306" s="4">
        <f>DZ306</f>
        <v>3.0791999999999997</v>
      </c>
      <c r="DN306" s="4">
        <f>EA306</f>
        <v>0</v>
      </c>
      <c r="DO306" s="4">
        <f>ROUND(EB306,2)</f>
        <v>0</v>
      </c>
      <c r="DP306" s="4">
        <f>ROUND(EC306,2)</f>
        <v>1582.22</v>
      </c>
      <c r="DQ306" s="4">
        <f>ROUND(ED306,2)</f>
        <v>769.73</v>
      </c>
      <c r="DR306" s="4"/>
      <c r="DS306" s="4"/>
      <c r="DT306" s="4">
        <f>ROUND(SUMIF(AA293:AA304,"=87915577",O293:O304),2)</f>
        <v>2138.13</v>
      </c>
      <c r="DU306" s="4">
        <f>ROUND(SUMIF(AA293:AA304,"=87915577",P293:P304),2)</f>
        <v>0</v>
      </c>
      <c r="DV306" s="4">
        <f>ROUND(SUMIF(AA293:AA304,"=87915577",Q293:Q304),2)</f>
        <v>0</v>
      </c>
      <c r="DW306" s="4">
        <f>ROUND(SUMIF(AA293:AA304,"=87915577",R293:R304),2)</f>
        <v>0</v>
      </c>
      <c r="DX306" s="4">
        <f>ROUND(SUMIF(AA293:AA304,"=87915577",S293:S304),2)</f>
        <v>2138.13</v>
      </c>
      <c r="DY306" s="4">
        <f>ROUND(SUMIF(AA293:AA304,"=87915577",T293:T304),2)</f>
        <v>0</v>
      </c>
      <c r="DZ306" s="4">
        <f>SUMIF(AA293:AA304,"=87915577",U293:U304)</f>
        <v>3.0791999999999997</v>
      </c>
      <c r="EA306" s="4">
        <f>SUMIF(AA293:AA304,"=87915577",V293:V304)</f>
        <v>0</v>
      </c>
      <c r="EB306" s="4">
        <f>ROUND(SUMIF(AA293:AA304,"=87915577",W293:W304),2)</f>
        <v>0</v>
      </c>
      <c r="EC306" s="4">
        <f>ROUND(SUMIF(AA293:AA304,"=87915577",X293:X304),2)</f>
        <v>1582.22</v>
      </c>
      <c r="ED306" s="4">
        <f>ROUND(SUMIF(AA293:AA304,"=87915577",Y293:Y304),2)</f>
        <v>769.73</v>
      </c>
      <c r="EE306" s="4"/>
      <c r="EF306" s="4"/>
      <c r="EG306" s="4">
        <f t="shared" ref="EG306:EV306" si="317">ROUND(FP306,2)</f>
        <v>0</v>
      </c>
      <c r="EH306" s="4">
        <f t="shared" si="317"/>
        <v>0</v>
      </c>
      <c r="EI306" s="4">
        <f t="shared" si="317"/>
        <v>0</v>
      </c>
      <c r="EJ306" s="4">
        <f t="shared" si="317"/>
        <v>4490.08</v>
      </c>
      <c r="EK306" s="4">
        <f t="shared" si="317"/>
        <v>0</v>
      </c>
      <c r="EL306" s="4">
        <f t="shared" si="317"/>
        <v>0</v>
      </c>
      <c r="EM306" s="4">
        <f t="shared" si="317"/>
        <v>4490.08</v>
      </c>
      <c r="EN306" s="4">
        <f t="shared" si="317"/>
        <v>0</v>
      </c>
      <c r="EO306" s="4">
        <f t="shared" si="317"/>
        <v>0</v>
      </c>
      <c r="EP306" s="4">
        <f t="shared" si="317"/>
        <v>0</v>
      </c>
      <c r="EQ306" s="4">
        <f t="shared" si="317"/>
        <v>0</v>
      </c>
      <c r="ER306" s="4">
        <f t="shared" si="317"/>
        <v>0</v>
      </c>
      <c r="ES306" s="4">
        <f t="shared" si="317"/>
        <v>0</v>
      </c>
      <c r="ET306" s="4">
        <f t="shared" si="317"/>
        <v>0</v>
      </c>
      <c r="EU306" s="4">
        <f t="shared" si="317"/>
        <v>0</v>
      </c>
      <c r="EV306" s="4">
        <f t="shared" si="317"/>
        <v>0</v>
      </c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>
        <f>ROUND(SUMIF(AA293:AA304,"=87915577",FQ293:FQ304),2)</f>
        <v>0</v>
      </c>
      <c r="FQ306" s="4">
        <f>ROUND(SUMIF(AA293:AA304,"=87915577",FR293:FR304),2)</f>
        <v>0</v>
      </c>
      <c r="FR306" s="4">
        <f>ROUND(SUMIF(AA293:AA304,"=87915577",GL293:GL304),2)</f>
        <v>0</v>
      </c>
      <c r="FS306" s="4">
        <f>ROUND(SUMIF(AA293:AA304,"=87915577",GM293:GM304),2)</f>
        <v>4490.08</v>
      </c>
      <c r="FT306" s="4">
        <f>ROUND(SUMIF(AA293:AA304,"=87915577",GN293:GN304),2)</f>
        <v>0</v>
      </c>
      <c r="FU306" s="4">
        <f>ROUND(SUMIF(AA293:AA304,"=87915577",GO293:GO304),2)</f>
        <v>0</v>
      </c>
      <c r="FV306" s="4">
        <f>ROUND(SUMIF(AA293:AA304,"=87915577",GP293:GP304),2)</f>
        <v>4490.08</v>
      </c>
      <c r="FW306" s="4">
        <f>DU306-FP306</f>
        <v>0</v>
      </c>
      <c r="FX306" s="4">
        <f>DU306-FQ306</f>
        <v>0</v>
      </c>
      <c r="FY306" s="4">
        <f>FP306-FR306</f>
        <v>0</v>
      </c>
      <c r="FZ306" s="4">
        <f>DU306-FP306-FQ306+FR306</f>
        <v>0</v>
      </c>
      <c r="GA306" s="4">
        <f>FQ306-FR306</f>
        <v>0</v>
      </c>
      <c r="GB306" s="4">
        <f>ROUND(SUMIF(AA293:AA304,"=87915577",GX293:GX304),2)</f>
        <v>0</v>
      </c>
      <c r="GC306" s="4">
        <f>ROUND(SUMIF(AA293:AA304,"=87915577",GY293:GY304),2)</f>
        <v>0</v>
      </c>
      <c r="GD306" s="4">
        <f>ROUND(SUMIF(AA293:AA304,"=87915577",GZ293:GZ304),2)</f>
        <v>0</v>
      </c>
      <c r="GE306" s="4">
        <f>ROUND(SUMIF(AA293:AA304,"=87915577",HD293:HD304),2)</f>
        <v>0</v>
      </c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>
        <v>0</v>
      </c>
    </row>
    <row r="308" spans="1:206" x14ac:dyDescent="0.25">
      <c r="A308" s="5">
        <v>50</v>
      </c>
      <c r="B308" s="5">
        <v>0</v>
      </c>
      <c r="C308" s="5">
        <v>0</v>
      </c>
      <c r="D308" s="5">
        <v>1</v>
      </c>
      <c r="E308" s="5">
        <v>201</v>
      </c>
      <c r="F308" s="5">
        <f>ROUND(Source!O306,O308)</f>
        <v>2138.13</v>
      </c>
      <c r="G308" s="5" t="s">
        <v>151</v>
      </c>
      <c r="H308" s="5" t="s">
        <v>152</v>
      </c>
      <c r="I308" s="5"/>
      <c r="J308" s="5"/>
      <c r="K308" s="5">
        <v>201</v>
      </c>
      <c r="L308" s="5">
        <v>1</v>
      </c>
      <c r="M308" s="5">
        <v>3</v>
      </c>
      <c r="N308" s="5" t="s">
        <v>3</v>
      </c>
      <c r="O308" s="5">
        <v>2</v>
      </c>
      <c r="P308" s="5">
        <f>ROUND(Source!DG306,O308)</f>
        <v>2138.13</v>
      </c>
      <c r="Q308" s="5"/>
      <c r="R308" s="5"/>
      <c r="S308" s="5"/>
      <c r="T308" s="5"/>
      <c r="U308" s="5"/>
      <c r="V308" s="5"/>
      <c r="W308" s="5">
        <v>2138.13</v>
      </c>
      <c r="X308" s="5">
        <v>1</v>
      </c>
      <c r="Y308" s="5">
        <v>2138.13</v>
      </c>
      <c r="Z308" s="5">
        <v>2138.13</v>
      </c>
      <c r="AA308" s="5">
        <v>1</v>
      </c>
      <c r="AB308" s="5">
        <v>2138.13</v>
      </c>
    </row>
    <row r="309" spans="1:206" x14ac:dyDescent="0.25">
      <c r="A309" s="5">
        <v>50</v>
      </c>
      <c r="B309" s="5">
        <v>0</v>
      </c>
      <c r="C309" s="5">
        <v>0</v>
      </c>
      <c r="D309" s="5">
        <v>1</v>
      </c>
      <c r="E309" s="5">
        <v>202</v>
      </c>
      <c r="F309" s="5">
        <f>ROUND(Source!P306,O309)</f>
        <v>0</v>
      </c>
      <c r="G309" s="5" t="s">
        <v>153</v>
      </c>
      <c r="H309" s="5" t="s">
        <v>154</v>
      </c>
      <c r="I309" s="5"/>
      <c r="J309" s="5"/>
      <c r="K309" s="5">
        <v>202</v>
      </c>
      <c r="L309" s="5">
        <v>2</v>
      </c>
      <c r="M309" s="5">
        <v>3</v>
      </c>
      <c r="N309" s="5" t="s">
        <v>3</v>
      </c>
      <c r="O309" s="5">
        <v>2</v>
      </c>
      <c r="P309" s="5">
        <f>ROUND(Source!DH306,O309)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5">
      <c r="A310" s="5">
        <v>50</v>
      </c>
      <c r="B310" s="5">
        <v>0</v>
      </c>
      <c r="C310" s="5">
        <v>0</v>
      </c>
      <c r="D310" s="5">
        <v>1</v>
      </c>
      <c r="E310" s="5">
        <v>222</v>
      </c>
      <c r="F310" s="5">
        <f>ROUND(Source!AO306,O310)</f>
        <v>0</v>
      </c>
      <c r="G310" s="5" t="s">
        <v>155</v>
      </c>
      <c r="H310" s="5" t="s">
        <v>156</v>
      </c>
      <c r="I310" s="5"/>
      <c r="J310" s="5"/>
      <c r="K310" s="5">
        <v>222</v>
      </c>
      <c r="L310" s="5">
        <v>3</v>
      </c>
      <c r="M310" s="5">
        <v>3</v>
      </c>
      <c r="N310" s="5" t="s">
        <v>3</v>
      </c>
      <c r="O310" s="5">
        <v>2</v>
      </c>
      <c r="P310" s="5">
        <f>ROUND(Source!EG306,O310)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5">
      <c r="A311" s="5">
        <v>50</v>
      </c>
      <c r="B311" s="5">
        <v>0</v>
      </c>
      <c r="C311" s="5">
        <v>0</v>
      </c>
      <c r="D311" s="5">
        <v>1</v>
      </c>
      <c r="E311" s="5">
        <v>225</v>
      </c>
      <c r="F311" s="5">
        <f>ROUND(Source!AV306,O311)</f>
        <v>0</v>
      </c>
      <c r="G311" s="5" t="s">
        <v>157</v>
      </c>
      <c r="H311" s="5" t="s">
        <v>158</v>
      </c>
      <c r="I311" s="5"/>
      <c r="J311" s="5"/>
      <c r="K311" s="5">
        <v>225</v>
      </c>
      <c r="L311" s="5">
        <v>4</v>
      </c>
      <c r="M311" s="5">
        <v>3</v>
      </c>
      <c r="N311" s="5" t="s">
        <v>3</v>
      </c>
      <c r="O311" s="5">
        <v>2</v>
      </c>
      <c r="P311" s="5">
        <f>ROUND(Source!EN306,O311)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5">
      <c r="A312" s="5">
        <v>50</v>
      </c>
      <c r="B312" s="5">
        <v>0</v>
      </c>
      <c r="C312" s="5">
        <v>0</v>
      </c>
      <c r="D312" s="5">
        <v>1</v>
      </c>
      <c r="E312" s="5">
        <v>226</v>
      </c>
      <c r="F312" s="5">
        <f>ROUND(Source!AW306,O312)</f>
        <v>0</v>
      </c>
      <c r="G312" s="5" t="s">
        <v>159</v>
      </c>
      <c r="H312" s="5" t="s">
        <v>160</v>
      </c>
      <c r="I312" s="5"/>
      <c r="J312" s="5"/>
      <c r="K312" s="5">
        <v>226</v>
      </c>
      <c r="L312" s="5">
        <v>5</v>
      </c>
      <c r="M312" s="5">
        <v>3</v>
      </c>
      <c r="N312" s="5" t="s">
        <v>3</v>
      </c>
      <c r="O312" s="5">
        <v>2</v>
      </c>
      <c r="P312" s="5">
        <f>ROUND(Source!EO306,O312)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5">
      <c r="A313" s="5">
        <v>50</v>
      </c>
      <c r="B313" s="5">
        <v>0</v>
      </c>
      <c r="C313" s="5">
        <v>0</v>
      </c>
      <c r="D313" s="5">
        <v>1</v>
      </c>
      <c r="E313" s="5">
        <v>227</v>
      </c>
      <c r="F313" s="5">
        <f>ROUND(Source!AX306,O313)</f>
        <v>0</v>
      </c>
      <c r="G313" s="5" t="s">
        <v>161</v>
      </c>
      <c r="H313" s="5" t="s">
        <v>162</v>
      </c>
      <c r="I313" s="5"/>
      <c r="J313" s="5"/>
      <c r="K313" s="5">
        <v>227</v>
      </c>
      <c r="L313" s="5">
        <v>6</v>
      </c>
      <c r="M313" s="5">
        <v>3</v>
      </c>
      <c r="N313" s="5" t="s">
        <v>3</v>
      </c>
      <c r="O313" s="5">
        <v>2</v>
      </c>
      <c r="P313" s="5">
        <f>ROUND(Source!EP306,O313)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5">
      <c r="A314" s="5">
        <v>50</v>
      </c>
      <c r="B314" s="5">
        <v>0</v>
      </c>
      <c r="C314" s="5">
        <v>0</v>
      </c>
      <c r="D314" s="5">
        <v>1</v>
      </c>
      <c r="E314" s="5">
        <v>228</v>
      </c>
      <c r="F314" s="5">
        <f>ROUND(Source!AY306,O314)</f>
        <v>0</v>
      </c>
      <c r="G314" s="5" t="s">
        <v>163</v>
      </c>
      <c r="H314" s="5" t="s">
        <v>164</v>
      </c>
      <c r="I314" s="5"/>
      <c r="J314" s="5"/>
      <c r="K314" s="5">
        <v>228</v>
      </c>
      <c r="L314" s="5">
        <v>7</v>
      </c>
      <c r="M314" s="5">
        <v>3</v>
      </c>
      <c r="N314" s="5" t="s">
        <v>3</v>
      </c>
      <c r="O314" s="5">
        <v>2</v>
      </c>
      <c r="P314" s="5">
        <f>ROUND(Source!EQ306,O314)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5">
      <c r="A315" s="5">
        <v>50</v>
      </c>
      <c r="B315" s="5">
        <v>0</v>
      </c>
      <c r="C315" s="5">
        <v>0</v>
      </c>
      <c r="D315" s="5">
        <v>1</v>
      </c>
      <c r="E315" s="5">
        <v>216</v>
      </c>
      <c r="F315" s="5">
        <f>ROUND(Source!AP306,O315)</f>
        <v>0</v>
      </c>
      <c r="G315" s="5" t="s">
        <v>165</v>
      </c>
      <c r="H315" s="5" t="s">
        <v>166</v>
      </c>
      <c r="I315" s="5"/>
      <c r="J315" s="5"/>
      <c r="K315" s="5">
        <v>216</v>
      </c>
      <c r="L315" s="5">
        <v>8</v>
      </c>
      <c r="M315" s="5">
        <v>3</v>
      </c>
      <c r="N315" s="5" t="s">
        <v>3</v>
      </c>
      <c r="O315" s="5">
        <v>2</v>
      </c>
      <c r="P315" s="5">
        <f>ROUND(Source!EH306,O315)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5">
      <c r="A316" s="5">
        <v>50</v>
      </c>
      <c r="B316" s="5">
        <v>0</v>
      </c>
      <c r="C316" s="5">
        <v>0</v>
      </c>
      <c r="D316" s="5">
        <v>1</v>
      </c>
      <c r="E316" s="5">
        <v>223</v>
      </c>
      <c r="F316" s="5">
        <f>ROUND(Source!AQ306,O316)</f>
        <v>0</v>
      </c>
      <c r="G316" s="5" t="s">
        <v>167</v>
      </c>
      <c r="H316" s="5" t="s">
        <v>168</v>
      </c>
      <c r="I316" s="5"/>
      <c r="J316" s="5"/>
      <c r="K316" s="5">
        <v>223</v>
      </c>
      <c r="L316" s="5">
        <v>9</v>
      </c>
      <c r="M316" s="5">
        <v>3</v>
      </c>
      <c r="N316" s="5" t="s">
        <v>3</v>
      </c>
      <c r="O316" s="5">
        <v>2</v>
      </c>
      <c r="P316" s="5">
        <f>ROUND(Source!EI306,O316)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5">
      <c r="A317" s="5">
        <v>50</v>
      </c>
      <c r="B317" s="5">
        <v>0</v>
      </c>
      <c r="C317" s="5">
        <v>0</v>
      </c>
      <c r="D317" s="5">
        <v>1</v>
      </c>
      <c r="E317" s="5">
        <v>229</v>
      </c>
      <c r="F317" s="5">
        <f>ROUND(Source!AZ306,O317)</f>
        <v>0</v>
      </c>
      <c r="G317" s="5" t="s">
        <v>169</v>
      </c>
      <c r="H317" s="5" t="s">
        <v>170</v>
      </c>
      <c r="I317" s="5"/>
      <c r="J317" s="5"/>
      <c r="K317" s="5">
        <v>229</v>
      </c>
      <c r="L317" s="5">
        <v>10</v>
      </c>
      <c r="M317" s="5">
        <v>3</v>
      </c>
      <c r="N317" s="5" t="s">
        <v>3</v>
      </c>
      <c r="O317" s="5">
        <v>2</v>
      </c>
      <c r="P317" s="5">
        <f>ROUND(Source!ER306,O317)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5">
      <c r="A318" s="5">
        <v>50</v>
      </c>
      <c r="B318" s="5">
        <v>0</v>
      </c>
      <c r="C318" s="5">
        <v>0</v>
      </c>
      <c r="D318" s="5">
        <v>1</v>
      </c>
      <c r="E318" s="5">
        <v>203</v>
      </c>
      <c r="F318" s="5">
        <f>ROUND(Source!Q306,O318)</f>
        <v>0</v>
      </c>
      <c r="G318" s="5" t="s">
        <v>171</v>
      </c>
      <c r="H318" s="5" t="s">
        <v>172</v>
      </c>
      <c r="I318" s="5"/>
      <c r="J318" s="5"/>
      <c r="K318" s="5">
        <v>203</v>
      </c>
      <c r="L318" s="5">
        <v>11</v>
      </c>
      <c r="M318" s="5">
        <v>3</v>
      </c>
      <c r="N318" s="5" t="s">
        <v>3</v>
      </c>
      <c r="O318" s="5">
        <v>2</v>
      </c>
      <c r="P318" s="5">
        <f>ROUND(Source!DI306,O318)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5">
      <c r="A319" s="5">
        <v>50</v>
      </c>
      <c r="B319" s="5">
        <v>0</v>
      </c>
      <c r="C319" s="5">
        <v>0</v>
      </c>
      <c r="D319" s="5">
        <v>1</v>
      </c>
      <c r="E319" s="5">
        <v>231</v>
      </c>
      <c r="F319" s="5">
        <f>ROUND(Source!BB306,O319)</f>
        <v>0</v>
      </c>
      <c r="G319" s="5" t="s">
        <v>173</v>
      </c>
      <c r="H319" s="5" t="s">
        <v>174</v>
      </c>
      <c r="I319" s="5"/>
      <c r="J319" s="5"/>
      <c r="K319" s="5">
        <v>231</v>
      </c>
      <c r="L319" s="5">
        <v>12</v>
      </c>
      <c r="M319" s="5">
        <v>3</v>
      </c>
      <c r="N319" s="5" t="s">
        <v>3</v>
      </c>
      <c r="O319" s="5">
        <v>2</v>
      </c>
      <c r="P319" s="5">
        <f>ROUND(Source!ET306,O319)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5">
      <c r="A320" s="5">
        <v>50</v>
      </c>
      <c r="B320" s="5">
        <v>0</v>
      </c>
      <c r="C320" s="5">
        <v>0</v>
      </c>
      <c r="D320" s="5">
        <v>1</v>
      </c>
      <c r="E320" s="5">
        <v>204</v>
      </c>
      <c r="F320" s="5">
        <f>ROUND(Source!R306,O320)</f>
        <v>0</v>
      </c>
      <c r="G320" s="5" t="s">
        <v>175</v>
      </c>
      <c r="H320" s="5" t="s">
        <v>176</v>
      </c>
      <c r="I320" s="5"/>
      <c r="J320" s="5"/>
      <c r="K320" s="5">
        <v>204</v>
      </c>
      <c r="L320" s="5">
        <v>13</v>
      </c>
      <c r="M320" s="5">
        <v>3</v>
      </c>
      <c r="N320" s="5" t="s">
        <v>3</v>
      </c>
      <c r="O320" s="5">
        <v>2</v>
      </c>
      <c r="P320" s="5">
        <f>ROUND(Source!DJ306,O320)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06" x14ac:dyDescent="0.25">
      <c r="A321" s="5">
        <v>50</v>
      </c>
      <c r="B321" s="5">
        <v>0</v>
      </c>
      <c r="C321" s="5">
        <v>0</v>
      </c>
      <c r="D321" s="5">
        <v>1</v>
      </c>
      <c r="E321" s="5">
        <v>205</v>
      </c>
      <c r="F321" s="5">
        <f>ROUND(Source!S306,O321)</f>
        <v>2138.13</v>
      </c>
      <c r="G321" s="5" t="s">
        <v>177</v>
      </c>
      <c r="H321" s="5" t="s">
        <v>178</v>
      </c>
      <c r="I321" s="5"/>
      <c r="J321" s="5"/>
      <c r="K321" s="5">
        <v>205</v>
      </c>
      <c r="L321" s="5">
        <v>14</v>
      </c>
      <c r="M321" s="5">
        <v>3</v>
      </c>
      <c r="N321" s="5" t="s">
        <v>3</v>
      </c>
      <c r="O321" s="5">
        <v>2</v>
      </c>
      <c r="P321" s="5">
        <f>ROUND(Source!DK306,O321)</f>
        <v>2138.13</v>
      </c>
      <c r="Q321" s="5"/>
      <c r="R321" s="5"/>
      <c r="S321" s="5"/>
      <c r="T321" s="5"/>
      <c r="U321" s="5"/>
      <c r="V321" s="5"/>
      <c r="W321" s="5">
        <v>2138.13</v>
      </c>
      <c r="X321" s="5">
        <v>1</v>
      </c>
      <c r="Y321" s="5">
        <v>2138.13</v>
      </c>
      <c r="Z321" s="5">
        <v>2138.13</v>
      </c>
      <c r="AA321" s="5">
        <v>1</v>
      </c>
      <c r="AB321" s="5">
        <v>2138.13</v>
      </c>
    </row>
    <row r="322" spans="1:206" x14ac:dyDescent="0.25">
      <c r="A322" s="5">
        <v>50</v>
      </c>
      <c r="B322" s="5">
        <v>0</v>
      </c>
      <c r="C322" s="5">
        <v>0</v>
      </c>
      <c r="D322" s="5">
        <v>1</v>
      </c>
      <c r="E322" s="5">
        <v>232</v>
      </c>
      <c r="F322" s="5">
        <f>ROUND(Source!BC306,O322)</f>
        <v>0</v>
      </c>
      <c r="G322" s="5" t="s">
        <v>179</v>
      </c>
      <c r="H322" s="5" t="s">
        <v>180</v>
      </c>
      <c r="I322" s="5"/>
      <c r="J322" s="5"/>
      <c r="K322" s="5">
        <v>232</v>
      </c>
      <c r="L322" s="5">
        <v>15</v>
      </c>
      <c r="M322" s="5">
        <v>3</v>
      </c>
      <c r="N322" s="5" t="s">
        <v>3</v>
      </c>
      <c r="O322" s="5">
        <v>2</v>
      </c>
      <c r="P322" s="5">
        <f>ROUND(Source!EU306,O322)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06" x14ac:dyDescent="0.25">
      <c r="A323" s="5">
        <v>50</v>
      </c>
      <c r="B323" s="5">
        <v>0</v>
      </c>
      <c r="C323" s="5">
        <v>0</v>
      </c>
      <c r="D323" s="5">
        <v>1</v>
      </c>
      <c r="E323" s="5">
        <v>214</v>
      </c>
      <c r="F323" s="5">
        <f>ROUND(Source!AS306,O323)</f>
        <v>0</v>
      </c>
      <c r="G323" s="5" t="s">
        <v>181</v>
      </c>
      <c r="H323" s="5" t="s">
        <v>182</v>
      </c>
      <c r="I323" s="5"/>
      <c r="J323" s="5"/>
      <c r="K323" s="5">
        <v>214</v>
      </c>
      <c r="L323" s="5">
        <v>16</v>
      </c>
      <c r="M323" s="5">
        <v>3</v>
      </c>
      <c r="N323" s="5" t="s">
        <v>3</v>
      </c>
      <c r="O323" s="5">
        <v>2</v>
      </c>
      <c r="P323" s="5">
        <f>ROUND(Source!EK306,O323)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 x14ac:dyDescent="0.25">
      <c r="A324" s="5">
        <v>50</v>
      </c>
      <c r="B324" s="5">
        <v>0</v>
      </c>
      <c r="C324" s="5">
        <v>0</v>
      </c>
      <c r="D324" s="5">
        <v>1</v>
      </c>
      <c r="E324" s="5">
        <v>215</v>
      </c>
      <c r="F324" s="5">
        <f>ROUND(Source!AT306,O324)</f>
        <v>0</v>
      </c>
      <c r="G324" s="5" t="s">
        <v>183</v>
      </c>
      <c r="H324" s="5" t="s">
        <v>184</v>
      </c>
      <c r="I324" s="5"/>
      <c r="J324" s="5"/>
      <c r="K324" s="5">
        <v>215</v>
      </c>
      <c r="L324" s="5">
        <v>17</v>
      </c>
      <c r="M324" s="5">
        <v>3</v>
      </c>
      <c r="N324" s="5" t="s">
        <v>3</v>
      </c>
      <c r="O324" s="5">
        <v>2</v>
      </c>
      <c r="P324" s="5">
        <f>ROUND(Source!EL306,O324)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5">
      <c r="A325" s="5">
        <v>50</v>
      </c>
      <c r="B325" s="5">
        <v>0</v>
      </c>
      <c r="C325" s="5">
        <v>0</v>
      </c>
      <c r="D325" s="5">
        <v>1</v>
      </c>
      <c r="E325" s="5">
        <v>217</v>
      </c>
      <c r="F325" s="5">
        <f>ROUND(Source!AU306,O325)</f>
        <v>4490.08</v>
      </c>
      <c r="G325" s="5" t="s">
        <v>185</v>
      </c>
      <c r="H325" s="5" t="s">
        <v>186</v>
      </c>
      <c r="I325" s="5"/>
      <c r="J325" s="5"/>
      <c r="K325" s="5">
        <v>217</v>
      </c>
      <c r="L325" s="5">
        <v>18</v>
      </c>
      <c r="M325" s="5">
        <v>3</v>
      </c>
      <c r="N325" s="5" t="s">
        <v>3</v>
      </c>
      <c r="O325" s="5">
        <v>2</v>
      </c>
      <c r="P325" s="5">
        <f>ROUND(Source!EM306,O325)</f>
        <v>4490.08</v>
      </c>
      <c r="Q325" s="5"/>
      <c r="R325" s="5"/>
      <c r="S325" s="5"/>
      <c r="T325" s="5"/>
      <c r="U325" s="5"/>
      <c r="V325" s="5"/>
      <c r="W325" s="5">
        <v>4490.08</v>
      </c>
      <c r="X325" s="5">
        <v>1</v>
      </c>
      <c r="Y325" s="5">
        <v>4490.08</v>
      </c>
      <c r="Z325" s="5">
        <v>4490.08</v>
      </c>
      <c r="AA325" s="5">
        <v>1</v>
      </c>
      <c r="AB325" s="5">
        <v>4490.08</v>
      </c>
    </row>
    <row r="326" spans="1:206" x14ac:dyDescent="0.25">
      <c r="A326" s="5">
        <v>50</v>
      </c>
      <c r="B326" s="5">
        <v>0</v>
      </c>
      <c r="C326" s="5">
        <v>0</v>
      </c>
      <c r="D326" s="5">
        <v>1</v>
      </c>
      <c r="E326" s="5">
        <v>230</v>
      </c>
      <c r="F326" s="5">
        <f>ROUND(Source!BA306,O326)</f>
        <v>0</v>
      </c>
      <c r="G326" s="5" t="s">
        <v>187</v>
      </c>
      <c r="H326" s="5" t="s">
        <v>188</v>
      </c>
      <c r="I326" s="5"/>
      <c r="J326" s="5"/>
      <c r="K326" s="5">
        <v>230</v>
      </c>
      <c r="L326" s="5">
        <v>19</v>
      </c>
      <c r="M326" s="5">
        <v>3</v>
      </c>
      <c r="N326" s="5" t="s">
        <v>3</v>
      </c>
      <c r="O326" s="5">
        <v>2</v>
      </c>
      <c r="P326" s="5">
        <f>ROUND(Source!ES306,O326)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 x14ac:dyDescent="0.25">
      <c r="A327" s="5">
        <v>50</v>
      </c>
      <c r="B327" s="5">
        <v>0</v>
      </c>
      <c r="C327" s="5">
        <v>0</v>
      </c>
      <c r="D327" s="5">
        <v>1</v>
      </c>
      <c r="E327" s="5">
        <v>206</v>
      </c>
      <c r="F327" s="5">
        <f>ROUND(Source!T306,O327)</f>
        <v>0</v>
      </c>
      <c r="G327" s="5" t="s">
        <v>189</v>
      </c>
      <c r="H327" s="5" t="s">
        <v>190</v>
      </c>
      <c r="I327" s="5"/>
      <c r="J327" s="5"/>
      <c r="K327" s="5">
        <v>206</v>
      </c>
      <c r="L327" s="5">
        <v>20</v>
      </c>
      <c r="M327" s="5">
        <v>3</v>
      </c>
      <c r="N327" s="5" t="s">
        <v>3</v>
      </c>
      <c r="O327" s="5">
        <v>2</v>
      </c>
      <c r="P327" s="5">
        <f>ROUND(Source!DL306,O327)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06" x14ac:dyDescent="0.25">
      <c r="A328" s="5">
        <v>50</v>
      </c>
      <c r="B328" s="5">
        <v>0</v>
      </c>
      <c r="C328" s="5">
        <v>0</v>
      </c>
      <c r="D328" s="5">
        <v>1</v>
      </c>
      <c r="E328" s="5">
        <v>207</v>
      </c>
      <c r="F328" s="5">
        <f>ROUND(Source!U306,O328)</f>
        <v>3.0792000000000002</v>
      </c>
      <c r="G328" s="5" t="s">
        <v>191</v>
      </c>
      <c r="H328" s="5" t="s">
        <v>192</v>
      </c>
      <c r="I328" s="5"/>
      <c r="J328" s="5"/>
      <c r="K328" s="5">
        <v>207</v>
      </c>
      <c r="L328" s="5">
        <v>21</v>
      </c>
      <c r="M328" s="5">
        <v>3</v>
      </c>
      <c r="N328" s="5" t="s">
        <v>3</v>
      </c>
      <c r="O328" s="5">
        <v>7</v>
      </c>
      <c r="P328" s="5">
        <f>ROUND(Source!DM306,O328)</f>
        <v>3.0792000000000002</v>
      </c>
      <c r="Q328" s="5"/>
      <c r="R328" s="5"/>
      <c r="S328" s="5"/>
      <c r="T328" s="5"/>
      <c r="U328" s="5"/>
      <c r="V328" s="5"/>
      <c r="W328" s="5">
        <v>3.0792000000000002</v>
      </c>
      <c r="X328" s="5">
        <v>1</v>
      </c>
      <c r="Y328" s="5">
        <v>3.0792000000000002</v>
      </c>
      <c r="Z328" s="5">
        <v>3.0792000000000002</v>
      </c>
      <c r="AA328" s="5">
        <v>1</v>
      </c>
      <c r="AB328" s="5">
        <v>3.0792000000000002</v>
      </c>
    </row>
    <row r="329" spans="1:206" x14ac:dyDescent="0.25">
      <c r="A329" s="5">
        <v>50</v>
      </c>
      <c r="B329" s="5">
        <v>0</v>
      </c>
      <c r="C329" s="5">
        <v>0</v>
      </c>
      <c r="D329" s="5">
        <v>1</v>
      </c>
      <c r="E329" s="5">
        <v>208</v>
      </c>
      <c r="F329" s="5">
        <f>ROUND(Source!V306,O329)</f>
        <v>0</v>
      </c>
      <c r="G329" s="5" t="s">
        <v>193</v>
      </c>
      <c r="H329" s="5" t="s">
        <v>194</v>
      </c>
      <c r="I329" s="5"/>
      <c r="J329" s="5"/>
      <c r="K329" s="5">
        <v>208</v>
      </c>
      <c r="L329" s="5">
        <v>22</v>
      </c>
      <c r="M329" s="5">
        <v>3</v>
      </c>
      <c r="N329" s="5" t="s">
        <v>3</v>
      </c>
      <c r="O329" s="5">
        <v>7</v>
      </c>
      <c r="P329" s="5">
        <f>ROUND(Source!DN306,O329)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5">
      <c r="A330" s="5">
        <v>50</v>
      </c>
      <c r="B330" s="5">
        <v>0</v>
      </c>
      <c r="C330" s="5">
        <v>0</v>
      </c>
      <c r="D330" s="5">
        <v>1</v>
      </c>
      <c r="E330" s="5">
        <v>209</v>
      </c>
      <c r="F330" s="5">
        <f>ROUND(Source!W306,O330)</f>
        <v>0</v>
      </c>
      <c r="G330" s="5" t="s">
        <v>195</v>
      </c>
      <c r="H330" s="5" t="s">
        <v>196</v>
      </c>
      <c r="I330" s="5"/>
      <c r="J330" s="5"/>
      <c r="K330" s="5">
        <v>209</v>
      </c>
      <c r="L330" s="5">
        <v>23</v>
      </c>
      <c r="M330" s="5">
        <v>3</v>
      </c>
      <c r="N330" s="5" t="s">
        <v>3</v>
      </c>
      <c r="O330" s="5">
        <v>2</v>
      </c>
      <c r="P330" s="5">
        <f>ROUND(Source!DO306,O330)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06" x14ac:dyDescent="0.25">
      <c r="A331" s="5">
        <v>50</v>
      </c>
      <c r="B331" s="5">
        <v>0</v>
      </c>
      <c r="C331" s="5">
        <v>0</v>
      </c>
      <c r="D331" s="5">
        <v>1</v>
      </c>
      <c r="E331" s="5">
        <v>233</v>
      </c>
      <c r="F331" s="5">
        <f>ROUND(Source!BD306,O331)</f>
        <v>0</v>
      </c>
      <c r="G331" s="5" t="s">
        <v>197</v>
      </c>
      <c r="H331" s="5" t="s">
        <v>198</v>
      </c>
      <c r="I331" s="5"/>
      <c r="J331" s="5"/>
      <c r="K331" s="5">
        <v>233</v>
      </c>
      <c r="L331" s="5">
        <v>24</v>
      </c>
      <c r="M331" s="5">
        <v>3</v>
      </c>
      <c r="N331" s="5" t="s">
        <v>3</v>
      </c>
      <c r="O331" s="5">
        <v>2</v>
      </c>
      <c r="P331" s="5">
        <f>ROUND(Source!EV306,O331)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06" x14ac:dyDescent="0.25">
      <c r="A332" s="5">
        <v>50</v>
      </c>
      <c r="B332" s="5">
        <v>0</v>
      </c>
      <c r="C332" s="5">
        <v>0</v>
      </c>
      <c r="D332" s="5">
        <v>1</v>
      </c>
      <c r="E332" s="5">
        <v>210</v>
      </c>
      <c r="F332" s="5">
        <f>ROUND(Source!X306,O332)</f>
        <v>1582.22</v>
      </c>
      <c r="G332" s="5" t="s">
        <v>199</v>
      </c>
      <c r="H332" s="5" t="s">
        <v>200</v>
      </c>
      <c r="I332" s="5"/>
      <c r="J332" s="5"/>
      <c r="K332" s="5">
        <v>210</v>
      </c>
      <c r="L332" s="5">
        <v>25</v>
      </c>
      <c r="M332" s="5">
        <v>3</v>
      </c>
      <c r="N332" s="5" t="s">
        <v>3</v>
      </c>
      <c r="O332" s="5">
        <v>2</v>
      </c>
      <c r="P332" s="5">
        <f>ROUND(Source!DP306,O332)</f>
        <v>1582.22</v>
      </c>
      <c r="Q332" s="5"/>
      <c r="R332" s="5"/>
      <c r="S332" s="5"/>
      <c r="T332" s="5"/>
      <c r="U332" s="5"/>
      <c r="V332" s="5"/>
      <c r="W332" s="5">
        <v>1582.22</v>
      </c>
      <c r="X332" s="5">
        <v>1</v>
      </c>
      <c r="Y332" s="5">
        <v>1582.22</v>
      </c>
      <c r="Z332" s="5">
        <v>1582.22</v>
      </c>
      <c r="AA332" s="5">
        <v>1</v>
      </c>
      <c r="AB332" s="5">
        <v>1582.22</v>
      </c>
    </row>
    <row r="333" spans="1:206" x14ac:dyDescent="0.25">
      <c r="A333" s="5">
        <v>50</v>
      </c>
      <c r="B333" s="5">
        <v>0</v>
      </c>
      <c r="C333" s="5">
        <v>0</v>
      </c>
      <c r="D333" s="5">
        <v>1</v>
      </c>
      <c r="E333" s="5">
        <v>211</v>
      </c>
      <c r="F333" s="5">
        <f>ROUND(Source!Y306,O333)</f>
        <v>769.73</v>
      </c>
      <c r="G333" s="5" t="s">
        <v>201</v>
      </c>
      <c r="H333" s="5" t="s">
        <v>202</v>
      </c>
      <c r="I333" s="5"/>
      <c r="J333" s="5"/>
      <c r="K333" s="5">
        <v>211</v>
      </c>
      <c r="L333" s="5">
        <v>26</v>
      </c>
      <c r="M333" s="5">
        <v>3</v>
      </c>
      <c r="N333" s="5" t="s">
        <v>3</v>
      </c>
      <c r="O333" s="5">
        <v>2</v>
      </c>
      <c r="P333" s="5">
        <f>ROUND(Source!DQ306,O333)</f>
        <v>769.73</v>
      </c>
      <c r="Q333" s="5"/>
      <c r="R333" s="5"/>
      <c r="S333" s="5"/>
      <c r="T333" s="5"/>
      <c r="U333" s="5"/>
      <c r="V333" s="5"/>
      <c r="W333" s="5">
        <v>769.73</v>
      </c>
      <c r="X333" s="5">
        <v>1</v>
      </c>
      <c r="Y333" s="5">
        <v>769.73</v>
      </c>
      <c r="Z333" s="5">
        <v>769.73</v>
      </c>
      <c r="AA333" s="5">
        <v>1</v>
      </c>
      <c r="AB333" s="5">
        <v>769.73</v>
      </c>
    </row>
    <row r="334" spans="1:206" x14ac:dyDescent="0.25">
      <c r="A334" s="5">
        <v>50</v>
      </c>
      <c r="B334" s="5">
        <v>0</v>
      </c>
      <c r="C334" s="5">
        <v>0</v>
      </c>
      <c r="D334" s="5">
        <v>1</v>
      </c>
      <c r="E334" s="5">
        <v>224</v>
      </c>
      <c r="F334" s="5">
        <f>ROUND(Source!AR306,O334)</f>
        <v>4490.08</v>
      </c>
      <c r="G334" s="5" t="s">
        <v>203</v>
      </c>
      <c r="H334" s="5" t="s">
        <v>204</v>
      </c>
      <c r="I334" s="5"/>
      <c r="J334" s="5"/>
      <c r="K334" s="5">
        <v>224</v>
      </c>
      <c r="L334" s="5">
        <v>27</v>
      </c>
      <c r="M334" s="5">
        <v>3</v>
      </c>
      <c r="N334" s="5" t="s">
        <v>3</v>
      </c>
      <c r="O334" s="5">
        <v>2</v>
      </c>
      <c r="P334" s="5">
        <f>ROUND(Source!EJ306,O334)</f>
        <v>4490.08</v>
      </c>
      <c r="Q334" s="5"/>
      <c r="R334" s="5"/>
      <c r="S334" s="5"/>
      <c r="T334" s="5"/>
      <c r="U334" s="5"/>
      <c r="V334" s="5"/>
      <c r="W334" s="5">
        <v>4490.08</v>
      </c>
      <c r="X334" s="5">
        <v>1</v>
      </c>
      <c r="Y334" s="5">
        <v>4490.08</v>
      </c>
      <c r="Z334" s="5">
        <v>4490.08</v>
      </c>
      <c r="AA334" s="5">
        <v>1</v>
      </c>
      <c r="AB334" s="5">
        <v>4490.08</v>
      </c>
    </row>
    <row r="336" spans="1:206" x14ac:dyDescent="0.25">
      <c r="A336" s="3">
        <v>51</v>
      </c>
      <c r="B336" s="3">
        <f>B285</f>
        <v>1</v>
      </c>
      <c r="C336" s="3">
        <f>A285</f>
        <v>3</v>
      </c>
      <c r="D336" s="3">
        <f>ROW(A285)</f>
        <v>285</v>
      </c>
      <c r="E336" s="3"/>
      <c r="F336" s="3" t="str">
        <f>IF(F285&lt;&gt;"",F285,"")</f>
        <v>Новая локальная смета</v>
      </c>
      <c r="G336" s="3" t="str">
        <f>IF(G285&lt;&gt;"",G285,"")</f>
        <v>ПНР ВЛИ</v>
      </c>
      <c r="H336" s="3">
        <v>0</v>
      </c>
      <c r="I336" s="3"/>
      <c r="J336" s="3"/>
      <c r="K336" s="3"/>
      <c r="L336" s="3"/>
      <c r="M336" s="3"/>
      <c r="N336" s="3"/>
      <c r="O336" s="3">
        <f t="shared" ref="O336:T336" si="318">ROUND(O306+AB336,2)</f>
        <v>2138.13</v>
      </c>
      <c r="P336" s="3">
        <f t="shared" si="318"/>
        <v>0</v>
      </c>
      <c r="Q336" s="3">
        <f t="shared" si="318"/>
        <v>0</v>
      </c>
      <c r="R336" s="3">
        <f t="shared" si="318"/>
        <v>0</v>
      </c>
      <c r="S336" s="3">
        <f t="shared" si="318"/>
        <v>2138.13</v>
      </c>
      <c r="T336" s="3">
        <f t="shared" si="318"/>
        <v>0</v>
      </c>
      <c r="U336" s="3">
        <f>U306+AH336</f>
        <v>3.0791999999999997</v>
      </c>
      <c r="V336" s="3">
        <f>V306+AI336</f>
        <v>0</v>
      </c>
      <c r="W336" s="3">
        <f>ROUND(W306+AJ336,2)</f>
        <v>0</v>
      </c>
      <c r="X336" s="3">
        <f>ROUND(X306+AK336,2)</f>
        <v>1582.22</v>
      </c>
      <c r="Y336" s="3">
        <f>ROUND(Y306+AL336,2)</f>
        <v>769.73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>
        <f t="shared" ref="AO336:BD336" si="319">ROUND(AO306+BX336,2)</f>
        <v>0</v>
      </c>
      <c r="AP336" s="3">
        <f t="shared" si="319"/>
        <v>0</v>
      </c>
      <c r="AQ336" s="3">
        <f t="shared" si="319"/>
        <v>0</v>
      </c>
      <c r="AR336" s="3">
        <f t="shared" si="319"/>
        <v>4490.08</v>
      </c>
      <c r="AS336" s="3">
        <f t="shared" si="319"/>
        <v>0</v>
      </c>
      <c r="AT336" s="3">
        <f t="shared" si="319"/>
        <v>0</v>
      </c>
      <c r="AU336" s="3">
        <f t="shared" si="319"/>
        <v>4490.08</v>
      </c>
      <c r="AV336" s="3">
        <f t="shared" si="319"/>
        <v>0</v>
      </c>
      <c r="AW336" s="3">
        <f t="shared" si="319"/>
        <v>0</v>
      </c>
      <c r="AX336" s="3">
        <f t="shared" si="319"/>
        <v>0</v>
      </c>
      <c r="AY336" s="3">
        <f t="shared" si="319"/>
        <v>0</v>
      </c>
      <c r="AZ336" s="3">
        <f t="shared" si="319"/>
        <v>0</v>
      </c>
      <c r="BA336" s="3">
        <f t="shared" si="319"/>
        <v>0</v>
      </c>
      <c r="BB336" s="3">
        <f t="shared" si="319"/>
        <v>0</v>
      </c>
      <c r="BC336" s="3">
        <f t="shared" si="319"/>
        <v>0</v>
      </c>
      <c r="BD336" s="3">
        <f t="shared" si="319"/>
        <v>0</v>
      </c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4">
        <f t="shared" ref="DG336:DL336" si="320">ROUND(DG306+DT336,2)</f>
        <v>2138.13</v>
      </c>
      <c r="DH336" s="4">
        <f t="shared" si="320"/>
        <v>0</v>
      </c>
      <c r="DI336" s="4">
        <f t="shared" si="320"/>
        <v>0</v>
      </c>
      <c r="DJ336" s="4">
        <f t="shared" si="320"/>
        <v>0</v>
      </c>
      <c r="DK336" s="4">
        <f t="shared" si="320"/>
        <v>2138.13</v>
      </c>
      <c r="DL336" s="4">
        <f t="shared" si="320"/>
        <v>0</v>
      </c>
      <c r="DM336" s="4">
        <f>DM306+DZ336</f>
        <v>3.0791999999999997</v>
      </c>
      <c r="DN336" s="4">
        <f>DN306+EA336</f>
        <v>0</v>
      </c>
      <c r="DO336" s="4">
        <f>ROUND(DO306+EB336,2)</f>
        <v>0</v>
      </c>
      <c r="DP336" s="4">
        <f>ROUND(DP306+EC336,2)</f>
        <v>1582.22</v>
      </c>
      <c r="DQ336" s="4">
        <f>ROUND(DQ306+ED336,2)</f>
        <v>769.73</v>
      </c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>
        <f t="shared" ref="EG336:EV336" si="321">ROUND(EG306+FP336,2)</f>
        <v>0</v>
      </c>
      <c r="EH336" s="4">
        <f t="shared" si="321"/>
        <v>0</v>
      </c>
      <c r="EI336" s="4">
        <f t="shared" si="321"/>
        <v>0</v>
      </c>
      <c r="EJ336" s="4">
        <f t="shared" si="321"/>
        <v>4490.08</v>
      </c>
      <c r="EK336" s="4">
        <f t="shared" si="321"/>
        <v>0</v>
      </c>
      <c r="EL336" s="4">
        <f t="shared" si="321"/>
        <v>0</v>
      </c>
      <c r="EM336" s="4">
        <f t="shared" si="321"/>
        <v>4490.08</v>
      </c>
      <c r="EN336" s="4">
        <f t="shared" si="321"/>
        <v>0</v>
      </c>
      <c r="EO336" s="4">
        <f t="shared" si="321"/>
        <v>0</v>
      </c>
      <c r="EP336" s="4">
        <f t="shared" si="321"/>
        <v>0</v>
      </c>
      <c r="EQ336" s="4">
        <f t="shared" si="321"/>
        <v>0</v>
      </c>
      <c r="ER336" s="4">
        <f t="shared" si="321"/>
        <v>0</v>
      </c>
      <c r="ES336" s="4">
        <f t="shared" si="321"/>
        <v>0</v>
      </c>
      <c r="ET336" s="4">
        <f t="shared" si="321"/>
        <v>0</v>
      </c>
      <c r="EU336" s="4">
        <f t="shared" si="321"/>
        <v>0</v>
      </c>
      <c r="EV336" s="4">
        <f t="shared" si="321"/>
        <v>0</v>
      </c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>
        <v>0</v>
      </c>
    </row>
    <row r="338" spans="1:28" x14ac:dyDescent="0.25">
      <c r="A338" s="5">
        <v>50</v>
      </c>
      <c r="B338" s="5">
        <v>0</v>
      </c>
      <c r="C338" s="5">
        <v>0</v>
      </c>
      <c r="D338" s="5">
        <v>1</v>
      </c>
      <c r="E338" s="5">
        <v>201</v>
      </c>
      <c r="F338" s="5">
        <f>ROUND(Source!O336,O338)</f>
        <v>2138.13</v>
      </c>
      <c r="G338" s="5" t="s">
        <v>151</v>
      </c>
      <c r="H338" s="5" t="s">
        <v>152</v>
      </c>
      <c r="I338" s="5"/>
      <c r="J338" s="5"/>
      <c r="K338" s="5">
        <v>201</v>
      </c>
      <c r="L338" s="5">
        <v>1</v>
      </c>
      <c r="M338" s="5">
        <v>3</v>
      </c>
      <c r="N338" s="5" t="s">
        <v>3</v>
      </c>
      <c r="O338" s="5">
        <v>2</v>
      </c>
      <c r="P338" s="5">
        <f>ROUND(Source!DG336,O338)</f>
        <v>2138.13</v>
      </c>
      <c r="Q338" s="5"/>
      <c r="R338" s="5"/>
      <c r="S338" s="5"/>
      <c r="T338" s="5"/>
      <c r="U338" s="5"/>
      <c r="V338" s="5"/>
      <c r="W338" s="5">
        <v>2138.13</v>
      </c>
      <c r="X338" s="5">
        <v>1</v>
      </c>
      <c r="Y338" s="5">
        <v>2138.13</v>
      </c>
      <c r="Z338" s="5">
        <v>2138.13</v>
      </c>
      <c r="AA338" s="5">
        <v>1</v>
      </c>
      <c r="AB338" s="5">
        <v>2138.13</v>
      </c>
    </row>
    <row r="339" spans="1:28" x14ac:dyDescent="0.25">
      <c r="A339" s="5">
        <v>50</v>
      </c>
      <c r="B339" s="5">
        <v>0</v>
      </c>
      <c r="C339" s="5">
        <v>0</v>
      </c>
      <c r="D339" s="5">
        <v>1</v>
      </c>
      <c r="E339" s="5">
        <v>202</v>
      </c>
      <c r="F339" s="5">
        <f>ROUND(Source!P336,O339)</f>
        <v>0</v>
      </c>
      <c r="G339" s="5" t="s">
        <v>153</v>
      </c>
      <c r="H339" s="5" t="s">
        <v>154</v>
      </c>
      <c r="I339" s="5"/>
      <c r="J339" s="5"/>
      <c r="K339" s="5">
        <v>202</v>
      </c>
      <c r="L339" s="5">
        <v>2</v>
      </c>
      <c r="M339" s="5">
        <v>3</v>
      </c>
      <c r="N339" s="5" t="s">
        <v>3</v>
      </c>
      <c r="O339" s="5">
        <v>2</v>
      </c>
      <c r="P339" s="5">
        <f>ROUND(Source!DH336,O339)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5">
      <c r="A340" s="5">
        <v>50</v>
      </c>
      <c r="B340" s="5">
        <v>0</v>
      </c>
      <c r="C340" s="5">
        <v>0</v>
      </c>
      <c r="D340" s="5">
        <v>1</v>
      </c>
      <c r="E340" s="5">
        <v>222</v>
      </c>
      <c r="F340" s="5">
        <f>ROUND(Source!AO336,O340)</f>
        <v>0</v>
      </c>
      <c r="G340" s="5" t="s">
        <v>155</v>
      </c>
      <c r="H340" s="5" t="s">
        <v>156</v>
      </c>
      <c r="I340" s="5"/>
      <c r="J340" s="5"/>
      <c r="K340" s="5">
        <v>222</v>
      </c>
      <c r="L340" s="5">
        <v>3</v>
      </c>
      <c r="M340" s="5">
        <v>3</v>
      </c>
      <c r="N340" s="5" t="s">
        <v>3</v>
      </c>
      <c r="O340" s="5">
        <v>2</v>
      </c>
      <c r="P340" s="5">
        <f>ROUND(Source!EG336,O340)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5">
      <c r="A341" s="5">
        <v>50</v>
      </c>
      <c r="B341" s="5">
        <v>0</v>
      </c>
      <c r="C341" s="5">
        <v>0</v>
      </c>
      <c r="D341" s="5">
        <v>1</v>
      </c>
      <c r="E341" s="5">
        <v>225</v>
      </c>
      <c r="F341" s="5">
        <f>ROUND(Source!AV336,O341)</f>
        <v>0</v>
      </c>
      <c r="G341" s="5" t="s">
        <v>157</v>
      </c>
      <c r="H341" s="5" t="s">
        <v>158</v>
      </c>
      <c r="I341" s="5"/>
      <c r="J341" s="5"/>
      <c r="K341" s="5">
        <v>225</v>
      </c>
      <c r="L341" s="5">
        <v>4</v>
      </c>
      <c r="M341" s="5">
        <v>3</v>
      </c>
      <c r="N341" s="5" t="s">
        <v>3</v>
      </c>
      <c r="O341" s="5">
        <v>2</v>
      </c>
      <c r="P341" s="5">
        <f>ROUND(Source!EN336,O341)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5">
      <c r="A342" s="5">
        <v>50</v>
      </c>
      <c r="B342" s="5">
        <v>0</v>
      </c>
      <c r="C342" s="5">
        <v>0</v>
      </c>
      <c r="D342" s="5">
        <v>1</v>
      </c>
      <c r="E342" s="5">
        <v>226</v>
      </c>
      <c r="F342" s="5">
        <f>ROUND(Source!AW336,O342)</f>
        <v>0</v>
      </c>
      <c r="G342" s="5" t="s">
        <v>159</v>
      </c>
      <c r="H342" s="5" t="s">
        <v>160</v>
      </c>
      <c r="I342" s="5"/>
      <c r="J342" s="5"/>
      <c r="K342" s="5">
        <v>226</v>
      </c>
      <c r="L342" s="5">
        <v>5</v>
      </c>
      <c r="M342" s="5">
        <v>3</v>
      </c>
      <c r="N342" s="5" t="s">
        <v>3</v>
      </c>
      <c r="O342" s="5">
        <v>2</v>
      </c>
      <c r="P342" s="5">
        <f>ROUND(Source!EO336,O342)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5">
      <c r="A343" s="5">
        <v>50</v>
      </c>
      <c r="B343" s="5">
        <v>0</v>
      </c>
      <c r="C343" s="5">
        <v>0</v>
      </c>
      <c r="D343" s="5">
        <v>1</v>
      </c>
      <c r="E343" s="5">
        <v>227</v>
      </c>
      <c r="F343" s="5">
        <f>ROUND(Source!AX336,O343)</f>
        <v>0</v>
      </c>
      <c r="G343" s="5" t="s">
        <v>161</v>
      </c>
      <c r="H343" s="5" t="s">
        <v>162</v>
      </c>
      <c r="I343" s="5"/>
      <c r="J343" s="5"/>
      <c r="K343" s="5">
        <v>227</v>
      </c>
      <c r="L343" s="5">
        <v>6</v>
      </c>
      <c r="M343" s="5">
        <v>3</v>
      </c>
      <c r="N343" s="5" t="s">
        <v>3</v>
      </c>
      <c r="O343" s="5">
        <v>2</v>
      </c>
      <c r="P343" s="5">
        <f>ROUND(Source!EP336,O343)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5">
      <c r="A344" s="5">
        <v>50</v>
      </c>
      <c r="B344" s="5">
        <v>0</v>
      </c>
      <c r="C344" s="5">
        <v>0</v>
      </c>
      <c r="D344" s="5">
        <v>1</v>
      </c>
      <c r="E344" s="5">
        <v>228</v>
      </c>
      <c r="F344" s="5">
        <f>ROUND(Source!AY336,O344)</f>
        <v>0</v>
      </c>
      <c r="G344" s="5" t="s">
        <v>163</v>
      </c>
      <c r="H344" s="5" t="s">
        <v>164</v>
      </c>
      <c r="I344" s="5"/>
      <c r="J344" s="5"/>
      <c r="K344" s="5">
        <v>228</v>
      </c>
      <c r="L344" s="5">
        <v>7</v>
      </c>
      <c r="M344" s="5">
        <v>3</v>
      </c>
      <c r="N344" s="5" t="s">
        <v>3</v>
      </c>
      <c r="O344" s="5">
        <v>2</v>
      </c>
      <c r="P344" s="5">
        <f>ROUND(Source!EQ336,O344)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5">
      <c r="A345" s="5">
        <v>50</v>
      </c>
      <c r="B345" s="5">
        <v>0</v>
      </c>
      <c r="C345" s="5">
        <v>0</v>
      </c>
      <c r="D345" s="5">
        <v>1</v>
      </c>
      <c r="E345" s="5">
        <v>216</v>
      </c>
      <c r="F345" s="5">
        <f>ROUND(Source!AP336,O345)</f>
        <v>0</v>
      </c>
      <c r="G345" s="5" t="s">
        <v>165</v>
      </c>
      <c r="H345" s="5" t="s">
        <v>166</v>
      </c>
      <c r="I345" s="5"/>
      <c r="J345" s="5"/>
      <c r="K345" s="5">
        <v>216</v>
      </c>
      <c r="L345" s="5">
        <v>8</v>
      </c>
      <c r="M345" s="5">
        <v>3</v>
      </c>
      <c r="N345" s="5" t="s">
        <v>3</v>
      </c>
      <c r="O345" s="5">
        <v>2</v>
      </c>
      <c r="P345" s="5">
        <f>ROUND(Source!EH336,O345)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5">
      <c r="A346" s="5">
        <v>50</v>
      </c>
      <c r="B346" s="5">
        <v>0</v>
      </c>
      <c r="C346" s="5">
        <v>0</v>
      </c>
      <c r="D346" s="5">
        <v>1</v>
      </c>
      <c r="E346" s="5">
        <v>223</v>
      </c>
      <c r="F346" s="5">
        <f>ROUND(Source!AQ336,O346)</f>
        <v>0</v>
      </c>
      <c r="G346" s="5" t="s">
        <v>167</v>
      </c>
      <c r="H346" s="5" t="s">
        <v>168</v>
      </c>
      <c r="I346" s="5"/>
      <c r="J346" s="5"/>
      <c r="K346" s="5">
        <v>223</v>
      </c>
      <c r="L346" s="5">
        <v>9</v>
      </c>
      <c r="M346" s="5">
        <v>3</v>
      </c>
      <c r="N346" s="5" t="s">
        <v>3</v>
      </c>
      <c r="O346" s="5">
        <v>2</v>
      </c>
      <c r="P346" s="5">
        <f>ROUND(Source!EI336,O346)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5">
      <c r="A347" s="5">
        <v>50</v>
      </c>
      <c r="B347" s="5">
        <v>0</v>
      </c>
      <c r="C347" s="5">
        <v>0</v>
      </c>
      <c r="D347" s="5">
        <v>1</v>
      </c>
      <c r="E347" s="5">
        <v>229</v>
      </c>
      <c r="F347" s="5">
        <f>ROUND(Source!AZ336,O347)</f>
        <v>0</v>
      </c>
      <c r="G347" s="5" t="s">
        <v>169</v>
      </c>
      <c r="H347" s="5" t="s">
        <v>170</v>
      </c>
      <c r="I347" s="5"/>
      <c r="J347" s="5"/>
      <c r="K347" s="5">
        <v>229</v>
      </c>
      <c r="L347" s="5">
        <v>10</v>
      </c>
      <c r="M347" s="5">
        <v>3</v>
      </c>
      <c r="N347" s="5" t="s">
        <v>3</v>
      </c>
      <c r="O347" s="5">
        <v>2</v>
      </c>
      <c r="P347" s="5">
        <f>ROUND(Source!ER336,O347)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5">
      <c r="A348" s="5">
        <v>50</v>
      </c>
      <c r="B348" s="5">
        <v>0</v>
      </c>
      <c r="C348" s="5">
        <v>0</v>
      </c>
      <c r="D348" s="5">
        <v>1</v>
      </c>
      <c r="E348" s="5">
        <v>203</v>
      </c>
      <c r="F348" s="5">
        <f>ROUND(Source!Q336,O348)</f>
        <v>0</v>
      </c>
      <c r="G348" s="5" t="s">
        <v>171</v>
      </c>
      <c r="H348" s="5" t="s">
        <v>172</v>
      </c>
      <c r="I348" s="5"/>
      <c r="J348" s="5"/>
      <c r="K348" s="5">
        <v>203</v>
      </c>
      <c r="L348" s="5">
        <v>11</v>
      </c>
      <c r="M348" s="5">
        <v>3</v>
      </c>
      <c r="N348" s="5" t="s">
        <v>3</v>
      </c>
      <c r="O348" s="5">
        <v>2</v>
      </c>
      <c r="P348" s="5">
        <f>ROUND(Source!DI336,O348)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5">
      <c r="A349" s="5">
        <v>50</v>
      </c>
      <c r="B349" s="5">
        <v>0</v>
      </c>
      <c r="C349" s="5">
        <v>0</v>
      </c>
      <c r="D349" s="5">
        <v>1</v>
      </c>
      <c r="E349" s="5">
        <v>231</v>
      </c>
      <c r="F349" s="5">
        <f>ROUND(Source!BB336,O349)</f>
        <v>0</v>
      </c>
      <c r="G349" s="5" t="s">
        <v>173</v>
      </c>
      <c r="H349" s="5" t="s">
        <v>174</v>
      </c>
      <c r="I349" s="5"/>
      <c r="J349" s="5"/>
      <c r="K349" s="5">
        <v>231</v>
      </c>
      <c r="L349" s="5">
        <v>12</v>
      </c>
      <c r="M349" s="5">
        <v>3</v>
      </c>
      <c r="N349" s="5" t="s">
        <v>3</v>
      </c>
      <c r="O349" s="5">
        <v>2</v>
      </c>
      <c r="P349" s="5">
        <f>ROUND(Source!ET336,O349)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5">
      <c r="A350" s="5">
        <v>50</v>
      </c>
      <c r="B350" s="5">
        <v>0</v>
      </c>
      <c r="C350" s="5">
        <v>0</v>
      </c>
      <c r="D350" s="5">
        <v>1</v>
      </c>
      <c r="E350" s="5">
        <v>204</v>
      </c>
      <c r="F350" s="5">
        <f>ROUND(Source!R336,O350)</f>
        <v>0</v>
      </c>
      <c r="G350" s="5" t="s">
        <v>175</v>
      </c>
      <c r="H350" s="5" t="s">
        <v>176</v>
      </c>
      <c r="I350" s="5"/>
      <c r="J350" s="5"/>
      <c r="K350" s="5">
        <v>204</v>
      </c>
      <c r="L350" s="5">
        <v>13</v>
      </c>
      <c r="M350" s="5">
        <v>3</v>
      </c>
      <c r="N350" s="5" t="s">
        <v>3</v>
      </c>
      <c r="O350" s="5">
        <v>2</v>
      </c>
      <c r="P350" s="5">
        <f>ROUND(Source!DJ336,O350)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5">
      <c r="A351" s="5">
        <v>50</v>
      </c>
      <c r="B351" s="5">
        <v>0</v>
      </c>
      <c r="C351" s="5">
        <v>0</v>
      </c>
      <c r="D351" s="5">
        <v>1</v>
      </c>
      <c r="E351" s="5">
        <v>205</v>
      </c>
      <c r="F351" s="5">
        <f>ROUND(Source!S336,O351)</f>
        <v>2138.13</v>
      </c>
      <c r="G351" s="5" t="s">
        <v>177</v>
      </c>
      <c r="H351" s="5" t="s">
        <v>178</v>
      </c>
      <c r="I351" s="5"/>
      <c r="J351" s="5"/>
      <c r="K351" s="5">
        <v>205</v>
      </c>
      <c r="L351" s="5">
        <v>14</v>
      </c>
      <c r="M351" s="5">
        <v>3</v>
      </c>
      <c r="N351" s="5" t="s">
        <v>3</v>
      </c>
      <c r="O351" s="5">
        <v>2</v>
      </c>
      <c r="P351" s="5">
        <f>ROUND(Source!DK336,O351)</f>
        <v>2138.13</v>
      </c>
      <c r="Q351" s="5"/>
      <c r="R351" s="5"/>
      <c r="S351" s="5"/>
      <c r="T351" s="5"/>
      <c r="U351" s="5"/>
      <c r="V351" s="5"/>
      <c r="W351" s="5">
        <v>2138.13</v>
      </c>
      <c r="X351" s="5">
        <v>1</v>
      </c>
      <c r="Y351" s="5">
        <v>2138.13</v>
      </c>
      <c r="Z351" s="5">
        <v>2138.13</v>
      </c>
      <c r="AA351" s="5">
        <v>1</v>
      </c>
      <c r="AB351" s="5">
        <v>2138.13</v>
      </c>
    </row>
    <row r="352" spans="1:28" x14ac:dyDescent="0.25">
      <c r="A352" s="5">
        <v>50</v>
      </c>
      <c r="B352" s="5">
        <v>0</v>
      </c>
      <c r="C352" s="5">
        <v>0</v>
      </c>
      <c r="D352" s="5">
        <v>1</v>
      </c>
      <c r="E352" s="5">
        <v>232</v>
      </c>
      <c r="F352" s="5">
        <f>ROUND(Source!BC336,O352)</f>
        <v>0</v>
      </c>
      <c r="G352" s="5" t="s">
        <v>179</v>
      </c>
      <c r="H352" s="5" t="s">
        <v>180</v>
      </c>
      <c r="I352" s="5"/>
      <c r="J352" s="5"/>
      <c r="K352" s="5">
        <v>232</v>
      </c>
      <c r="L352" s="5">
        <v>15</v>
      </c>
      <c r="M352" s="5">
        <v>3</v>
      </c>
      <c r="N352" s="5" t="s">
        <v>3</v>
      </c>
      <c r="O352" s="5">
        <v>2</v>
      </c>
      <c r="P352" s="5">
        <f>ROUND(Source!EU336,O352)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5">
      <c r="A353" s="5">
        <v>50</v>
      </c>
      <c r="B353" s="5">
        <v>0</v>
      </c>
      <c r="C353" s="5">
        <v>0</v>
      </c>
      <c r="D353" s="5">
        <v>1</v>
      </c>
      <c r="E353" s="5">
        <v>214</v>
      </c>
      <c r="F353" s="5">
        <f>ROUND(Source!AS336,O353)</f>
        <v>0</v>
      </c>
      <c r="G353" s="5" t="s">
        <v>181</v>
      </c>
      <c r="H353" s="5" t="s">
        <v>182</v>
      </c>
      <c r="I353" s="5"/>
      <c r="J353" s="5"/>
      <c r="K353" s="5">
        <v>214</v>
      </c>
      <c r="L353" s="5">
        <v>16</v>
      </c>
      <c r="M353" s="5">
        <v>3</v>
      </c>
      <c r="N353" s="5" t="s">
        <v>3</v>
      </c>
      <c r="O353" s="5">
        <v>2</v>
      </c>
      <c r="P353" s="5">
        <f>ROUND(Source!EK336,O353)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5">
      <c r="A354" s="5">
        <v>50</v>
      </c>
      <c r="B354" s="5">
        <v>0</v>
      </c>
      <c r="C354" s="5">
        <v>0</v>
      </c>
      <c r="D354" s="5">
        <v>1</v>
      </c>
      <c r="E354" s="5">
        <v>215</v>
      </c>
      <c r="F354" s="5">
        <f>ROUND(Source!AT336,O354)</f>
        <v>0</v>
      </c>
      <c r="G354" s="5" t="s">
        <v>183</v>
      </c>
      <c r="H354" s="5" t="s">
        <v>184</v>
      </c>
      <c r="I354" s="5"/>
      <c r="J354" s="5"/>
      <c r="K354" s="5">
        <v>215</v>
      </c>
      <c r="L354" s="5">
        <v>17</v>
      </c>
      <c r="M354" s="5">
        <v>3</v>
      </c>
      <c r="N354" s="5" t="s">
        <v>3</v>
      </c>
      <c r="O354" s="5">
        <v>2</v>
      </c>
      <c r="P354" s="5">
        <f>ROUND(Source!EL336,O354)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5">
      <c r="A355" s="5">
        <v>50</v>
      </c>
      <c r="B355" s="5">
        <v>0</v>
      </c>
      <c r="C355" s="5">
        <v>0</v>
      </c>
      <c r="D355" s="5">
        <v>1</v>
      </c>
      <c r="E355" s="5">
        <v>217</v>
      </c>
      <c r="F355" s="5">
        <f>ROUND(Source!AU336,O355)</f>
        <v>4490.08</v>
      </c>
      <c r="G355" s="5" t="s">
        <v>185</v>
      </c>
      <c r="H355" s="5" t="s">
        <v>186</v>
      </c>
      <c r="I355" s="5"/>
      <c r="J355" s="5"/>
      <c r="K355" s="5">
        <v>217</v>
      </c>
      <c r="L355" s="5">
        <v>18</v>
      </c>
      <c r="M355" s="5">
        <v>3</v>
      </c>
      <c r="N355" s="5" t="s">
        <v>3</v>
      </c>
      <c r="O355" s="5">
        <v>2</v>
      </c>
      <c r="P355" s="5">
        <f>ROUND(Source!EM336,O355)</f>
        <v>4490.08</v>
      </c>
      <c r="Q355" s="5"/>
      <c r="R355" s="5"/>
      <c r="S355" s="5"/>
      <c r="T355" s="5"/>
      <c r="U355" s="5"/>
      <c r="V355" s="5"/>
      <c r="W355" s="5">
        <v>4490.08</v>
      </c>
      <c r="X355" s="5">
        <v>1</v>
      </c>
      <c r="Y355" s="5">
        <v>4490.08</v>
      </c>
      <c r="Z355" s="5">
        <v>4490.08</v>
      </c>
      <c r="AA355" s="5">
        <v>1</v>
      </c>
      <c r="AB355" s="5">
        <v>4490.08</v>
      </c>
    </row>
    <row r="356" spans="1:206" x14ac:dyDescent="0.25">
      <c r="A356" s="5">
        <v>50</v>
      </c>
      <c r="B356" s="5">
        <v>0</v>
      </c>
      <c r="C356" s="5">
        <v>0</v>
      </c>
      <c r="D356" s="5">
        <v>1</v>
      </c>
      <c r="E356" s="5">
        <v>230</v>
      </c>
      <c r="F356" s="5">
        <f>ROUND(Source!BA336,O356)</f>
        <v>0</v>
      </c>
      <c r="G356" s="5" t="s">
        <v>187</v>
      </c>
      <c r="H356" s="5" t="s">
        <v>188</v>
      </c>
      <c r="I356" s="5"/>
      <c r="J356" s="5"/>
      <c r="K356" s="5">
        <v>230</v>
      </c>
      <c r="L356" s="5">
        <v>19</v>
      </c>
      <c r="M356" s="5">
        <v>3</v>
      </c>
      <c r="N356" s="5" t="s">
        <v>3</v>
      </c>
      <c r="O356" s="5">
        <v>2</v>
      </c>
      <c r="P356" s="5">
        <f>ROUND(Source!ES336,O356)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5">
      <c r="A357" s="5">
        <v>50</v>
      </c>
      <c r="B357" s="5">
        <v>0</v>
      </c>
      <c r="C357" s="5">
        <v>0</v>
      </c>
      <c r="D357" s="5">
        <v>1</v>
      </c>
      <c r="E357" s="5">
        <v>206</v>
      </c>
      <c r="F357" s="5">
        <f>ROUND(Source!T336,O357)</f>
        <v>0</v>
      </c>
      <c r="G357" s="5" t="s">
        <v>189</v>
      </c>
      <c r="H357" s="5" t="s">
        <v>190</v>
      </c>
      <c r="I357" s="5"/>
      <c r="J357" s="5"/>
      <c r="K357" s="5">
        <v>206</v>
      </c>
      <c r="L357" s="5">
        <v>20</v>
      </c>
      <c r="M357" s="5">
        <v>3</v>
      </c>
      <c r="N357" s="5" t="s">
        <v>3</v>
      </c>
      <c r="O357" s="5">
        <v>2</v>
      </c>
      <c r="P357" s="5">
        <f>ROUND(Source!DL336,O357)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 x14ac:dyDescent="0.25">
      <c r="A358" s="5">
        <v>50</v>
      </c>
      <c r="B358" s="5">
        <v>0</v>
      </c>
      <c r="C358" s="5">
        <v>0</v>
      </c>
      <c r="D358" s="5">
        <v>1</v>
      </c>
      <c r="E358" s="5">
        <v>207</v>
      </c>
      <c r="F358" s="5">
        <f>ROUND(Source!U336,O358)</f>
        <v>3.0792000000000002</v>
      </c>
      <c r="G358" s="5" t="s">
        <v>191</v>
      </c>
      <c r="H358" s="5" t="s">
        <v>192</v>
      </c>
      <c r="I358" s="5"/>
      <c r="J358" s="5"/>
      <c r="K358" s="5">
        <v>207</v>
      </c>
      <c r="L358" s="5">
        <v>21</v>
      </c>
      <c r="M358" s="5">
        <v>3</v>
      </c>
      <c r="N358" s="5" t="s">
        <v>3</v>
      </c>
      <c r="O358" s="5">
        <v>7</v>
      </c>
      <c r="P358" s="5">
        <f>ROUND(Source!DM336,O358)</f>
        <v>3.0792000000000002</v>
      </c>
      <c r="Q358" s="5"/>
      <c r="R358" s="5"/>
      <c r="S358" s="5"/>
      <c r="T358" s="5"/>
      <c r="U358" s="5"/>
      <c r="V358" s="5"/>
      <c r="W358" s="5">
        <v>3.0792000000000002</v>
      </c>
      <c r="X358" s="5">
        <v>1</v>
      </c>
      <c r="Y358" s="5">
        <v>3.0792000000000002</v>
      </c>
      <c r="Z358" s="5">
        <v>3.0792000000000002</v>
      </c>
      <c r="AA358" s="5">
        <v>1</v>
      </c>
      <c r="AB358" s="5">
        <v>3.0792000000000002</v>
      </c>
    </row>
    <row r="359" spans="1:206" x14ac:dyDescent="0.25">
      <c r="A359" s="5">
        <v>50</v>
      </c>
      <c r="B359" s="5">
        <v>0</v>
      </c>
      <c r="C359" s="5">
        <v>0</v>
      </c>
      <c r="D359" s="5">
        <v>1</v>
      </c>
      <c r="E359" s="5">
        <v>208</v>
      </c>
      <c r="F359" s="5">
        <f>ROUND(Source!V336,O359)</f>
        <v>0</v>
      </c>
      <c r="G359" s="5" t="s">
        <v>193</v>
      </c>
      <c r="H359" s="5" t="s">
        <v>194</v>
      </c>
      <c r="I359" s="5"/>
      <c r="J359" s="5"/>
      <c r="K359" s="5">
        <v>208</v>
      </c>
      <c r="L359" s="5">
        <v>22</v>
      </c>
      <c r="M359" s="5">
        <v>3</v>
      </c>
      <c r="N359" s="5" t="s">
        <v>3</v>
      </c>
      <c r="O359" s="5">
        <v>7</v>
      </c>
      <c r="P359" s="5">
        <f>ROUND(Source!DN336,O359)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5">
      <c r="A360" s="5">
        <v>50</v>
      </c>
      <c r="B360" s="5">
        <v>0</v>
      </c>
      <c r="C360" s="5">
        <v>0</v>
      </c>
      <c r="D360" s="5">
        <v>1</v>
      </c>
      <c r="E360" s="5">
        <v>209</v>
      </c>
      <c r="F360" s="5">
        <f>ROUND(Source!W336,O360)</f>
        <v>0</v>
      </c>
      <c r="G360" s="5" t="s">
        <v>195</v>
      </c>
      <c r="H360" s="5" t="s">
        <v>196</v>
      </c>
      <c r="I360" s="5"/>
      <c r="J360" s="5"/>
      <c r="K360" s="5">
        <v>209</v>
      </c>
      <c r="L360" s="5">
        <v>23</v>
      </c>
      <c r="M360" s="5">
        <v>3</v>
      </c>
      <c r="N360" s="5" t="s">
        <v>3</v>
      </c>
      <c r="O360" s="5">
        <v>2</v>
      </c>
      <c r="P360" s="5">
        <f>ROUND(Source!DO336,O360)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06" x14ac:dyDescent="0.25">
      <c r="A361" s="5">
        <v>50</v>
      </c>
      <c r="B361" s="5">
        <v>0</v>
      </c>
      <c r="C361" s="5">
        <v>0</v>
      </c>
      <c r="D361" s="5">
        <v>1</v>
      </c>
      <c r="E361" s="5">
        <v>233</v>
      </c>
      <c r="F361" s="5">
        <f>ROUND(Source!BD336,O361)</f>
        <v>0</v>
      </c>
      <c r="G361" s="5" t="s">
        <v>197</v>
      </c>
      <c r="H361" s="5" t="s">
        <v>198</v>
      </c>
      <c r="I361" s="5"/>
      <c r="J361" s="5"/>
      <c r="K361" s="5">
        <v>233</v>
      </c>
      <c r="L361" s="5">
        <v>24</v>
      </c>
      <c r="M361" s="5">
        <v>3</v>
      </c>
      <c r="N361" s="5" t="s">
        <v>3</v>
      </c>
      <c r="O361" s="5">
        <v>2</v>
      </c>
      <c r="P361" s="5">
        <f>ROUND(Source!EV336,O361)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06" x14ac:dyDescent="0.25">
      <c r="A362" s="5">
        <v>50</v>
      </c>
      <c r="B362" s="5">
        <v>0</v>
      </c>
      <c r="C362" s="5">
        <v>0</v>
      </c>
      <c r="D362" s="5">
        <v>1</v>
      </c>
      <c r="E362" s="5">
        <v>210</v>
      </c>
      <c r="F362" s="5">
        <f>ROUND(Source!X336,O362)</f>
        <v>1582.22</v>
      </c>
      <c r="G362" s="5" t="s">
        <v>199</v>
      </c>
      <c r="H362" s="5" t="s">
        <v>200</v>
      </c>
      <c r="I362" s="5"/>
      <c r="J362" s="5"/>
      <c r="K362" s="5">
        <v>210</v>
      </c>
      <c r="L362" s="5">
        <v>25</v>
      </c>
      <c r="M362" s="5">
        <v>3</v>
      </c>
      <c r="N362" s="5" t="s">
        <v>3</v>
      </c>
      <c r="O362" s="5">
        <v>2</v>
      </c>
      <c r="P362" s="5">
        <f>ROUND(Source!DP336,O362)</f>
        <v>1582.22</v>
      </c>
      <c r="Q362" s="5"/>
      <c r="R362" s="5"/>
      <c r="S362" s="5"/>
      <c r="T362" s="5"/>
      <c r="U362" s="5"/>
      <c r="V362" s="5"/>
      <c r="W362" s="5">
        <v>1582.22</v>
      </c>
      <c r="X362" s="5">
        <v>1</v>
      </c>
      <c r="Y362" s="5">
        <v>1582.22</v>
      </c>
      <c r="Z362" s="5">
        <v>1582.22</v>
      </c>
      <c r="AA362" s="5">
        <v>1</v>
      </c>
      <c r="AB362" s="5">
        <v>1582.22</v>
      </c>
    </row>
    <row r="363" spans="1:206" x14ac:dyDescent="0.25">
      <c r="A363" s="5">
        <v>50</v>
      </c>
      <c r="B363" s="5">
        <v>0</v>
      </c>
      <c r="C363" s="5">
        <v>0</v>
      </c>
      <c r="D363" s="5">
        <v>1</v>
      </c>
      <c r="E363" s="5">
        <v>211</v>
      </c>
      <c r="F363" s="5">
        <f>ROUND(Source!Y336,O363)</f>
        <v>769.73</v>
      </c>
      <c r="G363" s="5" t="s">
        <v>201</v>
      </c>
      <c r="H363" s="5" t="s">
        <v>202</v>
      </c>
      <c r="I363" s="5"/>
      <c r="J363" s="5"/>
      <c r="K363" s="5">
        <v>211</v>
      </c>
      <c r="L363" s="5">
        <v>26</v>
      </c>
      <c r="M363" s="5">
        <v>3</v>
      </c>
      <c r="N363" s="5" t="s">
        <v>3</v>
      </c>
      <c r="O363" s="5">
        <v>2</v>
      </c>
      <c r="P363" s="5">
        <f>ROUND(Source!DQ336,O363)</f>
        <v>769.73</v>
      </c>
      <c r="Q363" s="5"/>
      <c r="R363" s="5"/>
      <c r="S363" s="5"/>
      <c r="T363" s="5"/>
      <c r="U363" s="5"/>
      <c r="V363" s="5"/>
      <c r="W363" s="5">
        <v>769.73</v>
      </c>
      <c r="X363" s="5">
        <v>1</v>
      </c>
      <c r="Y363" s="5">
        <v>769.73</v>
      </c>
      <c r="Z363" s="5">
        <v>769.73</v>
      </c>
      <c r="AA363" s="5">
        <v>1</v>
      </c>
      <c r="AB363" s="5">
        <v>769.73</v>
      </c>
    </row>
    <row r="364" spans="1:206" x14ac:dyDescent="0.25">
      <c r="A364" s="5">
        <v>50</v>
      </c>
      <c r="B364" s="5">
        <v>0</v>
      </c>
      <c r="C364" s="5">
        <v>0</v>
      </c>
      <c r="D364" s="5">
        <v>1</v>
      </c>
      <c r="E364" s="5">
        <v>224</v>
      </c>
      <c r="F364" s="5">
        <f>ROUND(Source!AR336,O364)</f>
        <v>4490.08</v>
      </c>
      <c r="G364" s="5" t="s">
        <v>203</v>
      </c>
      <c r="H364" s="5" t="s">
        <v>204</v>
      </c>
      <c r="I364" s="5"/>
      <c r="J364" s="5"/>
      <c r="K364" s="5">
        <v>224</v>
      </c>
      <c r="L364" s="5">
        <v>27</v>
      </c>
      <c r="M364" s="5">
        <v>3</v>
      </c>
      <c r="N364" s="5" t="s">
        <v>3</v>
      </c>
      <c r="O364" s="5">
        <v>2</v>
      </c>
      <c r="P364" s="5">
        <f>ROUND(Source!EJ336,O364)</f>
        <v>4490.08</v>
      </c>
      <c r="Q364" s="5"/>
      <c r="R364" s="5"/>
      <c r="S364" s="5"/>
      <c r="T364" s="5"/>
      <c r="U364" s="5"/>
      <c r="V364" s="5"/>
      <c r="W364" s="5">
        <v>4490.08</v>
      </c>
      <c r="X364" s="5">
        <v>1</v>
      </c>
      <c r="Y364" s="5">
        <v>4490.08</v>
      </c>
      <c r="Z364" s="5">
        <v>4490.08</v>
      </c>
      <c r="AA364" s="5">
        <v>1</v>
      </c>
      <c r="AB364" s="5">
        <v>4490.08</v>
      </c>
    </row>
    <row r="366" spans="1:206" x14ac:dyDescent="0.25">
      <c r="A366" s="1">
        <v>3</v>
      </c>
      <c r="B366" s="1">
        <v>0</v>
      </c>
      <c r="C366" s="1"/>
      <c r="D366" s="1">
        <f>ROW(A506)</f>
        <v>506</v>
      </c>
      <c r="E366" s="1"/>
      <c r="F366" s="1" t="s">
        <v>14</v>
      </c>
      <c r="G366" s="1" t="s">
        <v>327</v>
      </c>
      <c r="H366" s="1" t="s">
        <v>3</v>
      </c>
      <c r="I366" s="1">
        <v>0</v>
      </c>
      <c r="J366" s="1" t="s">
        <v>3</v>
      </c>
      <c r="K366" s="1">
        <v>0</v>
      </c>
      <c r="L366" s="1" t="s">
        <v>14</v>
      </c>
      <c r="M366" s="1" t="s">
        <v>3</v>
      </c>
      <c r="N366" s="1"/>
      <c r="O366" s="1"/>
      <c r="P366" s="1"/>
      <c r="Q366" s="1"/>
      <c r="R366" s="1"/>
      <c r="S366" s="1">
        <v>0</v>
      </c>
      <c r="T366" s="1">
        <v>0</v>
      </c>
      <c r="U366" s="1" t="s">
        <v>3</v>
      </c>
      <c r="V366" s="1">
        <v>0</v>
      </c>
      <c r="W366" s="1"/>
      <c r="X366" s="1"/>
      <c r="Y366" s="1"/>
      <c r="Z366" s="1"/>
      <c r="AA366" s="1"/>
      <c r="AB366" s="1" t="s">
        <v>3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3</v>
      </c>
      <c r="AH366" s="1"/>
      <c r="AI366" s="1"/>
      <c r="AJ366" s="1"/>
      <c r="AK366" s="1"/>
      <c r="AL366" s="1"/>
      <c r="AM366" s="1"/>
      <c r="AN366" s="1"/>
      <c r="AO366" s="1"/>
      <c r="AP366" s="1" t="s">
        <v>3</v>
      </c>
      <c r="AQ366" s="1" t="s">
        <v>3</v>
      </c>
      <c r="AR366" s="1" t="s">
        <v>3</v>
      </c>
      <c r="AS366" s="1"/>
      <c r="AT366" s="1"/>
      <c r="AU366" s="1"/>
      <c r="AV366" s="1"/>
      <c r="AW366" s="1"/>
      <c r="AX366" s="1"/>
      <c r="AY366" s="1"/>
      <c r="AZ366" s="1" t="s">
        <v>3</v>
      </c>
      <c r="BA366" s="1"/>
      <c r="BB366" s="1" t="s">
        <v>3</v>
      </c>
      <c r="BC366" s="1" t="s">
        <v>3</v>
      </c>
      <c r="BD366" s="1" t="s">
        <v>3</v>
      </c>
      <c r="BE366" s="1" t="s">
        <v>3</v>
      </c>
      <c r="BF366" s="1" t="s">
        <v>3</v>
      </c>
      <c r="BG366" s="1" t="s">
        <v>3</v>
      </c>
      <c r="BH366" s="1" t="s">
        <v>3</v>
      </c>
      <c r="BI366" s="1" t="s">
        <v>3</v>
      </c>
      <c r="BJ366" s="1" t="s">
        <v>3</v>
      </c>
      <c r="BK366" s="1" t="s">
        <v>3</v>
      </c>
      <c r="BL366" s="1" t="s">
        <v>3</v>
      </c>
      <c r="BM366" s="1" t="s">
        <v>3</v>
      </c>
      <c r="BN366" s="1" t="s">
        <v>3</v>
      </c>
      <c r="BO366" s="1" t="s">
        <v>3</v>
      </c>
      <c r="BP366" s="1" t="s">
        <v>3</v>
      </c>
      <c r="BQ366" s="1"/>
      <c r="BR366" s="1"/>
      <c r="BS366" s="1"/>
      <c r="BT366" s="1"/>
      <c r="BU366" s="1"/>
      <c r="BV366" s="1"/>
      <c r="BW366" s="1"/>
      <c r="BX366" s="1">
        <v>0</v>
      </c>
      <c r="BY366" s="1"/>
      <c r="BZ366" s="1"/>
      <c r="CA366" s="1"/>
      <c r="CB366" s="1"/>
      <c r="CC366" s="1"/>
      <c r="CD366" s="1"/>
      <c r="CE366" s="1"/>
      <c r="CF366" s="1">
        <v>0</v>
      </c>
      <c r="CG366" s="1">
        <v>0</v>
      </c>
      <c r="CH366" s="1"/>
      <c r="CI366" s="1" t="s">
        <v>3</v>
      </c>
      <c r="CJ366" s="1" t="s">
        <v>3</v>
      </c>
      <c r="CK366" t="s">
        <v>3</v>
      </c>
      <c r="CL366" t="s">
        <v>3</v>
      </c>
      <c r="CM366" t="s">
        <v>3</v>
      </c>
      <c r="CN366" t="s">
        <v>3</v>
      </c>
      <c r="CO366" t="s">
        <v>3</v>
      </c>
      <c r="CP366" t="s">
        <v>3</v>
      </c>
      <c r="CQ366" t="s">
        <v>3</v>
      </c>
    </row>
    <row r="368" spans="1:206" x14ac:dyDescent="0.25">
      <c r="A368" s="3">
        <v>52</v>
      </c>
      <c r="B368" s="3">
        <f t="shared" ref="B368:G368" si="322">B506</f>
        <v>0</v>
      </c>
      <c r="C368" s="3">
        <f t="shared" si="322"/>
        <v>3</v>
      </c>
      <c r="D368" s="3">
        <f t="shared" si="322"/>
        <v>366</v>
      </c>
      <c r="E368" s="3">
        <f t="shared" si="322"/>
        <v>0</v>
      </c>
      <c r="F368" s="3" t="str">
        <f t="shared" si="322"/>
        <v>Новая локальная смета</v>
      </c>
      <c r="G368" s="3" t="str">
        <f t="shared" si="322"/>
        <v>ВЛЗ</v>
      </c>
      <c r="H368" s="3"/>
      <c r="I368" s="3"/>
      <c r="J368" s="3"/>
      <c r="K368" s="3"/>
      <c r="L368" s="3"/>
      <c r="M368" s="3"/>
      <c r="N368" s="3"/>
      <c r="O368" s="3">
        <f t="shared" ref="O368:AT368" si="323">O506</f>
        <v>0</v>
      </c>
      <c r="P368" s="3">
        <f t="shared" si="323"/>
        <v>0</v>
      </c>
      <c r="Q368" s="3">
        <f t="shared" si="323"/>
        <v>0</v>
      </c>
      <c r="R368" s="3">
        <f t="shared" si="323"/>
        <v>0</v>
      </c>
      <c r="S368" s="3">
        <f t="shared" si="323"/>
        <v>0</v>
      </c>
      <c r="T368" s="3">
        <f t="shared" si="323"/>
        <v>0</v>
      </c>
      <c r="U368" s="3">
        <f t="shared" si="323"/>
        <v>0</v>
      </c>
      <c r="V368" s="3">
        <f t="shared" si="323"/>
        <v>0</v>
      </c>
      <c r="W368" s="3">
        <f t="shared" si="323"/>
        <v>0</v>
      </c>
      <c r="X368" s="3">
        <f t="shared" si="323"/>
        <v>0</v>
      </c>
      <c r="Y368" s="3">
        <f t="shared" si="323"/>
        <v>0</v>
      </c>
      <c r="Z368" s="3">
        <f t="shared" si="323"/>
        <v>0</v>
      </c>
      <c r="AA368" s="3">
        <f t="shared" si="323"/>
        <v>0</v>
      </c>
      <c r="AB368" s="3">
        <f t="shared" si="323"/>
        <v>0</v>
      </c>
      <c r="AC368" s="3">
        <f t="shared" si="323"/>
        <v>0</v>
      </c>
      <c r="AD368" s="3">
        <f t="shared" si="323"/>
        <v>0</v>
      </c>
      <c r="AE368" s="3">
        <f t="shared" si="323"/>
        <v>0</v>
      </c>
      <c r="AF368" s="3">
        <f t="shared" si="323"/>
        <v>0</v>
      </c>
      <c r="AG368" s="3">
        <f t="shared" si="323"/>
        <v>0</v>
      </c>
      <c r="AH368" s="3">
        <f t="shared" si="323"/>
        <v>0</v>
      </c>
      <c r="AI368" s="3">
        <f t="shared" si="323"/>
        <v>0</v>
      </c>
      <c r="AJ368" s="3">
        <f t="shared" si="323"/>
        <v>0</v>
      </c>
      <c r="AK368" s="3">
        <f t="shared" si="323"/>
        <v>0</v>
      </c>
      <c r="AL368" s="3">
        <f t="shared" si="323"/>
        <v>0</v>
      </c>
      <c r="AM368" s="3">
        <f t="shared" si="323"/>
        <v>0</v>
      </c>
      <c r="AN368" s="3">
        <f t="shared" si="323"/>
        <v>0</v>
      </c>
      <c r="AO368" s="3">
        <f t="shared" si="323"/>
        <v>0</v>
      </c>
      <c r="AP368" s="3">
        <f t="shared" si="323"/>
        <v>0</v>
      </c>
      <c r="AQ368" s="3">
        <f t="shared" si="323"/>
        <v>0</v>
      </c>
      <c r="AR368" s="3">
        <f t="shared" si="323"/>
        <v>0</v>
      </c>
      <c r="AS368" s="3">
        <f t="shared" si="323"/>
        <v>0</v>
      </c>
      <c r="AT368" s="3">
        <f t="shared" si="323"/>
        <v>0</v>
      </c>
      <c r="AU368" s="3">
        <f t="shared" ref="AU368:BZ368" si="324">AU506</f>
        <v>0</v>
      </c>
      <c r="AV368" s="3">
        <f t="shared" si="324"/>
        <v>0</v>
      </c>
      <c r="AW368" s="3">
        <f t="shared" si="324"/>
        <v>0</v>
      </c>
      <c r="AX368" s="3">
        <f t="shared" si="324"/>
        <v>0</v>
      </c>
      <c r="AY368" s="3">
        <f t="shared" si="324"/>
        <v>0</v>
      </c>
      <c r="AZ368" s="3">
        <f t="shared" si="324"/>
        <v>0</v>
      </c>
      <c r="BA368" s="3">
        <f t="shared" si="324"/>
        <v>0</v>
      </c>
      <c r="BB368" s="3">
        <f t="shared" si="324"/>
        <v>0</v>
      </c>
      <c r="BC368" s="3">
        <f t="shared" si="324"/>
        <v>0</v>
      </c>
      <c r="BD368" s="3">
        <f t="shared" si="324"/>
        <v>0</v>
      </c>
      <c r="BE368" s="3">
        <f t="shared" si="324"/>
        <v>0</v>
      </c>
      <c r="BF368" s="3">
        <f t="shared" si="324"/>
        <v>0</v>
      </c>
      <c r="BG368" s="3">
        <f t="shared" si="324"/>
        <v>0</v>
      </c>
      <c r="BH368" s="3">
        <f t="shared" si="324"/>
        <v>0</v>
      </c>
      <c r="BI368" s="3">
        <f t="shared" si="324"/>
        <v>0</v>
      </c>
      <c r="BJ368" s="3">
        <f t="shared" si="324"/>
        <v>0</v>
      </c>
      <c r="BK368" s="3">
        <f t="shared" si="324"/>
        <v>0</v>
      </c>
      <c r="BL368" s="3">
        <f t="shared" si="324"/>
        <v>0</v>
      </c>
      <c r="BM368" s="3">
        <f t="shared" si="324"/>
        <v>0</v>
      </c>
      <c r="BN368" s="3">
        <f t="shared" si="324"/>
        <v>0</v>
      </c>
      <c r="BO368" s="3">
        <f t="shared" si="324"/>
        <v>0</v>
      </c>
      <c r="BP368" s="3">
        <f t="shared" si="324"/>
        <v>0</v>
      </c>
      <c r="BQ368" s="3">
        <f t="shared" si="324"/>
        <v>0</v>
      </c>
      <c r="BR368" s="3">
        <f t="shared" si="324"/>
        <v>0</v>
      </c>
      <c r="BS368" s="3">
        <f t="shared" si="324"/>
        <v>0</v>
      </c>
      <c r="BT368" s="3">
        <f t="shared" si="324"/>
        <v>0</v>
      </c>
      <c r="BU368" s="3">
        <f t="shared" si="324"/>
        <v>0</v>
      </c>
      <c r="BV368" s="3">
        <f t="shared" si="324"/>
        <v>0</v>
      </c>
      <c r="BW368" s="3">
        <f t="shared" si="324"/>
        <v>0</v>
      </c>
      <c r="BX368" s="3">
        <f t="shared" si="324"/>
        <v>0</v>
      </c>
      <c r="BY368" s="3">
        <f t="shared" si="324"/>
        <v>0</v>
      </c>
      <c r="BZ368" s="3">
        <f t="shared" si="324"/>
        <v>0</v>
      </c>
      <c r="CA368" s="3">
        <f t="shared" ref="CA368:DF368" si="325">CA506</f>
        <v>0</v>
      </c>
      <c r="CB368" s="3">
        <f t="shared" si="325"/>
        <v>0</v>
      </c>
      <c r="CC368" s="3">
        <f t="shared" si="325"/>
        <v>0</v>
      </c>
      <c r="CD368" s="3">
        <f t="shared" si="325"/>
        <v>0</v>
      </c>
      <c r="CE368" s="3">
        <f t="shared" si="325"/>
        <v>0</v>
      </c>
      <c r="CF368" s="3">
        <f t="shared" si="325"/>
        <v>0</v>
      </c>
      <c r="CG368" s="3">
        <f t="shared" si="325"/>
        <v>0</v>
      </c>
      <c r="CH368" s="3">
        <f t="shared" si="325"/>
        <v>0</v>
      </c>
      <c r="CI368" s="3">
        <f t="shared" si="325"/>
        <v>0</v>
      </c>
      <c r="CJ368" s="3">
        <f t="shared" si="325"/>
        <v>0</v>
      </c>
      <c r="CK368" s="3">
        <f t="shared" si="325"/>
        <v>0</v>
      </c>
      <c r="CL368" s="3">
        <f t="shared" si="325"/>
        <v>0</v>
      </c>
      <c r="CM368" s="3">
        <f t="shared" si="325"/>
        <v>0</v>
      </c>
      <c r="CN368" s="3">
        <f t="shared" si="325"/>
        <v>0</v>
      </c>
      <c r="CO368" s="3">
        <f t="shared" si="325"/>
        <v>0</v>
      </c>
      <c r="CP368" s="3">
        <f t="shared" si="325"/>
        <v>0</v>
      </c>
      <c r="CQ368" s="3">
        <f t="shared" si="325"/>
        <v>0</v>
      </c>
      <c r="CR368" s="3">
        <f t="shared" si="325"/>
        <v>0</v>
      </c>
      <c r="CS368" s="3">
        <f t="shared" si="325"/>
        <v>0</v>
      </c>
      <c r="CT368" s="3">
        <f t="shared" si="325"/>
        <v>0</v>
      </c>
      <c r="CU368" s="3">
        <f t="shared" si="325"/>
        <v>0</v>
      </c>
      <c r="CV368" s="3">
        <f t="shared" si="325"/>
        <v>0</v>
      </c>
      <c r="CW368" s="3">
        <f t="shared" si="325"/>
        <v>0</v>
      </c>
      <c r="CX368" s="3">
        <f t="shared" si="325"/>
        <v>0</v>
      </c>
      <c r="CY368" s="3">
        <f t="shared" si="325"/>
        <v>0</v>
      </c>
      <c r="CZ368" s="3">
        <f t="shared" si="325"/>
        <v>0</v>
      </c>
      <c r="DA368" s="3">
        <f t="shared" si="325"/>
        <v>0</v>
      </c>
      <c r="DB368" s="3">
        <f t="shared" si="325"/>
        <v>0</v>
      </c>
      <c r="DC368" s="3">
        <f t="shared" si="325"/>
        <v>0</v>
      </c>
      <c r="DD368" s="3">
        <f t="shared" si="325"/>
        <v>0</v>
      </c>
      <c r="DE368" s="3">
        <f t="shared" si="325"/>
        <v>0</v>
      </c>
      <c r="DF368" s="3">
        <f t="shared" si="325"/>
        <v>0</v>
      </c>
      <c r="DG368" s="4">
        <f t="shared" ref="DG368:EL368" si="326">DG506</f>
        <v>0</v>
      </c>
      <c r="DH368" s="4">
        <f t="shared" si="326"/>
        <v>0</v>
      </c>
      <c r="DI368" s="4">
        <f t="shared" si="326"/>
        <v>0</v>
      </c>
      <c r="DJ368" s="4">
        <f t="shared" si="326"/>
        <v>0</v>
      </c>
      <c r="DK368" s="4">
        <f t="shared" si="326"/>
        <v>0</v>
      </c>
      <c r="DL368" s="4">
        <f t="shared" si="326"/>
        <v>0</v>
      </c>
      <c r="DM368" s="4">
        <f t="shared" si="326"/>
        <v>0</v>
      </c>
      <c r="DN368" s="4">
        <f t="shared" si="326"/>
        <v>0</v>
      </c>
      <c r="DO368" s="4">
        <f t="shared" si="326"/>
        <v>0</v>
      </c>
      <c r="DP368" s="4">
        <f t="shared" si="326"/>
        <v>0</v>
      </c>
      <c r="DQ368" s="4">
        <f t="shared" si="326"/>
        <v>0</v>
      </c>
      <c r="DR368" s="4">
        <f t="shared" si="326"/>
        <v>0</v>
      </c>
      <c r="DS368" s="4">
        <f t="shared" si="326"/>
        <v>0</v>
      </c>
      <c r="DT368" s="4">
        <f t="shared" si="326"/>
        <v>0</v>
      </c>
      <c r="DU368" s="4">
        <f t="shared" si="326"/>
        <v>0</v>
      </c>
      <c r="DV368" s="4">
        <f t="shared" si="326"/>
        <v>0</v>
      </c>
      <c r="DW368" s="4">
        <f t="shared" si="326"/>
        <v>0</v>
      </c>
      <c r="DX368" s="4">
        <f t="shared" si="326"/>
        <v>0</v>
      </c>
      <c r="DY368" s="4">
        <f t="shared" si="326"/>
        <v>0</v>
      </c>
      <c r="DZ368" s="4">
        <f t="shared" si="326"/>
        <v>0</v>
      </c>
      <c r="EA368" s="4">
        <f t="shared" si="326"/>
        <v>0</v>
      </c>
      <c r="EB368" s="4">
        <f t="shared" si="326"/>
        <v>0</v>
      </c>
      <c r="EC368" s="4">
        <f t="shared" si="326"/>
        <v>0</v>
      </c>
      <c r="ED368" s="4">
        <f t="shared" si="326"/>
        <v>0</v>
      </c>
      <c r="EE368" s="4">
        <f t="shared" si="326"/>
        <v>0</v>
      </c>
      <c r="EF368" s="4">
        <f t="shared" si="326"/>
        <v>0</v>
      </c>
      <c r="EG368" s="4">
        <f t="shared" si="326"/>
        <v>0</v>
      </c>
      <c r="EH368" s="4">
        <f t="shared" si="326"/>
        <v>0</v>
      </c>
      <c r="EI368" s="4">
        <f t="shared" si="326"/>
        <v>0</v>
      </c>
      <c r="EJ368" s="4">
        <f t="shared" si="326"/>
        <v>0</v>
      </c>
      <c r="EK368" s="4">
        <f t="shared" si="326"/>
        <v>0</v>
      </c>
      <c r="EL368" s="4">
        <f t="shared" si="326"/>
        <v>0</v>
      </c>
      <c r="EM368" s="4">
        <f t="shared" ref="EM368:FR368" si="327">EM506</f>
        <v>0</v>
      </c>
      <c r="EN368" s="4">
        <f t="shared" si="327"/>
        <v>0</v>
      </c>
      <c r="EO368" s="4">
        <f t="shared" si="327"/>
        <v>0</v>
      </c>
      <c r="EP368" s="4">
        <f t="shared" si="327"/>
        <v>0</v>
      </c>
      <c r="EQ368" s="4">
        <f t="shared" si="327"/>
        <v>0</v>
      </c>
      <c r="ER368" s="4">
        <f t="shared" si="327"/>
        <v>0</v>
      </c>
      <c r="ES368" s="4">
        <f t="shared" si="327"/>
        <v>0</v>
      </c>
      <c r="ET368" s="4">
        <f t="shared" si="327"/>
        <v>0</v>
      </c>
      <c r="EU368" s="4">
        <f t="shared" si="327"/>
        <v>0</v>
      </c>
      <c r="EV368" s="4">
        <f t="shared" si="327"/>
        <v>0</v>
      </c>
      <c r="EW368" s="4">
        <f t="shared" si="327"/>
        <v>0</v>
      </c>
      <c r="EX368" s="4">
        <f t="shared" si="327"/>
        <v>0</v>
      </c>
      <c r="EY368" s="4">
        <f t="shared" si="327"/>
        <v>0</v>
      </c>
      <c r="EZ368" s="4">
        <f t="shared" si="327"/>
        <v>0</v>
      </c>
      <c r="FA368" s="4">
        <f t="shared" si="327"/>
        <v>0</v>
      </c>
      <c r="FB368" s="4">
        <f t="shared" si="327"/>
        <v>0</v>
      </c>
      <c r="FC368" s="4">
        <f t="shared" si="327"/>
        <v>0</v>
      </c>
      <c r="FD368" s="4">
        <f t="shared" si="327"/>
        <v>0</v>
      </c>
      <c r="FE368" s="4">
        <f t="shared" si="327"/>
        <v>0</v>
      </c>
      <c r="FF368" s="4">
        <f t="shared" si="327"/>
        <v>0</v>
      </c>
      <c r="FG368" s="4">
        <f t="shared" si="327"/>
        <v>0</v>
      </c>
      <c r="FH368" s="4">
        <f t="shared" si="327"/>
        <v>0</v>
      </c>
      <c r="FI368" s="4">
        <f t="shared" si="327"/>
        <v>0</v>
      </c>
      <c r="FJ368" s="4">
        <f t="shared" si="327"/>
        <v>0</v>
      </c>
      <c r="FK368" s="4">
        <f t="shared" si="327"/>
        <v>0</v>
      </c>
      <c r="FL368" s="4">
        <f t="shared" si="327"/>
        <v>0</v>
      </c>
      <c r="FM368" s="4">
        <f t="shared" si="327"/>
        <v>0</v>
      </c>
      <c r="FN368" s="4">
        <f t="shared" si="327"/>
        <v>0</v>
      </c>
      <c r="FO368" s="4">
        <f t="shared" si="327"/>
        <v>0</v>
      </c>
      <c r="FP368" s="4">
        <f t="shared" si="327"/>
        <v>0</v>
      </c>
      <c r="FQ368" s="4">
        <f t="shared" si="327"/>
        <v>0</v>
      </c>
      <c r="FR368" s="4">
        <f t="shared" si="327"/>
        <v>0</v>
      </c>
      <c r="FS368" s="4">
        <f t="shared" ref="FS368:GX368" si="328">FS506</f>
        <v>0</v>
      </c>
      <c r="FT368" s="4">
        <f t="shared" si="328"/>
        <v>0</v>
      </c>
      <c r="FU368" s="4">
        <f t="shared" si="328"/>
        <v>0</v>
      </c>
      <c r="FV368" s="4">
        <f t="shared" si="328"/>
        <v>0</v>
      </c>
      <c r="FW368" s="4">
        <f t="shared" si="328"/>
        <v>0</v>
      </c>
      <c r="FX368" s="4">
        <f t="shared" si="328"/>
        <v>0</v>
      </c>
      <c r="FY368" s="4">
        <f t="shared" si="328"/>
        <v>0</v>
      </c>
      <c r="FZ368" s="4">
        <f t="shared" si="328"/>
        <v>0</v>
      </c>
      <c r="GA368" s="4">
        <f t="shared" si="328"/>
        <v>0</v>
      </c>
      <c r="GB368" s="4">
        <f t="shared" si="328"/>
        <v>0</v>
      </c>
      <c r="GC368" s="4">
        <f t="shared" si="328"/>
        <v>0</v>
      </c>
      <c r="GD368" s="4">
        <f t="shared" si="328"/>
        <v>0</v>
      </c>
      <c r="GE368" s="4">
        <f t="shared" si="328"/>
        <v>0</v>
      </c>
      <c r="GF368" s="4">
        <f t="shared" si="328"/>
        <v>0</v>
      </c>
      <c r="GG368" s="4">
        <f t="shared" si="328"/>
        <v>0</v>
      </c>
      <c r="GH368" s="4">
        <f t="shared" si="328"/>
        <v>0</v>
      </c>
      <c r="GI368" s="4">
        <f t="shared" si="328"/>
        <v>0</v>
      </c>
      <c r="GJ368" s="4">
        <f t="shared" si="328"/>
        <v>0</v>
      </c>
      <c r="GK368" s="4">
        <f t="shared" si="328"/>
        <v>0</v>
      </c>
      <c r="GL368" s="4">
        <f t="shared" si="328"/>
        <v>0</v>
      </c>
      <c r="GM368" s="4">
        <f t="shared" si="328"/>
        <v>0</v>
      </c>
      <c r="GN368" s="4">
        <f t="shared" si="328"/>
        <v>0</v>
      </c>
      <c r="GO368" s="4">
        <f t="shared" si="328"/>
        <v>0</v>
      </c>
      <c r="GP368" s="4">
        <f t="shared" si="328"/>
        <v>0</v>
      </c>
      <c r="GQ368" s="4">
        <f t="shared" si="328"/>
        <v>0</v>
      </c>
      <c r="GR368" s="4">
        <f t="shared" si="328"/>
        <v>0</v>
      </c>
      <c r="GS368" s="4">
        <f t="shared" si="328"/>
        <v>0</v>
      </c>
      <c r="GT368" s="4">
        <f t="shared" si="328"/>
        <v>0</v>
      </c>
      <c r="GU368" s="4">
        <f t="shared" si="328"/>
        <v>0</v>
      </c>
      <c r="GV368" s="4">
        <f t="shared" si="328"/>
        <v>0</v>
      </c>
      <c r="GW368" s="4">
        <f t="shared" si="328"/>
        <v>0</v>
      </c>
      <c r="GX368" s="4">
        <f t="shared" si="328"/>
        <v>0</v>
      </c>
    </row>
    <row r="370" spans="1:206" x14ac:dyDescent="0.25">
      <c r="A370" s="1">
        <v>4</v>
      </c>
      <c r="B370" s="1">
        <v>0</v>
      </c>
      <c r="C370" s="1"/>
      <c r="D370" s="1">
        <f>ROW(A374)</f>
        <v>374</v>
      </c>
      <c r="E370" s="1"/>
      <c r="F370" s="1" t="s">
        <v>16</v>
      </c>
      <c r="G370" s="1" t="s">
        <v>17</v>
      </c>
      <c r="H370" s="1" t="s">
        <v>3</v>
      </c>
      <c r="I370" s="1">
        <v>0</v>
      </c>
      <c r="J370" s="1"/>
      <c r="K370" s="1">
        <v>0</v>
      </c>
      <c r="L370" s="1"/>
      <c r="M370" s="1" t="s">
        <v>3</v>
      </c>
      <c r="N370" s="1"/>
      <c r="O370" s="1"/>
      <c r="P370" s="1"/>
      <c r="Q370" s="1"/>
      <c r="R370" s="1"/>
      <c r="S370" s="1">
        <v>0</v>
      </c>
      <c r="T370" s="1">
        <v>0</v>
      </c>
      <c r="U370" s="1" t="s">
        <v>3</v>
      </c>
      <c r="V370" s="1">
        <v>0</v>
      </c>
      <c r="W370" s="1"/>
      <c r="X370" s="1"/>
      <c r="Y370" s="1"/>
      <c r="Z370" s="1"/>
      <c r="AA370" s="1"/>
      <c r="AB370" s="1" t="s">
        <v>3</v>
      </c>
      <c r="AC370" s="1" t="s">
        <v>3</v>
      </c>
      <c r="AD370" s="1" t="s">
        <v>3</v>
      </c>
      <c r="AE370" s="1" t="s">
        <v>3</v>
      </c>
      <c r="AF370" s="1" t="s">
        <v>3</v>
      </c>
      <c r="AG370" s="1" t="s">
        <v>3</v>
      </c>
      <c r="AH370" s="1"/>
      <c r="AI370" s="1"/>
      <c r="AJ370" s="1"/>
      <c r="AK370" s="1"/>
      <c r="AL370" s="1"/>
      <c r="AM370" s="1"/>
      <c r="AN370" s="1"/>
      <c r="AO370" s="1"/>
      <c r="AP370" s="1" t="s">
        <v>3</v>
      </c>
      <c r="AQ370" s="1" t="s">
        <v>3</v>
      </c>
      <c r="AR370" s="1" t="s">
        <v>3</v>
      </c>
      <c r="AS370" s="1"/>
      <c r="AT370" s="1"/>
      <c r="AU370" s="1"/>
      <c r="AV370" s="1"/>
      <c r="AW370" s="1"/>
      <c r="AX370" s="1"/>
      <c r="AY370" s="1"/>
      <c r="AZ370" s="1" t="s">
        <v>3</v>
      </c>
      <c r="BA370" s="1"/>
      <c r="BB370" s="1" t="s">
        <v>3</v>
      </c>
      <c r="BC370" s="1" t="s">
        <v>3</v>
      </c>
      <c r="BD370" s="1" t="s">
        <v>3</v>
      </c>
      <c r="BE370" s="1" t="s">
        <v>3</v>
      </c>
      <c r="BF370" s="1" t="s">
        <v>3</v>
      </c>
      <c r="BG370" s="1" t="s">
        <v>3</v>
      </c>
      <c r="BH370" s="1" t="s">
        <v>3</v>
      </c>
      <c r="BI370" s="1" t="s">
        <v>3</v>
      </c>
      <c r="BJ370" s="1" t="s">
        <v>3</v>
      </c>
      <c r="BK370" s="1" t="s">
        <v>3</v>
      </c>
      <c r="BL370" s="1" t="s">
        <v>3</v>
      </c>
      <c r="BM370" s="1" t="s">
        <v>3</v>
      </c>
      <c r="BN370" s="1" t="s">
        <v>3</v>
      </c>
      <c r="BO370" s="1" t="s">
        <v>3</v>
      </c>
      <c r="BP370" s="1" t="s">
        <v>3</v>
      </c>
      <c r="BQ370" s="1"/>
      <c r="BR370" s="1"/>
      <c r="BS370" s="1"/>
      <c r="BT370" s="1"/>
      <c r="BU370" s="1"/>
      <c r="BV370" s="1"/>
      <c r="BW370" s="1"/>
      <c r="BX370" s="1">
        <v>0</v>
      </c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>
        <v>0</v>
      </c>
    </row>
    <row r="372" spans="1:206" x14ac:dyDescent="0.25">
      <c r="A372" s="3">
        <v>52</v>
      </c>
      <c r="B372" s="3">
        <f t="shared" ref="B372:G372" si="329">B374</f>
        <v>0</v>
      </c>
      <c r="C372" s="3">
        <f t="shared" si="329"/>
        <v>4</v>
      </c>
      <c r="D372" s="3">
        <f t="shared" si="329"/>
        <v>370</v>
      </c>
      <c r="E372" s="3">
        <f t="shared" si="329"/>
        <v>0</v>
      </c>
      <c r="F372" s="3" t="str">
        <f t="shared" si="329"/>
        <v>Новый раздел</v>
      </c>
      <c r="G372" s="3" t="str">
        <f t="shared" si="329"/>
        <v>Монтажные работы</v>
      </c>
      <c r="H372" s="3"/>
      <c r="I372" s="3"/>
      <c r="J372" s="3"/>
      <c r="K372" s="3"/>
      <c r="L372" s="3"/>
      <c r="M372" s="3"/>
      <c r="N372" s="3"/>
      <c r="O372" s="3">
        <f t="shared" ref="O372:AT372" si="330">O374</f>
        <v>0</v>
      </c>
      <c r="P372" s="3">
        <f t="shared" si="330"/>
        <v>0</v>
      </c>
      <c r="Q372" s="3">
        <f t="shared" si="330"/>
        <v>0</v>
      </c>
      <c r="R372" s="3">
        <f t="shared" si="330"/>
        <v>0</v>
      </c>
      <c r="S372" s="3">
        <f t="shared" si="330"/>
        <v>0</v>
      </c>
      <c r="T372" s="3">
        <f t="shared" si="330"/>
        <v>0</v>
      </c>
      <c r="U372" s="3">
        <f t="shared" si="330"/>
        <v>0</v>
      </c>
      <c r="V372" s="3">
        <f t="shared" si="330"/>
        <v>0</v>
      </c>
      <c r="W372" s="3">
        <f t="shared" si="330"/>
        <v>0</v>
      </c>
      <c r="X372" s="3">
        <f t="shared" si="330"/>
        <v>0</v>
      </c>
      <c r="Y372" s="3">
        <f t="shared" si="330"/>
        <v>0</v>
      </c>
      <c r="Z372" s="3">
        <f t="shared" si="330"/>
        <v>0</v>
      </c>
      <c r="AA372" s="3">
        <f t="shared" si="330"/>
        <v>0</v>
      </c>
      <c r="AB372" s="3">
        <f t="shared" si="330"/>
        <v>0</v>
      </c>
      <c r="AC372" s="3">
        <f t="shared" si="330"/>
        <v>0</v>
      </c>
      <c r="AD372" s="3">
        <f t="shared" si="330"/>
        <v>0</v>
      </c>
      <c r="AE372" s="3">
        <f t="shared" si="330"/>
        <v>0</v>
      </c>
      <c r="AF372" s="3">
        <f t="shared" si="330"/>
        <v>0</v>
      </c>
      <c r="AG372" s="3">
        <f t="shared" si="330"/>
        <v>0</v>
      </c>
      <c r="AH372" s="3">
        <f t="shared" si="330"/>
        <v>0</v>
      </c>
      <c r="AI372" s="3">
        <f t="shared" si="330"/>
        <v>0</v>
      </c>
      <c r="AJ372" s="3">
        <f t="shared" si="330"/>
        <v>0</v>
      </c>
      <c r="AK372" s="3">
        <f t="shared" si="330"/>
        <v>0</v>
      </c>
      <c r="AL372" s="3">
        <f t="shared" si="330"/>
        <v>0</v>
      </c>
      <c r="AM372" s="3">
        <f t="shared" si="330"/>
        <v>0</v>
      </c>
      <c r="AN372" s="3">
        <f t="shared" si="330"/>
        <v>0</v>
      </c>
      <c r="AO372" s="3">
        <f t="shared" si="330"/>
        <v>0</v>
      </c>
      <c r="AP372" s="3">
        <f t="shared" si="330"/>
        <v>0</v>
      </c>
      <c r="AQ372" s="3">
        <f t="shared" si="330"/>
        <v>0</v>
      </c>
      <c r="AR372" s="3">
        <f t="shared" si="330"/>
        <v>0</v>
      </c>
      <c r="AS372" s="3">
        <f t="shared" si="330"/>
        <v>0</v>
      </c>
      <c r="AT372" s="3">
        <f t="shared" si="330"/>
        <v>0</v>
      </c>
      <c r="AU372" s="3">
        <f t="shared" ref="AU372:BZ372" si="331">AU374</f>
        <v>0</v>
      </c>
      <c r="AV372" s="3">
        <f t="shared" si="331"/>
        <v>0</v>
      </c>
      <c r="AW372" s="3">
        <f t="shared" si="331"/>
        <v>0</v>
      </c>
      <c r="AX372" s="3">
        <f t="shared" si="331"/>
        <v>0</v>
      </c>
      <c r="AY372" s="3">
        <f t="shared" si="331"/>
        <v>0</v>
      </c>
      <c r="AZ372" s="3">
        <f t="shared" si="331"/>
        <v>0</v>
      </c>
      <c r="BA372" s="3">
        <f t="shared" si="331"/>
        <v>0</v>
      </c>
      <c r="BB372" s="3">
        <f t="shared" si="331"/>
        <v>0</v>
      </c>
      <c r="BC372" s="3">
        <f t="shared" si="331"/>
        <v>0</v>
      </c>
      <c r="BD372" s="3">
        <f t="shared" si="331"/>
        <v>0</v>
      </c>
      <c r="BE372" s="3">
        <f t="shared" si="331"/>
        <v>0</v>
      </c>
      <c r="BF372" s="3">
        <f t="shared" si="331"/>
        <v>0</v>
      </c>
      <c r="BG372" s="3">
        <f t="shared" si="331"/>
        <v>0</v>
      </c>
      <c r="BH372" s="3">
        <f t="shared" si="331"/>
        <v>0</v>
      </c>
      <c r="BI372" s="3">
        <f t="shared" si="331"/>
        <v>0</v>
      </c>
      <c r="BJ372" s="3">
        <f t="shared" si="331"/>
        <v>0</v>
      </c>
      <c r="BK372" s="3">
        <f t="shared" si="331"/>
        <v>0</v>
      </c>
      <c r="BL372" s="3">
        <f t="shared" si="331"/>
        <v>0</v>
      </c>
      <c r="BM372" s="3">
        <f t="shared" si="331"/>
        <v>0</v>
      </c>
      <c r="BN372" s="3">
        <f t="shared" si="331"/>
        <v>0</v>
      </c>
      <c r="BO372" s="3">
        <f t="shared" si="331"/>
        <v>0</v>
      </c>
      <c r="BP372" s="3">
        <f t="shared" si="331"/>
        <v>0</v>
      </c>
      <c r="BQ372" s="3">
        <f t="shared" si="331"/>
        <v>0</v>
      </c>
      <c r="BR372" s="3">
        <f t="shared" si="331"/>
        <v>0</v>
      </c>
      <c r="BS372" s="3">
        <f t="shared" si="331"/>
        <v>0</v>
      </c>
      <c r="BT372" s="3">
        <f t="shared" si="331"/>
        <v>0</v>
      </c>
      <c r="BU372" s="3">
        <f t="shared" si="331"/>
        <v>0</v>
      </c>
      <c r="BV372" s="3">
        <f t="shared" si="331"/>
        <v>0</v>
      </c>
      <c r="BW372" s="3">
        <f t="shared" si="331"/>
        <v>0</v>
      </c>
      <c r="BX372" s="3">
        <f t="shared" si="331"/>
        <v>0</v>
      </c>
      <c r="BY372" s="3">
        <f t="shared" si="331"/>
        <v>0</v>
      </c>
      <c r="BZ372" s="3">
        <f t="shared" si="331"/>
        <v>0</v>
      </c>
      <c r="CA372" s="3">
        <f t="shared" ref="CA372:DF372" si="332">CA374</f>
        <v>0</v>
      </c>
      <c r="CB372" s="3">
        <f t="shared" si="332"/>
        <v>0</v>
      </c>
      <c r="CC372" s="3">
        <f t="shared" si="332"/>
        <v>0</v>
      </c>
      <c r="CD372" s="3">
        <f t="shared" si="332"/>
        <v>0</v>
      </c>
      <c r="CE372" s="3">
        <f t="shared" si="332"/>
        <v>0</v>
      </c>
      <c r="CF372" s="3">
        <f t="shared" si="332"/>
        <v>0</v>
      </c>
      <c r="CG372" s="3">
        <f t="shared" si="332"/>
        <v>0</v>
      </c>
      <c r="CH372" s="3">
        <f t="shared" si="332"/>
        <v>0</v>
      </c>
      <c r="CI372" s="3">
        <f t="shared" si="332"/>
        <v>0</v>
      </c>
      <c r="CJ372" s="3">
        <f t="shared" si="332"/>
        <v>0</v>
      </c>
      <c r="CK372" s="3">
        <f t="shared" si="332"/>
        <v>0</v>
      </c>
      <c r="CL372" s="3">
        <f t="shared" si="332"/>
        <v>0</v>
      </c>
      <c r="CM372" s="3">
        <f t="shared" si="332"/>
        <v>0</v>
      </c>
      <c r="CN372" s="3">
        <f t="shared" si="332"/>
        <v>0</v>
      </c>
      <c r="CO372" s="3">
        <f t="shared" si="332"/>
        <v>0</v>
      </c>
      <c r="CP372" s="3">
        <f t="shared" si="332"/>
        <v>0</v>
      </c>
      <c r="CQ372" s="3">
        <f t="shared" si="332"/>
        <v>0</v>
      </c>
      <c r="CR372" s="3">
        <f t="shared" si="332"/>
        <v>0</v>
      </c>
      <c r="CS372" s="3">
        <f t="shared" si="332"/>
        <v>0</v>
      </c>
      <c r="CT372" s="3">
        <f t="shared" si="332"/>
        <v>0</v>
      </c>
      <c r="CU372" s="3">
        <f t="shared" si="332"/>
        <v>0</v>
      </c>
      <c r="CV372" s="3">
        <f t="shared" si="332"/>
        <v>0</v>
      </c>
      <c r="CW372" s="3">
        <f t="shared" si="332"/>
        <v>0</v>
      </c>
      <c r="CX372" s="3">
        <f t="shared" si="332"/>
        <v>0</v>
      </c>
      <c r="CY372" s="3">
        <f t="shared" si="332"/>
        <v>0</v>
      </c>
      <c r="CZ372" s="3">
        <f t="shared" si="332"/>
        <v>0</v>
      </c>
      <c r="DA372" s="3">
        <f t="shared" si="332"/>
        <v>0</v>
      </c>
      <c r="DB372" s="3">
        <f t="shared" si="332"/>
        <v>0</v>
      </c>
      <c r="DC372" s="3">
        <f t="shared" si="332"/>
        <v>0</v>
      </c>
      <c r="DD372" s="3">
        <f t="shared" si="332"/>
        <v>0</v>
      </c>
      <c r="DE372" s="3">
        <f t="shared" si="332"/>
        <v>0</v>
      </c>
      <c r="DF372" s="3">
        <f t="shared" si="332"/>
        <v>0</v>
      </c>
      <c r="DG372" s="4">
        <f t="shared" ref="DG372:EL372" si="333">DG374</f>
        <v>0</v>
      </c>
      <c r="DH372" s="4">
        <f t="shared" si="333"/>
        <v>0</v>
      </c>
      <c r="DI372" s="4">
        <f t="shared" si="333"/>
        <v>0</v>
      </c>
      <c r="DJ372" s="4">
        <f t="shared" si="333"/>
        <v>0</v>
      </c>
      <c r="DK372" s="4">
        <f t="shared" si="333"/>
        <v>0</v>
      </c>
      <c r="DL372" s="4">
        <f t="shared" si="333"/>
        <v>0</v>
      </c>
      <c r="DM372" s="4">
        <f t="shared" si="333"/>
        <v>0</v>
      </c>
      <c r="DN372" s="4">
        <f t="shared" si="333"/>
        <v>0</v>
      </c>
      <c r="DO372" s="4">
        <f t="shared" si="333"/>
        <v>0</v>
      </c>
      <c r="DP372" s="4">
        <f t="shared" si="333"/>
        <v>0</v>
      </c>
      <c r="DQ372" s="4">
        <f t="shared" si="333"/>
        <v>0</v>
      </c>
      <c r="DR372" s="4">
        <f t="shared" si="333"/>
        <v>0</v>
      </c>
      <c r="DS372" s="4">
        <f t="shared" si="333"/>
        <v>0</v>
      </c>
      <c r="DT372" s="4">
        <f t="shared" si="333"/>
        <v>0</v>
      </c>
      <c r="DU372" s="4">
        <f t="shared" si="333"/>
        <v>0</v>
      </c>
      <c r="DV372" s="4">
        <f t="shared" si="333"/>
        <v>0</v>
      </c>
      <c r="DW372" s="4">
        <f t="shared" si="333"/>
        <v>0</v>
      </c>
      <c r="DX372" s="4">
        <f t="shared" si="333"/>
        <v>0</v>
      </c>
      <c r="DY372" s="4">
        <f t="shared" si="333"/>
        <v>0</v>
      </c>
      <c r="DZ372" s="4">
        <f t="shared" si="333"/>
        <v>0</v>
      </c>
      <c r="EA372" s="4">
        <f t="shared" si="333"/>
        <v>0</v>
      </c>
      <c r="EB372" s="4">
        <f t="shared" si="333"/>
        <v>0</v>
      </c>
      <c r="EC372" s="4">
        <f t="shared" si="333"/>
        <v>0</v>
      </c>
      <c r="ED372" s="4">
        <f t="shared" si="333"/>
        <v>0</v>
      </c>
      <c r="EE372" s="4">
        <f t="shared" si="333"/>
        <v>0</v>
      </c>
      <c r="EF372" s="4">
        <f t="shared" si="333"/>
        <v>0</v>
      </c>
      <c r="EG372" s="4">
        <f t="shared" si="333"/>
        <v>0</v>
      </c>
      <c r="EH372" s="4">
        <f t="shared" si="333"/>
        <v>0</v>
      </c>
      <c r="EI372" s="4">
        <f t="shared" si="333"/>
        <v>0</v>
      </c>
      <c r="EJ372" s="4">
        <f t="shared" si="333"/>
        <v>0</v>
      </c>
      <c r="EK372" s="4">
        <f t="shared" si="333"/>
        <v>0</v>
      </c>
      <c r="EL372" s="4">
        <f t="shared" si="333"/>
        <v>0</v>
      </c>
      <c r="EM372" s="4">
        <f t="shared" ref="EM372:FR372" si="334">EM374</f>
        <v>0</v>
      </c>
      <c r="EN372" s="4">
        <f t="shared" si="334"/>
        <v>0</v>
      </c>
      <c r="EO372" s="4">
        <f t="shared" si="334"/>
        <v>0</v>
      </c>
      <c r="EP372" s="4">
        <f t="shared" si="334"/>
        <v>0</v>
      </c>
      <c r="EQ372" s="4">
        <f t="shared" si="334"/>
        <v>0</v>
      </c>
      <c r="ER372" s="4">
        <f t="shared" si="334"/>
        <v>0</v>
      </c>
      <c r="ES372" s="4">
        <f t="shared" si="334"/>
        <v>0</v>
      </c>
      <c r="ET372" s="4">
        <f t="shared" si="334"/>
        <v>0</v>
      </c>
      <c r="EU372" s="4">
        <f t="shared" si="334"/>
        <v>0</v>
      </c>
      <c r="EV372" s="4">
        <f t="shared" si="334"/>
        <v>0</v>
      </c>
      <c r="EW372" s="4">
        <f t="shared" si="334"/>
        <v>0</v>
      </c>
      <c r="EX372" s="4">
        <f t="shared" si="334"/>
        <v>0</v>
      </c>
      <c r="EY372" s="4">
        <f t="shared" si="334"/>
        <v>0</v>
      </c>
      <c r="EZ372" s="4">
        <f t="shared" si="334"/>
        <v>0</v>
      </c>
      <c r="FA372" s="4">
        <f t="shared" si="334"/>
        <v>0</v>
      </c>
      <c r="FB372" s="4">
        <f t="shared" si="334"/>
        <v>0</v>
      </c>
      <c r="FC372" s="4">
        <f t="shared" si="334"/>
        <v>0</v>
      </c>
      <c r="FD372" s="4">
        <f t="shared" si="334"/>
        <v>0</v>
      </c>
      <c r="FE372" s="4">
        <f t="shared" si="334"/>
        <v>0</v>
      </c>
      <c r="FF372" s="4">
        <f t="shared" si="334"/>
        <v>0</v>
      </c>
      <c r="FG372" s="4">
        <f t="shared" si="334"/>
        <v>0</v>
      </c>
      <c r="FH372" s="4">
        <f t="shared" si="334"/>
        <v>0</v>
      </c>
      <c r="FI372" s="4">
        <f t="shared" si="334"/>
        <v>0</v>
      </c>
      <c r="FJ372" s="4">
        <f t="shared" si="334"/>
        <v>0</v>
      </c>
      <c r="FK372" s="4">
        <f t="shared" si="334"/>
        <v>0</v>
      </c>
      <c r="FL372" s="4">
        <f t="shared" si="334"/>
        <v>0</v>
      </c>
      <c r="FM372" s="4">
        <f t="shared" si="334"/>
        <v>0</v>
      </c>
      <c r="FN372" s="4">
        <f t="shared" si="334"/>
        <v>0</v>
      </c>
      <c r="FO372" s="4">
        <f t="shared" si="334"/>
        <v>0</v>
      </c>
      <c r="FP372" s="4">
        <f t="shared" si="334"/>
        <v>0</v>
      </c>
      <c r="FQ372" s="4">
        <f t="shared" si="334"/>
        <v>0</v>
      </c>
      <c r="FR372" s="4">
        <f t="shared" si="334"/>
        <v>0</v>
      </c>
      <c r="FS372" s="4">
        <f t="shared" ref="FS372:GX372" si="335">FS374</f>
        <v>0</v>
      </c>
      <c r="FT372" s="4">
        <f t="shared" si="335"/>
        <v>0</v>
      </c>
      <c r="FU372" s="4">
        <f t="shared" si="335"/>
        <v>0</v>
      </c>
      <c r="FV372" s="4">
        <f t="shared" si="335"/>
        <v>0</v>
      </c>
      <c r="FW372" s="4">
        <f t="shared" si="335"/>
        <v>0</v>
      </c>
      <c r="FX372" s="4">
        <f t="shared" si="335"/>
        <v>0</v>
      </c>
      <c r="FY372" s="4">
        <f t="shared" si="335"/>
        <v>0</v>
      </c>
      <c r="FZ372" s="4">
        <f t="shared" si="335"/>
        <v>0</v>
      </c>
      <c r="GA372" s="4">
        <f t="shared" si="335"/>
        <v>0</v>
      </c>
      <c r="GB372" s="4">
        <f t="shared" si="335"/>
        <v>0</v>
      </c>
      <c r="GC372" s="4">
        <f t="shared" si="335"/>
        <v>0</v>
      </c>
      <c r="GD372" s="4">
        <f t="shared" si="335"/>
        <v>0</v>
      </c>
      <c r="GE372" s="4">
        <f t="shared" si="335"/>
        <v>0</v>
      </c>
      <c r="GF372" s="4">
        <f t="shared" si="335"/>
        <v>0</v>
      </c>
      <c r="GG372" s="4">
        <f t="shared" si="335"/>
        <v>0</v>
      </c>
      <c r="GH372" s="4">
        <f t="shared" si="335"/>
        <v>0</v>
      </c>
      <c r="GI372" s="4">
        <f t="shared" si="335"/>
        <v>0</v>
      </c>
      <c r="GJ372" s="4">
        <f t="shared" si="335"/>
        <v>0</v>
      </c>
      <c r="GK372" s="4">
        <f t="shared" si="335"/>
        <v>0</v>
      </c>
      <c r="GL372" s="4">
        <f t="shared" si="335"/>
        <v>0</v>
      </c>
      <c r="GM372" s="4">
        <f t="shared" si="335"/>
        <v>0</v>
      </c>
      <c r="GN372" s="4">
        <f t="shared" si="335"/>
        <v>0</v>
      </c>
      <c r="GO372" s="4">
        <f t="shared" si="335"/>
        <v>0</v>
      </c>
      <c r="GP372" s="4">
        <f t="shared" si="335"/>
        <v>0</v>
      </c>
      <c r="GQ372" s="4">
        <f t="shared" si="335"/>
        <v>0</v>
      </c>
      <c r="GR372" s="4">
        <f t="shared" si="335"/>
        <v>0</v>
      </c>
      <c r="GS372" s="4">
        <f t="shared" si="335"/>
        <v>0</v>
      </c>
      <c r="GT372" s="4">
        <f t="shared" si="335"/>
        <v>0</v>
      </c>
      <c r="GU372" s="4">
        <f t="shared" si="335"/>
        <v>0</v>
      </c>
      <c r="GV372" s="4">
        <f t="shared" si="335"/>
        <v>0</v>
      </c>
      <c r="GW372" s="4">
        <f t="shared" si="335"/>
        <v>0</v>
      </c>
      <c r="GX372" s="4">
        <f t="shared" si="335"/>
        <v>0</v>
      </c>
    </row>
    <row r="374" spans="1:206" x14ac:dyDescent="0.25">
      <c r="A374" s="3">
        <v>51</v>
      </c>
      <c r="B374" s="3">
        <f>B370</f>
        <v>0</v>
      </c>
      <c r="C374" s="3">
        <f>A370</f>
        <v>4</v>
      </c>
      <c r="D374" s="3">
        <f>ROW(A370)</f>
        <v>370</v>
      </c>
      <c r="E374" s="3"/>
      <c r="F374" s="3" t="str">
        <f>IF(F370&lt;&gt;"",F370,"")</f>
        <v>Новый раздел</v>
      </c>
      <c r="G374" s="3" t="str">
        <f>IF(G370&lt;&gt;"",G370,"")</f>
        <v>Монтажные работы</v>
      </c>
      <c r="H374" s="3">
        <v>0</v>
      </c>
      <c r="I374" s="3"/>
      <c r="J374" s="3"/>
      <c r="K374" s="3"/>
      <c r="L374" s="3"/>
      <c r="M374" s="3"/>
      <c r="N374" s="3"/>
      <c r="O374" s="3">
        <f t="shared" ref="O374:T374" si="336">ROUND(AB374,2)</f>
        <v>0</v>
      </c>
      <c r="P374" s="3">
        <f t="shared" si="336"/>
        <v>0</v>
      </c>
      <c r="Q374" s="3">
        <f t="shared" si="336"/>
        <v>0</v>
      </c>
      <c r="R374" s="3">
        <f t="shared" si="336"/>
        <v>0</v>
      </c>
      <c r="S374" s="3">
        <f t="shared" si="336"/>
        <v>0</v>
      </c>
      <c r="T374" s="3">
        <f t="shared" si="336"/>
        <v>0</v>
      </c>
      <c r="U374" s="3">
        <f>AH374</f>
        <v>0</v>
      </c>
      <c r="V374" s="3">
        <f>AI374</f>
        <v>0</v>
      </c>
      <c r="W374" s="3">
        <f>ROUND(AJ374,2)</f>
        <v>0</v>
      </c>
      <c r="X374" s="3">
        <f>ROUND(AK374,2)</f>
        <v>0</v>
      </c>
      <c r="Y374" s="3">
        <f>ROUND(AL374,2)</f>
        <v>0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>
        <f t="shared" ref="AO374:BD374" si="337">ROUND(BX374,2)</f>
        <v>0</v>
      </c>
      <c r="AP374" s="3">
        <f t="shared" si="337"/>
        <v>0</v>
      </c>
      <c r="AQ374" s="3">
        <f t="shared" si="337"/>
        <v>0</v>
      </c>
      <c r="AR374" s="3">
        <f t="shared" si="337"/>
        <v>0</v>
      </c>
      <c r="AS374" s="3">
        <f t="shared" si="337"/>
        <v>0</v>
      </c>
      <c r="AT374" s="3">
        <f t="shared" si="337"/>
        <v>0</v>
      </c>
      <c r="AU374" s="3">
        <f t="shared" si="337"/>
        <v>0</v>
      </c>
      <c r="AV374" s="3">
        <f t="shared" si="337"/>
        <v>0</v>
      </c>
      <c r="AW374" s="3">
        <f t="shared" si="337"/>
        <v>0</v>
      </c>
      <c r="AX374" s="3">
        <f t="shared" si="337"/>
        <v>0</v>
      </c>
      <c r="AY374" s="3">
        <f t="shared" si="337"/>
        <v>0</v>
      </c>
      <c r="AZ374" s="3">
        <f t="shared" si="337"/>
        <v>0</v>
      </c>
      <c r="BA374" s="3">
        <f t="shared" si="337"/>
        <v>0</v>
      </c>
      <c r="BB374" s="3">
        <f t="shared" si="337"/>
        <v>0</v>
      </c>
      <c r="BC374" s="3">
        <f t="shared" si="337"/>
        <v>0</v>
      </c>
      <c r="BD374" s="3">
        <f t="shared" si="337"/>
        <v>0</v>
      </c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4">
        <f t="shared" ref="DG374:DL374" si="338">ROUND(DT374,2)</f>
        <v>0</v>
      </c>
      <c r="DH374" s="4">
        <f t="shared" si="338"/>
        <v>0</v>
      </c>
      <c r="DI374" s="4">
        <f t="shared" si="338"/>
        <v>0</v>
      </c>
      <c r="DJ374" s="4">
        <f t="shared" si="338"/>
        <v>0</v>
      </c>
      <c r="DK374" s="4">
        <f t="shared" si="338"/>
        <v>0</v>
      </c>
      <c r="DL374" s="4">
        <f t="shared" si="338"/>
        <v>0</v>
      </c>
      <c r="DM374" s="4">
        <f>DZ374</f>
        <v>0</v>
      </c>
      <c r="DN374" s="4">
        <f>EA374</f>
        <v>0</v>
      </c>
      <c r="DO374" s="4">
        <f>ROUND(EB374,2)</f>
        <v>0</v>
      </c>
      <c r="DP374" s="4">
        <f>ROUND(EC374,2)</f>
        <v>0</v>
      </c>
      <c r="DQ374" s="4">
        <f>ROUND(ED374,2)</f>
        <v>0</v>
      </c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>
        <f t="shared" ref="EG374:EV374" si="339">ROUND(FP374,2)</f>
        <v>0</v>
      </c>
      <c r="EH374" s="4">
        <f t="shared" si="339"/>
        <v>0</v>
      </c>
      <c r="EI374" s="4">
        <f t="shared" si="339"/>
        <v>0</v>
      </c>
      <c r="EJ374" s="4">
        <f t="shared" si="339"/>
        <v>0</v>
      </c>
      <c r="EK374" s="4">
        <f t="shared" si="339"/>
        <v>0</v>
      </c>
      <c r="EL374" s="4">
        <f t="shared" si="339"/>
        <v>0</v>
      </c>
      <c r="EM374" s="4">
        <f t="shared" si="339"/>
        <v>0</v>
      </c>
      <c r="EN374" s="4">
        <f t="shared" si="339"/>
        <v>0</v>
      </c>
      <c r="EO374" s="4">
        <f t="shared" si="339"/>
        <v>0</v>
      </c>
      <c r="EP374" s="4">
        <f t="shared" si="339"/>
        <v>0</v>
      </c>
      <c r="EQ374" s="4">
        <f t="shared" si="339"/>
        <v>0</v>
      </c>
      <c r="ER374" s="4">
        <f t="shared" si="339"/>
        <v>0</v>
      </c>
      <c r="ES374" s="4">
        <f t="shared" si="339"/>
        <v>0</v>
      </c>
      <c r="ET374" s="4">
        <f t="shared" si="339"/>
        <v>0</v>
      </c>
      <c r="EU374" s="4">
        <f t="shared" si="339"/>
        <v>0</v>
      </c>
      <c r="EV374" s="4">
        <f t="shared" si="339"/>
        <v>0</v>
      </c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>
        <v>0</v>
      </c>
    </row>
    <row r="376" spans="1:206" x14ac:dyDescent="0.25">
      <c r="A376" s="5">
        <v>50</v>
      </c>
      <c r="B376" s="5">
        <v>0</v>
      </c>
      <c r="C376" s="5">
        <v>0</v>
      </c>
      <c r="D376" s="5">
        <v>1</v>
      </c>
      <c r="E376" s="5">
        <v>201</v>
      </c>
      <c r="F376" s="5">
        <f>ROUND(Source!O374,O376)</f>
        <v>0</v>
      </c>
      <c r="G376" s="5" t="s">
        <v>151</v>
      </c>
      <c r="H376" s="5" t="s">
        <v>152</v>
      </c>
      <c r="I376" s="5"/>
      <c r="J376" s="5"/>
      <c r="K376" s="5">
        <v>201</v>
      </c>
      <c r="L376" s="5">
        <v>1</v>
      </c>
      <c r="M376" s="5">
        <v>3</v>
      </c>
      <c r="N376" s="5" t="s">
        <v>3</v>
      </c>
      <c r="O376" s="5">
        <v>2</v>
      </c>
      <c r="P376" s="5">
        <f>ROUND(Source!DG374,O376)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5">
      <c r="A377" s="5">
        <v>50</v>
      </c>
      <c r="B377" s="5">
        <v>0</v>
      </c>
      <c r="C377" s="5">
        <v>0</v>
      </c>
      <c r="D377" s="5">
        <v>1</v>
      </c>
      <c r="E377" s="5">
        <v>202</v>
      </c>
      <c r="F377" s="5">
        <f>ROUND(Source!P374,O377)</f>
        <v>0</v>
      </c>
      <c r="G377" s="5" t="s">
        <v>153</v>
      </c>
      <c r="H377" s="5" t="s">
        <v>154</v>
      </c>
      <c r="I377" s="5"/>
      <c r="J377" s="5"/>
      <c r="K377" s="5">
        <v>202</v>
      </c>
      <c r="L377" s="5">
        <v>2</v>
      </c>
      <c r="M377" s="5">
        <v>3</v>
      </c>
      <c r="N377" s="5" t="s">
        <v>3</v>
      </c>
      <c r="O377" s="5">
        <v>2</v>
      </c>
      <c r="P377" s="5">
        <f>ROUND(Source!DH374,O377)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5">
      <c r="A378" s="5">
        <v>50</v>
      </c>
      <c r="B378" s="5">
        <v>0</v>
      </c>
      <c r="C378" s="5">
        <v>0</v>
      </c>
      <c r="D378" s="5">
        <v>1</v>
      </c>
      <c r="E378" s="5">
        <v>222</v>
      </c>
      <c r="F378" s="5">
        <f>ROUND(Source!AO374,O378)</f>
        <v>0</v>
      </c>
      <c r="G378" s="5" t="s">
        <v>155</v>
      </c>
      <c r="H378" s="5" t="s">
        <v>156</v>
      </c>
      <c r="I378" s="5"/>
      <c r="J378" s="5"/>
      <c r="K378" s="5">
        <v>222</v>
      </c>
      <c r="L378" s="5">
        <v>3</v>
      </c>
      <c r="M378" s="5">
        <v>3</v>
      </c>
      <c r="N378" s="5" t="s">
        <v>3</v>
      </c>
      <c r="O378" s="5">
        <v>2</v>
      </c>
      <c r="P378" s="5">
        <f>ROUND(Source!EG374,O378)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5">
      <c r="A379" s="5">
        <v>50</v>
      </c>
      <c r="B379" s="5">
        <v>0</v>
      </c>
      <c r="C379" s="5">
        <v>0</v>
      </c>
      <c r="D379" s="5">
        <v>1</v>
      </c>
      <c r="E379" s="5">
        <v>225</v>
      </c>
      <c r="F379" s="5">
        <f>ROUND(Source!AV374,O379)</f>
        <v>0</v>
      </c>
      <c r="G379" s="5" t="s">
        <v>157</v>
      </c>
      <c r="H379" s="5" t="s">
        <v>158</v>
      </c>
      <c r="I379" s="5"/>
      <c r="J379" s="5"/>
      <c r="K379" s="5">
        <v>225</v>
      </c>
      <c r="L379" s="5">
        <v>4</v>
      </c>
      <c r="M379" s="5">
        <v>3</v>
      </c>
      <c r="N379" s="5" t="s">
        <v>3</v>
      </c>
      <c r="O379" s="5">
        <v>2</v>
      </c>
      <c r="P379" s="5">
        <f>ROUND(Source!EN374,O379)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 x14ac:dyDescent="0.25">
      <c r="A380" s="5">
        <v>50</v>
      </c>
      <c r="B380" s="5">
        <v>0</v>
      </c>
      <c r="C380" s="5">
        <v>0</v>
      </c>
      <c r="D380" s="5">
        <v>1</v>
      </c>
      <c r="E380" s="5">
        <v>226</v>
      </c>
      <c r="F380" s="5">
        <f>ROUND(Source!AW374,O380)</f>
        <v>0</v>
      </c>
      <c r="G380" s="5" t="s">
        <v>159</v>
      </c>
      <c r="H380" s="5" t="s">
        <v>160</v>
      </c>
      <c r="I380" s="5"/>
      <c r="J380" s="5"/>
      <c r="K380" s="5">
        <v>226</v>
      </c>
      <c r="L380" s="5">
        <v>5</v>
      </c>
      <c r="M380" s="5">
        <v>3</v>
      </c>
      <c r="N380" s="5" t="s">
        <v>3</v>
      </c>
      <c r="O380" s="5">
        <v>2</v>
      </c>
      <c r="P380" s="5">
        <f>ROUND(Source!EO374,O380)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5">
      <c r="A381" s="5">
        <v>50</v>
      </c>
      <c r="B381" s="5">
        <v>0</v>
      </c>
      <c r="C381" s="5">
        <v>0</v>
      </c>
      <c r="D381" s="5">
        <v>1</v>
      </c>
      <c r="E381" s="5">
        <v>227</v>
      </c>
      <c r="F381" s="5">
        <f>ROUND(Source!AX374,O381)</f>
        <v>0</v>
      </c>
      <c r="G381" s="5" t="s">
        <v>161</v>
      </c>
      <c r="H381" s="5" t="s">
        <v>162</v>
      </c>
      <c r="I381" s="5"/>
      <c r="J381" s="5"/>
      <c r="K381" s="5">
        <v>227</v>
      </c>
      <c r="L381" s="5">
        <v>6</v>
      </c>
      <c r="M381" s="5">
        <v>3</v>
      </c>
      <c r="N381" s="5" t="s">
        <v>3</v>
      </c>
      <c r="O381" s="5">
        <v>2</v>
      </c>
      <c r="P381" s="5">
        <f>ROUND(Source!EP374,O381)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5">
      <c r="A382" s="5">
        <v>50</v>
      </c>
      <c r="B382" s="5">
        <v>0</v>
      </c>
      <c r="C382" s="5">
        <v>0</v>
      </c>
      <c r="D382" s="5">
        <v>1</v>
      </c>
      <c r="E382" s="5">
        <v>228</v>
      </c>
      <c r="F382" s="5">
        <f>ROUND(Source!AY374,O382)</f>
        <v>0</v>
      </c>
      <c r="G382" s="5" t="s">
        <v>163</v>
      </c>
      <c r="H382" s="5" t="s">
        <v>164</v>
      </c>
      <c r="I382" s="5"/>
      <c r="J382" s="5"/>
      <c r="K382" s="5">
        <v>228</v>
      </c>
      <c r="L382" s="5">
        <v>7</v>
      </c>
      <c r="M382" s="5">
        <v>3</v>
      </c>
      <c r="N382" s="5" t="s">
        <v>3</v>
      </c>
      <c r="O382" s="5">
        <v>2</v>
      </c>
      <c r="P382" s="5">
        <f>ROUND(Source!EQ374,O382)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06" x14ac:dyDescent="0.25">
      <c r="A383" s="5">
        <v>50</v>
      </c>
      <c r="B383" s="5">
        <v>0</v>
      </c>
      <c r="C383" s="5">
        <v>0</v>
      </c>
      <c r="D383" s="5">
        <v>1</v>
      </c>
      <c r="E383" s="5">
        <v>216</v>
      </c>
      <c r="F383" s="5">
        <f>ROUND(Source!AP374,O383)</f>
        <v>0</v>
      </c>
      <c r="G383" s="5" t="s">
        <v>165</v>
      </c>
      <c r="H383" s="5" t="s">
        <v>166</v>
      </c>
      <c r="I383" s="5"/>
      <c r="J383" s="5"/>
      <c r="K383" s="5">
        <v>216</v>
      </c>
      <c r="L383" s="5">
        <v>8</v>
      </c>
      <c r="M383" s="5">
        <v>3</v>
      </c>
      <c r="N383" s="5" t="s">
        <v>3</v>
      </c>
      <c r="O383" s="5">
        <v>2</v>
      </c>
      <c r="P383" s="5">
        <f>ROUND(Source!EH374,O383)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06" x14ac:dyDescent="0.25">
      <c r="A384" s="5">
        <v>50</v>
      </c>
      <c r="B384" s="5">
        <v>0</v>
      </c>
      <c r="C384" s="5">
        <v>0</v>
      </c>
      <c r="D384" s="5">
        <v>1</v>
      </c>
      <c r="E384" s="5">
        <v>223</v>
      </c>
      <c r="F384" s="5">
        <f>ROUND(Source!AQ374,O384)</f>
        <v>0</v>
      </c>
      <c r="G384" s="5" t="s">
        <v>167</v>
      </c>
      <c r="H384" s="5" t="s">
        <v>168</v>
      </c>
      <c r="I384" s="5"/>
      <c r="J384" s="5"/>
      <c r="K384" s="5">
        <v>223</v>
      </c>
      <c r="L384" s="5">
        <v>9</v>
      </c>
      <c r="M384" s="5">
        <v>3</v>
      </c>
      <c r="N384" s="5" t="s">
        <v>3</v>
      </c>
      <c r="O384" s="5">
        <v>2</v>
      </c>
      <c r="P384" s="5">
        <f>ROUND(Source!EI374,O384)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5">
      <c r="A385" s="5">
        <v>50</v>
      </c>
      <c r="B385" s="5">
        <v>0</v>
      </c>
      <c r="C385" s="5">
        <v>0</v>
      </c>
      <c r="D385" s="5">
        <v>1</v>
      </c>
      <c r="E385" s="5">
        <v>229</v>
      </c>
      <c r="F385" s="5">
        <f>ROUND(Source!AZ374,O385)</f>
        <v>0</v>
      </c>
      <c r="G385" s="5" t="s">
        <v>169</v>
      </c>
      <c r="H385" s="5" t="s">
        <v>170</v>
      </c>
      <c r="I385" s="5"/>
      <c r="J385" s="5"/>
      <c r="K385" s="5">
        <v>229</v>
      </c>
      <c r="L385" s="5">
        <v>10</v>
      </c>
      <c r="M385" s="5">
        <v>3</v>
      </c>
      <c r="N385" s="5" t="s">
        <v>3</v>
      </c>
      <c r="O385" s="5">
        <v>2</v>
      </c>
      <c r="P385" s="5">
        <f>ROUND(Source!ER374,O385)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203</v>
      </c>
      <c r="F386" s="5">
        <f>ROUND(Source!Q374,O386)</f>
        <v>0</v>
      </c>
      <c r="G386" s="5" t="s">
        <v>171</v>
      </c>
      <c r="H386" s="5" t="s">
        <v>172</v>
      </c>
      <c r="I386" s="5"/>
      <c r="J386" s="5"/>
      <c r="K386" s="5">
        <v>203</v>
      </c>
      <c r="L386" s="5">
        <v>11</v>
      </c>
      <c r="M386" s="5">
        <v>3</v>
      </c>
      <c r="N386" s="5" t="s">
        <v>3</v>
      </c>
      <c r="O386" s="5">
        <v>2</v>
      </c>
      <c r="P386" s="5">
        <f>ROUND(Source!DI374,O386)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231</v>
      </c>
      <c r="F387" s="5">
        <f>ROUND(Source!BB374,O387)</f>
        <v>0</v>
      </c>
      <c r="G387" s="5" t="s">
        <v>173</v>
      </c>
      <c r="H387" s="5" t="s">
        <v>174</v>
      </c>
      <c r="I387" s="5"/>
      <c r="J387" s="5"/>
      <c r="K387" s="5">
        <v>231</v>
      </c>
      <c r="L387" s="5">
        <v>12</v>
      </c>
      <c r="M387" s="5">
        <v>3</v>
      </c>
      <c r="N387" s="5" t="s">
        <v>3</v>
      </c>
      <c r="O387" s="5">
        <v>2</v>
      </c>
      <c r="P387" s="5">
        <f>ROUND(Source!ET374,O387)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204</v>
      </c>
      <c r="F388" s="5">
        <f>ROUND(Source!R374,O388)</f>
        <v>0</v>
      </c>
      <c r="G388" s="5" t="s">
        <v>175</v>
      </c>
      <c r="H388" s="5" t="s">
        <v>176</v>
      </c>
      <c r="I388" s="5"/>
      <c r="J388" s="5"/>
      <c r="K388" s="5">
        <v>204</v>
      </c>
      <c r="L388" s="5">
        <v>13</v>
      </c>
      <c r="M388" s="5">
        <v>3</v>
      </c>
      <c r="N388" s="5" t="s">
        <v>3</v>
      </c>
      <c r="O388" s="5">
        <v>2</v>
      </c>
      <c r="P388" s="5">
        <f>ROUND(Source!DJ374,O388)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205</v>
      </c>
      <c r="F389" s="5">
        <f>ROUND(Source!S374,O389)</f>
        <v>0</v>
      </c>
      <c r="G389" s="5" t="s">
        <v>177</v>
      </c>
      <c r="H389" s="5" t="s">
        <v>178</v>
      </c>
      <c r="I389" s="5"/>
      <c r="J389" s="5"/>
      <c r="K389" s="5">
        <v>205</v>
      </c>
      <c r="L389" s="5">
        <v>14</v>
      </c>
      <c r="M389" s="5">
        <v>3</v>
      </c>
      <c r="N389" s="5" t="s">
        <v>3</v>
      </c>
      <c r="O389" s="5">
        <v>2</v>
      </c>
      <c r="P389" s="5">
        <f>ROUND(Source!DK374,O389)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232</v>
      </c>
      <c r="F390" s="5">
        <f>ROUND(Source!BC374,O390)</f>
        <v>0</v>
      </c>
      <c r="G390" s="5" t="s">
        <v>179</v>
      </c>
      <c r="H390" s="5" t="s">
        <v>180</v>
      </c>
      <c r="I390" s="5"/>
      <c r="J390" s="5"/>
      <c r="K390" s="5">
        <v>232</v>
      </c>
      <c r="L390" s="5">
        <v>15</v>
      </c>
      <c r="M390" s="5">
        <v>3</v>
      </c>
      <c r="N390" s="5" t="s">
        <v>3</v>
      </c>
      <c r="O390" s="5">
        <v>2</v>
      </c>
      <c r="P390" s="5">
        <f>ROUND(Source!EU374,O390)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214</v>
      </c>
      <c r="F391" s="5">
        <f>ROUND(Source!AS374,O391)</f>
        <v>0</v>
      </c>
      <c r="G391" s="5" t="s">
        <v>181</v>
      </c>
      <c r="H391" s="5" t="s">
        <v>182</v>
      </c>
      <c r="I391" s="5"/>
      <c r="J391" s="5"/>
      <c r="K391" s="5">
        <v>214</v>
      </c>
      <c r="L391" s="5">
        <v>16</v>
      </c>
      <c r="M391" s="5">
        <v>3</v>
      </c>
      <c r="N391" s="5" t="s">
        <v>3</v>
      </c>
      <c r="O391" s="5">
        <v>2</v>
      </c>
      <c r="P391" s="5">
        <f>ROUND(Source!EK374,O391)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215</v>
      </c>
      <c r="F392" s="5">
        <f>ROUND(Source!AT374,O392)</f>
        <v>0</v>
      </c>
      <c r="G392" s="5" t="s">
        <v>183</v>
      </c>
      <c r="H392" s="5" t="s">
        <v>184</v>
      </c>
      <c r="I392" s="5"/>
      <c r="J392" s="5"/>
      <c r="K392" s="5">
        <v>215</v>
      </c>
      <c r="L392" s="5">
        <v>17</v>
      </c>
      <c r="M392" s="5">
        <v>3</v>
      </c>
      <c r="N392" s="5" t="s">
        <v>3</v>
      </c>
      <c r="O392" s="5">
        <v>2</v>
      </c>
      <c r="P392" s="5">
        <f>ROUND(Source!EL374,O392)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217</v>
      </c>
      <c r="F393" s="5">
        <f>ROUND(Source!AU374,O393)</f>
        <v>0</v>
      </c>
      <c r="G393" s="5" t="s">
        <v>185</v>
      </c>
      <c r="H393" s="5" t="s">
        <v>186</v>
      </c>
      <c r="I393" s="5"/>
      <c r="J393" s="5"/>
      <c r="K393" s="5">
        <v>217</v>
      </c>
      <c r="L393" s="5">
        <v>18</v>
      </c>
      <c r="M393" s="5">
        <v>3</v>
      </c>
      <c r="N393" s="5" t="s">
        <v>3</v>
      </c>
      <c r="O393" s="5">
        <v>2</v>
      </c>
      <c r="P393" s="5">
        <f>ROUND(Source!EM374,O393)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230</v>
      </c>
      <c r="F394" s="5">
        <f>ROUND(Source!BA374,O394)</f>
        <v>0</v>
      </c>
      <c r="G394" s="5" t="s">
        <v>187</v>
      </c>
      <c r="H394" s="5" t="s">
        <v>188</v>
      </c>
      <c r="I394" s="5"/>
      <c r="J394" s="5"/>
      <c r="K394" s="5">
        <v>230</v>
      </c>
      <c r="L394" s="5">
        <v>19</v>
      </c>
      <c r="M394" s="5">
        <v>3</v>
      </c>
      <c r="N394" s="5" t="s">
        <v>3</v>
      </c>
      <c r="O394" s="5">
        <v>2</v>
      </c>
      <c r="P394" s="5">
        <f>ROUND(Source!ES374,O394)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206</v>
      </c>
      <c r="F395" s="5">
        <f>ROUND(Source!T374,O395)</f>
        <v>0</v>
      </c>
      <c r="G395" s="5" t="s">
        <v>189</v>
      </c>
      <c r="H395" s="5" t="s">
        <v>190</v>
      </c>
      <c r="I395" s="5"/>
      <c r="J395" s="5"/>
      <c r="K395" s="5">
        <v>206</v>
      </c>
      <c r="L395" s="5">
        <v>20</v>
      </c>
      <c r="M395" s="5">
        <v>3</v>
      </c>
      <c r="N395" s="5" t="s">
        <v>3</v>
      </c>
      <c r="O395" s="5">
        <v>2</v>
      </c>
      <c r="P395" s="5">
        <f>ROUND(Source!DL374,O395)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207</v>
      </c>
      <c r="F396" s="5">
        <f>ROUND(Source!U374,O396)</f>
        <v>0</v>
      </c>
      <c r="G396" s="5" t="s">
        <v>191</v>
      </c>
      <c r="H396" s="5" t="s">
        <v>192</v>
      </c>
      <c r="I396" s="5"/>
      <c r="J396" s="5"/>
      <c r="K396" s="5">
        <v>207</v>
      </c>
      <c r="L396" s="5">
        <v>21</v>
      </c>
      <c r="M396" s="5">
        <v>3</v>
      </c>
      <c r="N396" s="5" t="s">
        <v>3</v>
      </c>
      <c r="O396" s="5">
        <v>7</v>
      </c>
      <c r="P396" s="5">
        <f>ROUND(Source!DM374,O396)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208</v>
      </c>
      <c r="F397" s="5">
        <f>ROUND(Source!V374,O397)</f>
        <v>0</v>
      </c>
      <c r="G397" s="5" t="s">
        <v>193</v>
      </c>
      <c r="H397" s="5" t="s">
        <v>194</v>
      </c>
      <c r="I397" s="5"/>
      <c r="J397" s="5"/>
      <c r="K397" s="5">
        <v>208</v>
      </c>
      <c r="L397" s="5">
        <v>22</v>
      </c>
      <c r="M397" s="5">
        <v>3</v>
      </c>
      <c r="N397" s="5" t="s">
        <v>3</v>
      </c>
      <c r="O397" s="5">
        <v>7</v>
      </c>
      <c r="P397" s="5">
        <f>ROUND(Source!DN374,O397)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209</v>
      </c>
      <c r="F398" s="5">
        <f>ROUND(Source!W374,O398)</f>
        <v>0</v>
      </c>
      <c r="G398" s="5" t="s">
        <v>195</v>
      </c>
      <c r="H398" s="5" t="s">
        <v>196</v>
      </c>
      <c r="I398" s="5"/>
      <c r="J398" s="5"/>
      <c r="K398" s="5">
        <v>209</v>
      </c>
      <c r="L398" s="5">
        <v>23</v>
      </c>
      <c r="M398" s="5">
        <v>3</v>
      </c>
      <c r="N398" s="5" t="s">
        <v>3</v>
      </c>
      <c r="O398" s="5">
        <v>2</v>
      </c>
      <c r="P398" s="5">
        <f>ROUND(Source!DO374,O398)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233</v>
      </c>
      <c r="F399" s="5">
        <f>ROUND(Source!BD374,O399)</f>
        <v>0</v>
      </c>
      <c r="G399" s="5" t="s">
        <v>197</v>
      </c>
      <c r="H399" s="5" t="s">
        <v>198</v>
      </c>
      <c r="I399" s="5"/>
      <c r="J399" s="5"/>
      <c r="K399" s="5">
        <v>233</v>
      </c>
      <c r="L399" s="5">
        <v>24</v>
      </c>
      <c r="M399" s="5">
        <v>3</v>
      </c>
      <c r="N399" s="5" t="s">
        <v>3</v>
      </c>
      <c r="O399" s="5">
        <v>2</v>
      </c>
      <c r="P399" s="5">
        <f>ROUND(Source!EV374,O399)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210</v>
      </c>
      <c r="F400" s="5">
        <f>ROUND(Source!X374,O400)</f>
        <v>0</v>
      </c>
      <c r="G400" s="5" t="s">
        <v>199</v>
      </c>
      <c r="H400" s="5" t="s">
        <v>200</v>
      </c>
      <c r="I400" s="5"/>
      <c r="J400" s="5"/>
      <c r="K400" s="5">
        <v>210</v>
      </c>
      <c r="L400" s="5">
        <v>25</v>
      </c>
      <c r="M400" s="5">
        <v>3</v>
      </c>
      <c r="N400" s="5" t="s">
        <v>3</v>
      </c>
      <c r="O400" s="5">
        <v>2</v>
      </c>
      <c r="P400" s="5">
        <f>ROUND(Source!DP374,O400)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5">
      <c r="A401" s="5">
        <v>50</v>
      </c>
      <c r="B401" s="5">
        <v>0</v>
      </c>
      <c r="C401" s="5">
        <v>0</v>
      </c>
      <c r="D401" s="5">
        <v>1</v>
      </c>
      <c r="E401" s="5">
        <v>211</v>
      </c>
      <c r="F401" s="5">
        <f>ROUND(Source!Y374,O401)</f>
        <v>0</v>
      </c>
      <c r="G401" s="5" t="s">
        <v>201</v>
      </c>
      <c r="H401" s="5" t="s">
        <v>202</v>
      </c>
      <c r="I401" s="5"/>
      <c r="J401" s="5"/>
      <c r="K401" s="5">
        <v>211</v>
      </c>
      <c r="L401" s="5">
        <v>26</v>
      </c>
      <c r="M401" s="5">
        <v>3</v>
      </c>
      <c r="N401" s="5" t="s">
        <v>3</v>
      </c>
      <c r="O401" s="5">
        <v>2</v>
      </c>
      <c r="P401" s="5">
        <f>ROUND(Source!DQ374,O401)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 x14ac:dyDescent="0.25">
      <c r="A402" s="5">
        <v>50</v>
      </c>
      <c r="B402" s="5">
        <v>0</v>
      </c>
      <c r="C402" s="5">
        <v>0</v>
      </c>
      <c r="D402" s="5">
        <v>1</v>
      </c>
      <c r="E402" s="5">
        <v>224</v>
      </c>
      <c r="F402" s="5">
        <f>ROUND(Source!AR374,O402)</f>
        <v>0</v>
      </c>
      <c r="G402" s="5" t="s">
        <v>203</v>
      </c>
      <c r="H402" s="5" t="s">
        <v>204</v>
      </c>
      <c r="I402" s="5"/>
      <c r="J402" s="5"/>
      <c r="K402" s="5">
        <v>224</v>
      </c>
      <c r="L402" s="5">
        <v>27</v>
      </c>
      <c r="M402" s="5">
        <v>3</v>
      </c>
      <c r="N402" s="5" t="s">
        <v>3</v>
      </c>
      <c r="O402" s="5">
        <v>2</v>
      </c>
      <c r="P402" s="5">
        <f>ROUND(Source!EJ374,O402)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4" spans="1:206" x14ac:dyDescent="0.25">
      <c r="A404" s="1">
        <v>4</v>
      </c>
      <c r="B404" s="1">
        <v>0</v>
      </c>
      <c r="C404" s="1"/>
      <c r="D404" s="1">
        <f>ROW(A408)</f>
        <v>408</v>
      </c>
      <c r="E404" s="1"/>
      <c r="F404" s="1" t="s">
        <v>16</v>
      </c>
      <c r="G404" s="1" t="s">
        <v>205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>
        <v>0</v>
      </c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06" x14ac:dyDescent="0.25">
      <c r="A406" s="3">
        <v>52</v>
      </c>
      <c r="B406" s="3">
        <f t="shared" ref="B406:G406" si="340">B408</f>
        <v>0</v>
      </c>
      <c r="C406" s="3">
        <f t="shared" si="340"/>
        <v>4</v>
      </c>
      <c r="D406" s="3">
        <f t="shared" si="340"/>
        <v>404</v>
      </c>
      <c r="E406" s="3">
        <f t="shared" si="340"/>
        <v>0</v>
      </c>
      <c r="F406" s="3" t="str">
        <f t="shared" si="340"/>
        <v>Новый раздел</v>
      </c>
      <c r="G406" s="3" t="str">
        <f t="shared" si="340"/>
        <v>Заземление</v>
      </c>
      <c r="H406" s="3"/>
      <c r="I406" s="3"/>
      <c r="J406" s="3"/>
      <c r="K406" s="3"/>
      <c r="L406" s="3"/>
      <c r="M406" s="3"/>
      <c r="N406" s="3"/>
      <c r="O406" s="3">
        <f t="shared" ref="O406:AT406" si="341">O408</f>
        <v>0</v>
      </c>
      <c r="P406" s="3">
        <f t="shared" si="341"/>
        <v>0</v>
      </c>
      <c r="Q406" s="3">
        <f t="shared" si="341"/>
        <v>0</v>
      </c>
      <c r="R406" s="3">
        <f t="shared" si="341"/>
        <v>0</v>
      </c>
      <c r="S406" s="3">
        <f t="shared" si="341"/>
        <v>0</v>
      </c>
      <c r="T406" s="3">
        <f t="shared" si="341"/>
        <v>0</v>
      </c>
      <c r="U406" s="3">
        <f t="shared" si="341"/>
        <v>0</v>
      </c>
      <c r="V406" s="3">
        <f t="shared" si="341"/>
        <v>0</v>
      </c>
      <c r="W406" s="3">
        <f t="shared" si="341"/>
        <v>0</v>
      </c>
      <c r="X406" s="3">
        <f t="shared" si="341"/>
        <v>0</v>
      </c>
      <c r="Y406" s="3">
        <f t="shared" si="341"/>
        <v>0</v>
      </c>
      <c r="Z406" s="3">
        <f t="shared" si="341"/>
        <v>0</v>
      </c>
      <c r="AA406" s="3">
        <f t="shared" si="341"/>
        <v>0</v>
      </c>
      <c r="AB406" s="3">
        <f t="shared" si="341"/>
        <v>0</v>
      </c>
      <c r="AC406" s="3">
        <f t="shared" si="341"/>
        <v>0</v>
      </c>
      <c r="AD406" s="3">
        <f t="shared" si="341"/>
        <v>0</v>
      </c>
      <c r="AE406" s="3">
        <f t="shared" si="341"/>
        <v>0</v>
      </c>
      <c r="AF406" s="3">
        <f t="shared" si="341"/>
        <v>0</v>
      </c>
      <c r="AG406" s="3">
        <f t="shared" si="341"/>
        <v>0</v>
      </c>
      <c r="AH406" s="3">
        <f t="shared" si="341"/>
        <v>0</v>
      </c>
      <c r="AI406" s="3">
        <f t="shared" si="341"/>
        <v>0</v>
      </c>
      <c r="AJ406" s="3">
        <f t="shared" si="341"/>
        <v>0</v>
      </c>
      <c r="AK406" s="3">
        <f t="shared" si="341"/>
        <v>0</v>
      </c>
      <c r="AL406" s="3">
        <f t="shared" si="341"/>
        <v>0</v>
      </c>
      <c r="AM406" s="3">
        <f t="shared" si="341"/>
        <v>0</v>
      </c>
      <c r="AN406" s="3">
        <f t="shared" si="341"/>
        <v>0</v>
      </c>
      <c r="AO406" s="3">
        <f t="shared" si="341"/>
        <v>0</v>
      </c>
      <c r="AP406" s="3">
        <f t="shared" si="341"/>
        <v>0</v>
      </c>
      <c r="AQ406" s="3">
        <f t="shared" si="341"/>
        <v>0</v>
      </c>
      <c r="AR406" s="3">
        <f t="shared" si="341"/>
        <v>0</v>
      </c>
      <c r="AS406" s="3">
        <f t="shared" si="341"/>
        <v>0</v>
      </c>
      <c r="AT406" s="3">
        <f t="shared" si="341"/>
        <v>0</v>
      </c>
      <c r="AU406" s="3">
        <f t="shared" ref="AU406:BZ406" si="342">AU408</f>
        <v>0</v>
      </c>
      <c r="AV406" s="3">
        <f t="shared" si="342"/>
        <v>0</v>
      </c>
      <c r="AW406" s="3">
        <f t="shared" si="342"/>
        <v>0</v>
      </c>
      <c r="AX406" s="3">
        <f t="shared" si="342"/>
        <v>0</v>
      </c>
      <c r="AY406" s="3">
        <f t="shared" si="342"/>
        <v>0</v>
      </c>
      <c r="AZ406" s="3">
        <f t="shared" si="342"/>
        <v>0</v>
      </c>
      <c r="BA406" s="3">
        <f t="shared" si="342"/>
        <v>0</v>
      </c>
      <c r="BB406" s="3">
        <f t="shared" si="342"/>
        <v>0</v>
      </c>
      <c r="BC406" s="3">
        <f t="shared" si="342"/>
        <v>0</v>
      </c>
      <c r="BD406" s="3">
        <f t="shared" si="342"/>
        <v>0</v>
      </c>
      <c r="BE406" s="3">
        <f t="shared" si="342"/>
        <v>0</v>
      </c>
      <c r="BF406" s="3">
        <f t="shared" si="342"/>
        <v>0</v>
      </c>
      <c r="BG406" s="3">
        <f t="shared" si="342"/>
        <v>0</v>
      </c>
      <c r="BH406" s="3">
        <f t="shared" si="342"/>
        <v>0</v>
      </c>
      <c r="BI406" s="3">
        <f t="shared" si="342"/>
        <v>0</v>
      </c>
      <c r="BJ406" s="3">
        <f t="shared" si="342"/>
        <v>0</v>
      </c>
      <c r="BK406" s="3">
        <f t="shared" si="342"/>
        <v>0</v>
      </c>
      <c r="BL406" s="3">
        <f t="shared" si="342"/>
        <v>0</v>
      </c>
      <c r="BM406" s="3">
        <f t="shared" si="342"/>
        <v>0</v>
      </c>
      <c r="BN406" s="3">
        <f t="shared" si="342"/>
        <v>0</v>
      </c>
      <c r="BO406" s="3">
        <f t="shared" si="342"/>
        <v>0</v>
      </c>
      <c r="BP406" s="3">
        <f t="shared" si="342"/>
        <v>0</v>
      </c>
      <c r="BQ406" s="3">
        <f t="shared" si="342"/>
        <v>0</v>
      </c>
      <c r="BR406" s="3">
        <f t="shared" si="342"/>
        <v>0</v>
      </c>
      <c r="BS406" s="3">
        <f t="shared" si="342"/>
        <v>0</v>
      </c>
      <c r="BT406" s="3">
        <f t="shared" si="342"/>
        <v>0</v>
      </c>
      <c r="BU406" s="3">
        <f t="shared" si="342"/>
        <v>0</v>
      </c>
      <c r="BV406" s="3">
        <f t="shared" si="342"/>
        <v>0</v>
      </c>
      <c r="BW406" s="3">
        <f t="shared" si="342"/>
        <v>0</v>
      </c>
      <c r="BX406" s="3">
        <f t="shared" si="342"/>
        <v>0</v>
      </c>
      <c r="BY406" s="3">
        <f t="shared" si="342"/>
        <v>0</v>
      </c>
      <c r="BZ406" s="3">
        <f t="shared" si="342"/>
        <v>0</v>
      </c>
      <c r="CA406" s="3">
        <f t="shared" ref="CA406:DF406" si="343">CA408</f>
        <v>0</v>
      </c>
      <c r="CB406" s="3">
        <f t="shared" si="343"/>
        <v>0</v>
      </c>
      <c r="CC406" s="3">
        <f t="shared" si="343"/>
        <v>0</v>
      </c>
      <c r="CD406" s="3">
        <f t="shared" si="343"/>
        <v>0</v>
      </c>
      <c r="CE406" s="3">
        <f t="shared" si="343"/>
        <v>0</v>
      </c>
      <c r="CF406" s="3">
        <f t="shared" si="343"/>
        <v>0</v>
      </c>
      <c r="CG406" s="3">
        <f t="shared" si="343"/>
        <v>0</v>
      </c>
      <c r="CH406" s="3">
        <f t="shared" si="343"/>
        <v>0</v>
      </c>
      <c r="CI406" s="3">
        <f t="shared" si="343"/>
        <v>0</v>
      </c>
      <c r="CJ406" s="3">
        <f t="shared" si="343"/>
        <v>0</v>
      </c>
      <c r="CK406" s="3">
        <f t="shared" si="343"/>
        <v>0</v>
      </c>
      <c r="CL406" s="3">
        <f t="shared" si="343"/>
        <v>0</v>
      </c>
      <c r="CM406" s="3">
        <f t="shared" si="343"/>
        <v>0</v>
      </c>
      <c r="CN406" s="3">
        <f t="shared" si="343"/>
        <v>0</v>
      </c>
      <c r="CO406" s="3">
        <f t="shared" si="343"/>
        <v>0</v>
      </c>
      <c r="CP406" s="3">
        <f t="shared" si="343"/>
        <v>0</v>
      </c>
      <c r="CQ406" s="3">
        <f t="shared" si="343"/>
        <v>0</v>
      </c>
      <c r="CR406" s="3">
        <f t="shared" si="343"/>
        <v>0</v>
      </c>
      <c r="CS406" s="3">
        <f t="shared" si="343"/>
        <v>0</v>
      </c>
      <c r="CT406" s="3">
        <f t="shared" si="343"/>
        <v>0</v>
      </c>
      <c r="CU406" s="3">
        <f t="shared" si="343"/>
        <v>0</v>
      </c>
      <c r="CV406" s="3">
        <f t="shared" si="343"/>
        <v>0</v>
      </c>
      <c r="CW406" s="3">
        <f t="shared" si="343"/>
        <v>0</v>
      </c>
      <c r="CX406" s="3">
        <f t="shared" si="343"/>
        <v>0</v>
      </c>
      <c r="CY406" s="3">
        <f t="shared" si="343"/>
        <v>0</v>
      </c>
      <c r="CZ406" s="3">
        <f t="shared" si="343"/>
        <v>0</v>
      </c>
      <c r="DA406" s="3">
        <f t="shared" si="343"/>
        <v>0</v>
      </c>
      <c r="DB406" s="3">
        <f t="shared" si="343"/>
        <v>0</v>
      </c>
      <c r="DC406" s="3">
        <f t="shared" si="343"/>
        <v>0</v>
      </c>
      <c r="DD406" s="3">
        <f t="shared" si="343"/>
        <v>0</v>
      </c>
      <c r="DE406" s="3">
        <f t="shared" si="343"/>
        <v>0</v>
      </c>
      <c r="DF406" s="3">
        <f t="shared" si="343"/>
        <v>0</v>
      </c>
      <c r="DG406" s="4">
        <f t="shared" ref="DG406:EL406" si="344">DG408</f>
        <v>0</v>
      </c>
      <c r="DH406" s="4">
        <f t="shared" si="344"/>
        <v>0</v>
      </c>
      <c r="DI406" s="4">
        <f t="shared" si="344"/>
        <v>0</v>
      </c>
      <c r="DJ406" s="4">
        <f t="shared" si="344"/>
        <v>0</v>
      </c>
      <c r="DK406" s="4">
        <f t="shared" si="344"/>
        <v>0</v>
      </c>
      <c r="DL406" s="4">
        <f t="shared" si="344"/>
        <v>0</v>
      </c>
      <c r="DM406" s="4">
        <f t="shared" si="344"/>
        <v>0</v>
      </c>
      <c r="DN406" s="4">
        <f t="shared" si="344"/>
        <v>0</v>
      </c>
      <c r="DO406" s="4">
        <f t="shared" si="344"/>
        <v>0</v>
      </c>
      <c r="DP406" s="4">
        <f t="shared" si="344"/>
        <v>0</v>
      </c>
      <c r="DQ406" s="4">
        <f t="shared" si="344"/>
        <v>0</v>
      </c>
      <c r="DR406" s="4">
        <f t="shared" si="344"/>
        <v>0</v>
      </c>
      <c r="DS406" s="4">
        <f t="shared" si="344"/>
        <v>0</v>
      </c>
      <c r="DT406" s="4">
        <f t="shared" si="344"/>
        <v>0</v>
      </c>
      <c r="DU406" s="4">
        <f t="shared" si="344"/>
        <v>0</v>
      </c>
      <c r="DV406" s="4">
        <f t="shared" si="344"/>
        <v>0</v>
      </c>
      <c r="DW406" s="4">
        <f t="shared" si="344"/>
        <v>0</v>
      </c>
      <c r="DX406" s="4">
        <f t="shared" si="344"/>
        <v>0</v>
      </c>
      <c r="DY406" s="4">
        <f t="shared" si="344"/>
        <v>0</v>
      </c>
      <c r="DZ406" s="4">
        <f t="shared" si="344"/>
        <v>0</v>
      </c>
      <c r="EA406" s="4">
        <f t="shared" si="344"/>
        <v>0</v>
      </c>
      <c r="EB406" s="4">
        <f t="shared" si="344"/>
        <v>0</v>
      </c>
      <c r="EC406" s="4">
        <f t="shared" si="344"/>
        <v>0</v>
      </c>
      <c r="ED406" s="4">
        <f t="shared" si="344"/>
        <v>0</v>
      </c>
      <c r="EE406" s="4">
        <f t="shared" si="344"/>
        <v>0</v>
      </c>
      <c r="EF406" s="4">
        <f t="shared" si="344"/>
        <v>0</v>
      </c>
      <c r="EG406" s="4">
        <f t="shared" si="344"/>
        <v>0</v>
      </c>
      <c r="EH406" s="4">
        <f t="shared" si="344"/>
        <v>0</v>
      </c>
      <c r="EI406" s="4">
        <f t="shared" si="344"/>
        <v>0</v>
      </c>
      <c r="EJ406" s="4">
        <f t="shared" si="344"/>
        <v>0</v>
      </c>
      <c r="EK406" s="4">
        <f t="shared" si="344"/>
        <v>0</v>
      </c>
      <c r="EL406" s="4">
        <f t="shared" si="344"/>
        <v>0</v>
      </c>
      <c r="EM406" s="4">
        <f t="shared" ref="EM406:FR406" si="345">EM408</f>
        <v>0</v>
      </c>
      <c r="EN406" s="4">
        <f t="shared" si="345"/>
        <v>0</v>
      </c>
      <c r="EO406" s="4">
        <f t="shared" si="345"/>
        <v>0</v>
      </c>
      <c r="EP406" s="4">
        <f t="shared" si="345"/>
        <v>0</v>
      </c>
      <c r="EQ406" s="4">
        <f t="shared" si="345"/>
        <v>0</v>
      </c>
      <c r="ER406" s="4">
        <f t="shared" si="345"/>
        <v>0</v>
      </c>
      <c r="ES406" s="4">
        <f t="shared" si="345"/>
        <v>0</v>
      </c>
      <c r="ET406" s="4">
        <f t="shared" si="345"/>
        <v>0</v>
      </c>
      <c r="EU406" s="4">
        <f t="shared" si="345"/>
        <v>0</v>
      </c>
      <c r="EV406" s="4">
        <f t="shared" si="345"/>
        <v>0</v>
      </c>
      <c r="EW406" s="4">
        <f t="shared" si="345"/>
        <v>0</v>
      </c>
      <c r="EX406" s="4">
        <f t="shared" si="345"/>
        <v>0</v>
      </c>
      <c r="EY406" s="4">
        <f t="shared" si="345"/>
        <v>0</v>
      </c>
      <c r="EZ406" s="4">
        <f t="shared" si="345"/>
        <v>0</v>
      </c>
      <c r="FA406" s="4">
        <f t="shared" si="345"/>
        <v>0</v>
      </c>
      <c r="FB406" s="4">
        <f t="shared" si="345"/>
        <v>0</v>
      </c>
      <c r="FC406" s="4">
        <f t="shared" si="345"/>
        <v>0</v>
      </c>
      <c r="FD406" s="4">
        <f t="shared" si="345"/>
        <v>0</v>
      </c>
      <c r="FE406" s="4">
        <f t="shared" si="345"/>
        <v>0</v>
      </c>
      <c r="FF406" s="4">
        <f t="shared" si="345"/>
        <v>0</v>
      </c>
      <c r="FG406" s="4">
        <f t="shared" si="345"/>
        <v>0</v>
      </c>
      <c r="FH406" s="4">
        <f t="shared" si="345"/>
        <v>0</v>
      </c>
      <c r="FI406" s="4">
        <f t="shared" si="345"/>
        <v>0</v>
      </c>
      <c r="FJ406" s="4">
        <f t="shared" si="345"/>
        <v>0</v>
      </c>
      <c r="FK406" s="4">
        <f t="shared" si="345"/>
        <v>0</v>
      </c>
      <c r="FL406" s="4">
        <f t="shared" si="345"/>
        <v>0</v>
      </c>
      <c r="FM406" s="4">
        <f t="shared" si="345"/>
        <v>0</v>
      </c>
      <c r="FN406" s="4">
        <f t="shared" si="345"/>
        <v>0</v>
      </c>
      <c r="FO406" s="4">
        <f t="shared" si="345"/>
        <v>0</v>
      </c>
      <c r="FP406" s="4">
        <f t="shared" si="345"/>
        <v>0</v>
      </c>
      <c r="FQ406" s="4">
        <f t="shared" si="345"/>
        <v>0</v>
      </c>
      <c r="FR406" s="4">
        <f t="shared" si="345"/>
        <v>0</v>
      </c>
      <c r="FS406" s="4">
        <f t="shared" ref="FS406:GX406" si="346">FS408</f>
        <v>0</v>
      </c>
      <c r="FT406" s="4">
        <f t="shared" si="346"/>
        <v>0</v>
      </c>
      <c r="FU406" s="4">
        <f t="shared" si="346"/>
        <v>0</v>
      </c>
      <c r="FV406" s="4">
        <f t="shared" si="346"/>
        <v>0</v>
      </c>
      <c r="FW406" s="4">
        <f t="shared" si="346"/>
        <v>0</v>
      </c>
      <c r="FX406" s="4">
        <f t="shared" si="346"/>
        <v>0</v>
      </c>
      <c r="FY406" s="4">
        <f t="shared" si="346"/>
        <v>0</v>
      </c>
      <c r="FZ406" s="4">
        <f t="shared" si="346"/>
        <v>0</v>
      </c>
      <c r="GA406" s="4">
        <f t="shared" si="346"/>
        <v>0</v>
      </c>
      <c r="GB406" s="4">
        <f t="shared" si="346"/>
        <v>0</v>
      </c>
      <c r="GC406" s="4">
        <f t="shared" si="346"/>
        <v>0</v>
      </c>
      <c r="GD406" s="4">
        <f t="shared" si="346"/>
        <v>0</v>
      </c>
      <c r="GE406" s="4">
        <f t="shared" si="346"/>
        <v>0</v>
      </c>
      <c r="GF406" s="4">
        <f t="shared" si="346"/>
        <v>0</v>
      </c>
      <c r="GG406" s="4">
        <f t="shared" si="346"/>
        <v>0</v>
      </c>
      <c r="GH406" s="4">
        <f t="shared" si="346"/>
        <v>0</v>
      </c>
      <c r="GI406" s="4">
        <f t="shared" si="346"/>
        <v>0</v>
      </c>
      <c r="GJ406" s="4">
        <f t="shared" si="346"/>
        <v>0</v>
      </c>
      <c r="GK406" s="4">
        <f t="shared" si="346"/>
        <v>0</v>
      </c>
      <c r="GL406" s="4">
        <f t="shared" si="346"/>
        <v>0</v>
      </c>
      <c r="GM406" s="4">
        <f t="shared" si="346"/>
        <v>0</v>
      </c>
      <c r="GN406" s="4">
        <f t="shared" si="346"/>
        <v>0</v>
      </c>
      <c r="GO406" s="4">
        <f t="shared" si="346"/>
        <v>0</v>
      </c>
      <c r="GP406" s="4">
        <f t="shared" si="346"/>
        <v>0</v>
      </c>
      <c r="GQ406" s="4">
        <f t="shared" si="346"/>
        <v>0</v>
      </c>
      <c r="GR406" s="4">
        <f t="shared" si="346"/>
        <v>0</v>
      </c>
      <c r="GS406" s="4">
        <f t="shared" si="346"/>
        <v>0</v>
      </c>
      <c r="GT406" s="4">
        <f t="shared" si="346"/>
        <v>0</v>
      </c>
      <c r="GU406" s="4">
        <f t="shared" si="346"/>
        <v>0</v>
      </c>
      <c r="GV406" s="4">
        <f t="shared" si="346"/>
        <v>0</v>
      </c>
      <c r="GW406" s="4">
        <f t="shared" si="346"/>
        <v>0</v>
      </c>
      <c r="GX406" s="4">
        <f t="shared" si="346"/>
        <v>0</v>
      </c>
    </row>
    <row r="408" spans="1:206" x14ac:dyDescent="0.25">
      <c r="A408" s="3">
        <v>51</v>
      </c>
      <c r="B408" s="3">
        <f>B404</f>
        <v>0</v>
      </c>
      <c r="C408" s="3">
        <f>A404</f>
        <v>4</v>
      </c>
      <c r="D408" s="3">
        <f>ROW(A404)</f>
        <v>404</v>
      </c>
      <c r="E408" s="3"/>
      <c r="F408" s="3" t="str">
        <f>IF(F404&lt;&gt;"",F404,"")</f>
        <v>Новый раздел</v>
      </c>
      <c r="G408" s="3" t="str">
        <f>IF(G404&lt;&gt;"",G404,"")</f>
        <v>Заземление</v>
      </c>
      <c r="H408" s="3">
        <v>0</v>
      </c>
      <c r="I408" s="3"/>
      <c r="J408" s="3"/>
      <c r="K408" s="3"/>
      <c r="L408" s="3"/>
      <c r="M408" s="3"/>
      <c r="N408" s="3"/>
      <c r="O408" s="3">
        <f t="shared" ref="O408:T408" si="347">ROUND(AB408,2)</f>
        <v>0</v>
      </c>
      <c r="P408" s="3">
        <f t="shared" si="347"/>
        <v>0</v>
      </c>
      <c r="Q408" s="3">
        <f t="shared" si="347"/>
        <v>0</v>
      </c>
      <c r="R408" s="3">
        <f t="shared" si="347"/>
        <v>0</v>
      </c>
      <c r="S408" s="3">
        <f t="shared" si="347"/>
        <v>0</v>
      </c>
      <c r="T408" s="3">
        <f t="shared" si="347"/>
        <v>0</v>
      </c>
      <c r="U408" s="3">
        <f>AH408</f>
        <v>0</v>
      </c>
      <c r="V408" s="3">
        <f>AI408</f>
        <v>0</v>
      </c>
      <c r="W408" s="3">
        <f>ROUND(AJ408,2)</f>
        <v>0</v>
      </c>
      <c r="X408" s="3">
        <f>ROUND(AK408,2)</f>
        <v>0</v>
      </c>
      <c r="Y408" s="3">
        <f>ROUND(AL408,2)</f>
        <v>0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>
        <f t="shared" ref="AO408:BD408" si="348">ROUND(BX408,2)</f>
        <v>0</v>
      </c>
      <c r="AP408" s="3">
        <f t="shared" si="348"/>
        <v>0</v>
      </c>
      <c r="AQ408" s="3">
        <f t="shared" si="348"/>
        <v>0</v>
      </c>
      <c r="AR408" s="3">
        <f t="shared" si="348"/>
        <v>0</v>
      </c>
      <c r="AS408" s="3">
        <f t="shared" si="348"/>
        <v>0</v>
      </c>
      <c r="AT408" s="3">
        <f t="shared" si="348"/>
        <v>0</v>
      </c>
      <c r="AU408" s="3">
        <f t="shared" si="348"/>
        <v>0</v>
      </c>
      <c r="AV408" s="3">
        <f t="shared" si="348"/>
        <v>0</v>
      </c>
      <c r="AW408" s="3">
        <f t="shared" si="348"/>
        <v>0</v>
      </c>
      <c r="AX408" s="3">
        <f t="shared" si="348"/>
        <v>0</v>
      </c>
      <c r="AY408" s="3">
        <f t="shared" si="348"/>
        <v>0</v>
      </c>
      <c r="AZ408" s="3">
        <f t="shared" si="348"/>
        <v>0</v>
      </c>
      <c r="BA408" s="3">
        <f t="shared" si="348"/>
        <v>0</v>
      </c>
      <c r="BB408" s="3">
        <f t="shared" si="348"/>
        <v>0</v>
      </c>
      <c r="BC408" s="3">
        <f t="shared" si="348"/>
        <v>0</v>
      </c>
      <c r="BD408" s="3">
        <f t="shared" si="348"/>
        <v>0</v>
      </c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4">
        <f t="shared" ref="DG408:DL408" si="349">ROUND(DT408,2)</f>
        <v>0</v>
      </c>
      <c r="DH408" s="4">
        <f t="shared" si="349"/>
        <v>0</v>
      </c>
      <c r="DI408" s="4">
        <f t="shared" si="349"/>
        <v>0</v>
      </c>
      <c r="DJ408" s="4">
        <f t="shared" si="349"/>
        <v>0</v>
      </c>
      <c r="DK408" s="4">
        <f t="shared" si="349"/>
        <v>0</v>
      </c>
      <c r="DL408" s="4">
        <f t="shared" si="349"/>
        <v>0</v>
      </c>
      <c r="DM408" s="4">
        <f>DZ408</f>
        <v>0</v>
      </c>
      <c r="DN408" s="4">
        <f>EA408</f>
        <v>0</v>
      </c>
      <c r="DO408" s="4">
        <f>ROUND(EB408,2)</f>
        <v>0</v>
      </c>
      <c r="DP408" s="4">
        <f>ROUND(EC408,2)</f>
        <v>0</v>
      </c>
      <c r="DQ408" s="4">
        <f>ROUND(ED408,2)</f>
        <v>0</v>
      </c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>
        <f t="shared" ref="EG408:EV408" si="350">ROUND(FP408,2)</f>
        <v>0</v>
      </c>
      <c r="EH408" s="4">
        <f t="shared" si="350"/>
        <v>0</v>
      </c>
      <c r="EI408" s="4">
        <f t="shared" si="350"/>
        <v>0</v>
      </c>
      <c r="EJ408" s="4">
        <f t="shared" si="350"/>
        <v>0</v>
      </c>
      <c r="EK408" s="4">
        <f t="shared" si="350"/>
        <v>0</v>
      </c>
      <c r="EL408" s="4">
        <f t="shared" si="350"/>
        <v>0</v>
      </c>
      <c r="EM408" s="4">
        <f t="shared" si="350"/>
        <v>0</v>
      </c>
      <c r="EN408" s="4">
        <f t="shared" si="350"/>
        <v>0</v>
      </c>
      <c r="EO408" s="4">
        <f t="shared" si="350"/>
        <v>0</v>
      </c>
      <c r="EP408" s="4">
        <f t="shared" si="350"/>
        <v>0</v>
      </c>
      <c r="EQ408" s="4">
        <f t="shared" si="350"/>
        <v>0</v>
      </c>
      <c r="ER408" s="4">
        <f t="shared" si="350"/>
        <v>0</v>
      </c>
      <c r="ES408" s="4">
        <f t="shared" si="350"/>
        <v>0</v>
      </c>
      <c r="ET408" s="4">
        <f t="shared" si="350"/>
        <v>0</v>
      </c>
      <c r="EU408" s="4">
        <f t="shared" si="350"/>
        <v>0</v>
      </c>
      <c r="EV408" s="4">
        <f t="shared" si="350"/>
        <v>0</v>
      </c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>
        <v>0</v>
      </c>
    </row>
    <row r="410" spans="1:206" x14ac:dyDescent="0.25">
      <c r="A410" s="5">
        <v>50</v>
      </c>
      <c r="B410" s="5">
        <v>0</v>
      </c>
      <c r="C410" s="5">
        <v>0</v>
      </c>
      <c r="D410" s="5">
        <v>1</v>
      </c>
      <c r="E410" s="5">
        <v>201</v>
      </c>
      <c r="F410" s="5">
        <f>ROUND(Source!O408,O410)</f>
        <v>0</v>
      </c>
      <c r="G410" s="5" t="s">
        <v>151</v>
      </c>
      <c r="H410" s="5" t="s">
        <v>152</v>
      </c>
      <c r="I410" s="5"/>
      <c r="J410" s="5"/>
      <c r="K410" s="5">
        <v>201</v>
      </c>
      <c r="L410" s="5">
        <v>1</v>
      </c>
      <c r="M410" s="5">
        <v>3</v>
      </c>
      <c r="N410" s="5" t="s">
        <v>3</v>
      </c>
      <c r="O410" s="5">
        <v>2</v>
      </c>
      <c r="P410" s="5">
        <f>ROUND(Source!DG408,O410)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5">
      <c r="A411" s="5">
        <v>50</v>
      </c>
      <c r="B411" s="5">
        <v>0</v>
      </c>
      <c r="C411" s="5">
        <v>0</v>
      </c>
      <c r="D411" s="5">
        <v>1</v>
      </c>
      <c r="E411" s="5">
        <v>202</v>
      </c>
      <c r="F411" s="5">
        <f>ROUND(Source!P408,O411)</f>
        <v>0</v>
      </c>
      <c r="G411" s="5" t="s">
        <v>153</v>
      </c>
      <c r="H411" s="5" t="s">
        <v>154</v>
      </c>
      <c r="I411" s="5"/>
      <c r="J411" s="5"/>
      <c r="K411" s="5">
        <v>202</v>
      </c>
      <c r="L411" s="5">
        <v>2</v>
      </c>
      <c r="M411" s="5">
        <v>3</v>
      </c>
      <c r="N411" s="5" t="s">
        <v>3</v>
      </c>
      <c r="O411" s="5">
        <v>2</v>
      </c>
      <c r="P411" s="5">
        <f>ROUND(Source!DH408,O411)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5">
      <c r="A412" s="5">
        <v>50</v>
      </c>
      <c r="B412" s="5">
        <v>0</v>
      </c>
      <c r="C412" s="5">
        <v>0</v>
      </c>
      <c r="D412" s="5">
        <v>1</v>
      </c>
      <c r="E412" s="5">
        <v>222</v>
      </c>
      <c r="F412" s="5">
        <f>ROUND(Source!AO408,O412)</f>
        <v>0</v>
      </c>
      <c r="G412" s="5" t="s">
        <v>155</v>
      </c>
      <c r="H412" s="5" t="s">
        <v>156</v>
      </c>
      <c r="I412" s="5"/>
      <c r="J412" s="5"/>
      <c r="K412" s="5">
        <v>222</v>
      </c>
      <c r="L412" s="5">
        <v>3</v>
      </c>
      <c r="M412" s="5">
        <v>3</v>
      </c>
      <c r="N412" s="5" t="s">
        <v>3</v>
      </c>
      <c r="O412" s="5">
        <v>2</v>
      </c>
      <c r="P412" s="5">
        <f>ROUND(Source!EG408,O412)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 x14ac:dyDescent="0.25">
      <c r="A413" s="5">
        <v>50</v>
      </c>
      <c r="B413" s="5">
        <v>0</v>
      </c>
      <c r="C413" s="5">
        <v>0</v>
      </c>
      <c r="D413" s="5">
        <v>1</v>
      </c>
      <c r="E413" s="5">
        <v>225</v>
      </c>
      <c r="F413" s="5">
        <f>ROUND(Source!AV408,O413)</f>
        <v>0</v>
      </c>
      <c r="G413" s="5" t="s">
        <v>157</v>
      </c>
      <c r="H413" s="5" t="s">
        <v>158</v>
      </c>
      <c r="I413" s="5"/>
      <c r="J413" s="5"/>
      <c r="K413" s="5">
        <v>225</v>
      </c>
      <c r="L413" s="5">
        <v>4</v>
      </c>
      <c r="M413" s="5">
        <v>3</v>
      </c>
      <c r="N413" s="5" t="s">
        <v>3</v>
      </c>
      <c r="O413" s="5">
        <v>2</v>
      </c>
      <c r="P413" s="5">
        <f>ROUND(Source!EN408,O413)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06" x14ac:dyDescent="0.25">
      <c r="A414" s="5">
        <v>50</v>
      </c>
      <c r="B414" s="5">
        <v>0</v>
      </c>
      <c r="C414" s="5">
        <v>0</v>
      </c>
      <c r="D414" s="5">
        <v>1</v>
      </c>
      <c r="E414" s="5">
        <v>226</v>
      </c>
      <c r="F414" s="5">
        <f>ROUND(Source!AW408,O414)</f>
        <v>0</v>
      </c>
      <c r="G414" s="5" t="s">
        <v>159</v>
      </c>
      <c r="H414" s="5" t="s">
        <v>160</v>
      </c>
      <c r="I414" s="5"/>
      <c r="J414" s="5"/>
      <c r="K414" s="5">
        <v>226</v>
      </c>
      <c r="L414" s="5">
        <v>5</v>
      </c>
      <c r="M414" s="5">
        <v>3</v>
      </c>
      <c r="N414" s="5" t="s">
        <v>3</v>
      </c>
      <c r="O414" s="5">
        <v>2</v>
      </c>
      <c r="P414" s="5">
        <f>ROUND(Source!EO408,O414)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5">
      <c r="A415" s="5">
        <v>50</v>
      </c>
      <c r="B415" s="5">
        <v>0</v>
      </c>
      <c r="C415" s="5">
        <v>0</v>
      </c>
      <c r="D415" s="5">
        <v>1</v>
      </c>
      <c r="E415" s="5">
        <v>227</v>
      </c>
      <c r="F415" s="5">
        <f>ROUND(Source!AX408,O415)</f>
        <v>0</v>
      </c>
      <c r="G415" s="5" t="s">
        <v>161</v>
      </c>
      <c r="H415" s="5" t="s">
        <v>162</v>
      </c>
      <c r="I415" s="5"/>
      <c r="J415" s="5"/>
      <c r="K415" s="5">
        <v>227</v>
      </c>
      <c r="L415" s="5">
        <v>6</v>
      </c>
      <c r="M415" s="5">
        <v>3</v>
      </c>
      <c r="N415" s="5" t="s">
        <v>3</v>
      </c>
      <c r="O415" s="5">
        <v>2</v>
      </c>
      <c r="P415" s="5">
        <f>ROUND(Source!EP408,O415)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 x14ac:dyDescent="0.25">
      <c r="A416" s="5">
        <v>50</v>
      </c>
      <c r="B416" s="5">
        <v>0</v>
      </c>
      <c r="C416" s="5">
        <v>0</v>
      </c>
      <c r="D416" s="5">
        <v>1</v>
      </c>
      <c r="E416" s="5">
        <v>228</v>
      </c>
      <c r="F416" s="5">
        <f>ROUND(Source!AY408,O416)</f>
        <v>0</v>
      </c>
      <c r="G416" s="5" t="s">
        <v>163</v>
      </c>
      <c r="H416" s="5" t="s">
        <v>164</v>
      </c>
      <c r="I416" s="5"/>
      <c r="J416" s="5"/>
      <c r="K416" s="5">
        <v>228</v>
      </c>
      <c r="L416" s="5">
        <v>7</v>
      </c>
      <c r="M416" s="5">
        <v>3</v>
      </c>
      <c r="N416" s="5" t="s">
        <v>3</v>
      </c>
      <c r="O416" s="5">
        <v>2</v>
      </c>
      <c r="P416" s="5">
        <f>ROUND(Source!EQ408,O416)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5">
      <c r="A417" s="5">
        <v>50</v>
      </c>
      <c r="B417" s="5">
        <v>0</v>
      </c>
      <c r="C417" s="5">
        <v>0</v>
      </c>
      <c r="D417" s="5">
        <v>1</v>
      </c>
      <c r="E417" s="5">
        <v>216</v>
      </c>
      <c r="F417" s="5">
        <f>ROUND(Source!AP408,O417)</f>
        <v>0</v>
      </c>
      <c r="G417" s="5" t="s">
        <v>165</v>
      </c>
      <c r="H417" s="5" t="s">
        <v>166</v>
      </c>
      <c r="I417" s="5"/>
      <c r="J417" s="5"/>
      <c r="K417" s="5">
        <v>216</v>
      </c>
      <c r="L417" s="5">
        <v>8</v>
      </c>
      <c r="M417" s="5">
        <v>3</v>
      </c>
      <c r="N417" s="5" t="s">
        <v>3</v>
      </c>
      <c r="O417" s="5">
        <v>2</v>
      </c>
      <c r="P417" s="5">
        <f>ROUND(Source!EH408,O417)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8" x14ac:dyDescent="0.25">
      <c r="A418" s="5">
        <v>50</v>
      </c>
      <c r="B418" s="5">
        <v>0</v>
      </c>
      <c r="C418" s="5">
        <v>0</v>
      </c>
      <c r="D418" s="5">
        <v>1</v>
      </c>
      <c r="E418" s="5">
        <v>223</v>
      </c>
      <c r="F418" s="5">
        <f>ROUND(Source!AQ408,O418)</f>
        <v>0</v>
      </c>
      <c r="G418" s="5" t="s">
        <v>167</v>
      </c>
      <c r="H418" s="5" t="s">
        <v>168</v>
      </c>
      <c r="I418" s="5"/>
      <c r="J418" s="5"/>
      <c r="K418" s="5">
        <v>223</v>
      </c>
      <c r="L418" s="5">
        <v>9</v>
      </c>
      <c r="M418" s="5">
        <v>3</v>
      </c>
      <c r="N418" s="5" t="s">
        <v>3</v>
      </c>
      <c r="O418" s="5">
        <v>2</v>
      </c>
      <c r="P418" s="5">
        <f>ROUND(Source!EI408,O418)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5">
      <c r="A419" s="5">
        <v>50</v>
      </c>
      <c r="B419" s="5">
        <v>0</v>
      </c>
      <c r="C419" s="5">
        <v>0</v>
      </c>
      <c r="D419" s="5">
        <v>1</v>
      </c>
      <c r="E419" s="5">
        <v>229</v>
      </c>
      <c r="F419" s="5">
        <f>ROUND(Source!AZ408,O419)</f>
        <v>0</v>
      </c>
      <c r="G419" s="5" t="s">
        <v>169</v>
      </c>
      <c r="H419" s="5" t="s">
        <v>170</v>
      </c>
      <c r="I419" s="5"/>
      <c r="J419" s="5"/>
      <c r="K419" s="5">
        <v>229</v>
      </c>
      <c r="L419" s="5">
        <v>10</v>
      </c>
      <c r="M419" s="5">
        <v>3</v>
      </c>
      <c r="N419" s="5" t="s">
        <v>3</v>
      </c>
      <c r="O419" s="5">
        <v>2</v>
      </c>
      <c r="P419" s="5">
        <f>ROUND(Source!ER408,O419)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 x14ac:dyDescent="0.25">
      <c r="A420" s="5">
        <v>50</v>
      </c>
      <c r="B420" s="5">
        <v>0</v>
      </c>
      <c r="C420" s="5">
        <v>0</v>
      </c>
      <c r="D420" s="5">
        <v>1</v>
      </c>
      <c r="E420" s="5">
        <v>203</v>
      </c>
      <c r="F420" s="5">
        <f>ROUND(Source!Q408,O420)</f>
        <v>0</v>
      </c>
      <c r="G420" s="5" t="s">
        <v>171</v>
      </c>
      <c r="H420" s="5" t="s">
        <v>172</v>
      </c>
      <c r="I420" s="5"/>
      <c r="J420" s="5"/>
      <c r="K420" s="5">
        <v>203</v>
      </c>
      <c r="L420" s="5">
        <v>11</v>
      </c>
      <c r="M420" s="5">
        <v>3</v>
      </c>
      <c r="N420" s="5" t="s">
        <v>3</v>
      </c>
      <c r="O420" s="5">
        <v>2</v>
      </c>
      <c r="P420" s="5">
        <f>ROUND(Source!DI408,O420)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5">
      <c r="A421" s="5">
        <v>50</v>
      </c>
      <c r="B421" s="5">
        <v>0</v>
      </c>
      <c r="C421" s="5">
        <v>0</v>
      </c>
      <c r="D421" s="5">
        <v>1</v>
      </c>
      <c r="E421" s="5">
        <v>231</v>
      </c>
      <c r="F421" s="5">
        <f>ROUND(Source!BB408,O421)</f>
        <v>0</v>
      </c>
      <c r="G421" s="5" t="s">
        <v>173</v>
      </c>
      <c r="H421" s="5" t="s">
        <v>174</v>
      </c>
      <c r="I421" s="5"/>
      <c r="J421" s="5"/>
      <c r="K421" s="5">
        <v>231</v>
      </c>
      <c r="L421" s="5">
        <v>12</v>
      </c>
      <c r="M421" s="5">
        <v>3</v>
      </c>
      <c r="N421" s="5" t="s">
        <v>3</v>
      </c>
      <c r="O421" s="5">
        <v>2</v>
      </c>
      <c r="P421" s="5">
        <f>ROUND(Source!ET408,O421)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5">
      <c r="A422" s="5">
        <v>50</v>
      </c>
      <c r="B422" s="5">
        <v>0</v>
      </c>
      <c r="C422" s="5">
        <v>0</v>
      </c>
      <c r="D422" s="5">
        <v>1</v>
      </c>
      <c r="E422" s="5">
        <v>204</v>
      </c>
      <c r="F422" s="5">
        <f>ROUND(Source!R408,O422)</f>
        <v>0</v>
      </c>
      <c r="G422" s="5" t="s">
        <v>175</v>
      </c>
      <c r="H422" s="5" t="s">
        <v>176</v>
      </c>
      <c r="I422" s="5"/>
      <c r="J422" s="5"/>
      <c r="K422" s="5">
        <v>204</v>
      </c>
      <c r="L422" s="5">
        <v>13</v>
      </c>
      <c r="M422" s="5">
        <v>3</v>
      </c>
      <c r="N422" s="5" t="s">
        <v>3</v>
      </c>
      <c r="O422" s="5">
        <v>2</v>
      </c>
      <c r="P422" s="5">
        <f>ROUND(Source!DJ408,O422)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8" x14ac:dyDescent="0.25">
      <c r="A423" s="5">
        <v>50</v>
      </c>
      <c r="B423" s="5">
        <v>0</v>
      </c>
      <c r="C423" s="5">
        <v>0</v>
      </c>
      <c r="D423" s="5">
        <v>1</v>
      </c>
      <c r="E423" s="5">
        <v>205</v>
      </c>
      <c r="F423" s="5">
        <f>ROUND(Source!S408,O423)</f>
        <v>0</v>
      </c>
      <c r="G423" s="5" t="s">
        <v>177</v>
      </c>
      <c r="H423" s="5" t="s">
        <v>178</v>
      </c>
      <c r="I423" s="5"/>
      <c r="J423" s="5"/>
      <c r="K423" s="5">
        <v>205</v>
      </c>
      <c r="L423" s="5">
        <v>14</v>
      </c>
      <c r="M423" s="5">
        <v>3</v>
      </c>
      <c r="N423" s="5" t="s">
        <v>3</v>
      </c>
      <c r="O423" s="5">
        <v>2</v>
      </c>
      <c r="P423" s="5">
        <f>ROUND(Source!DK408,O423)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5">
      <c r="A424" s="5">
        <v>50</v>
      </c>
      <c r="B424" s="5">
        <v>0</v>
      </c>
      <c r="C424" s="5">
        <v>0</v>
      </c>
      <c r="D424" s="5">
        <v>1</v>
      </c>
      <c r="E424" s="5">
        <v>232</v>
      </c>
      <c r="F424" s="5">
        <f>ROUND(Source!BC408,O424)</f>
        <v>0</v>
      </c>
      <c r="G424" s="5" t="s">
        <v>179</v>
      </c>
      <c r="H424" s="5" t="s">
        <v>180</v>
      </c>
      <c r="I424" s="5"/>
      <c r="J424" s="5"/>
      <c r="K424" s="5">
        <v>232</v>
      </c>
      <c r="L424" s="5">
        <v>15</v>
      </c>
      <c r="M424" s="5">
        <v>3</v>
      </c>
      <c r="N424" s="5" t="s">
        <v>3</v>
      </c>
      <c r="O424" s="5">
        <v>2</v>
      </c>
      <c r="P424" s="5">
        <f>ROUND(Source!EU408,O424)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5">
      <c r="A425" s="5">
        <v>50</v>
      </c>
      <c r="B425" s="5">
        <v>0</v>
      </c>
      <c r="C425" s="5">
        <v>0</v>
      </c>
      <c r="D425" s="5">
        <v>1</v>
      </c>
      <c r="E425" s="5">
        <v>214</v>
      </c>
      <c r="F425" s="5">
        <f>ROUND(Source!AS408,O425)</f>
        <v>0</v>
      </c>
      <c r="G425" s="5" t="s">
        <v>181</v>
      </c>
      <c r="H425" s="5" t="s">
        <v>182</v>
      </c>
      <c r="I425" s="5"/>
      <c r="J425" s="5"/>
      <c r="K425" s="5">
        <v>214</v>
      </c>
      <c r="L425" s="5">
        <v>16</v>
      </c>
      <c r="M425" s="5">
        <v>3</v>
      </c>
      <c r="N425" s="5" t="s">
        <v>3</v>
      </c>
      <c r="O425" s="5">
        <v>2</v>
      </c>
      <c r="P425" s="5">
        <f>ROUND(Source!EK408,O425)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5">
      <c r="A426" s="5">
        <v>50</v>
      </c>
      <c r="B426" s="5">
        <v>0</v>
      </c>
      <c r="C426" s="5">
        <v>0</v>
      </c>
      <c r="D426" s="5">
        <v>1</v>
      </c>
      <c r="E426" s="5">
        <v>215</v>
      </c>
      <c r="F426" s="5">
        <f>ROUND(Source!AT408,O426)</f>
        <v>0</v>
      </c>
      <c r="G426" s="5" t="s">
        <v>183</v>
      </c>
      <c r="H426" s="5" t="s">
        <v>184</v>
      </c>
      <c r="I426" s="5"/>
      <c r="J426" s="5"/>
      <c r="K426" s="5">
        <v>215</v>
      </c>
      <c r="L426" s="5">
        <v>17</v>
      </c>
      <c r="M426" s="5">
        <v>3</v>
      </c>
      <c r="N426" s="5" t="s">
        <v>3</v>
      </c>
      <c r="O426" s="5">
        <v>2</v>
      </c>
      <c r="P426" s="5">
        <f>ROUND(Source!EL408,O426)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5">
      <c r="A427" s="5">
        <v>50</v>
      </c>
      <c r="B427" s="5">
        <v>0</v>
      </c>
      <c r="C427" s="5">
        <v>0</v>
      </c>
      <c r="D427" s="5">
        <v>1</v>
      </c>
      <c r="E427" s="5">
        <v>217</v>
      </c>
      <c r="F427" s="5">
        <f>ROUND(Source!AU408,O427)</f>
        <v>0</v>
      </c>
      <c r="G427" s="5" t="s">
        <v>185</v>
      </c>
      <c r="H427" s="5" t="s">
        <v>186</v>
      </c>
      <c r="I427" s="5"/>
      <c r="J427" s="5"/>
      <c r="K427" s="5">
        <v>217</v>
      </c>
      <c r="L427" s="5">
        <v>18</v>
      </c>
      <c r="M427" s="5">
        <v>3</v>
      </c>
      <c r="N427" s="5" t="s">
        <v>3</v>
      </c>
      <c r="O427" s="5">
        <v>2</v>
      </c>
      <c r="P427" s="5">
        <f>ROUND(Source!EM408,O427)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5">
      <c r="A428" s="5">
        <v>50</v>
      </c>
      <c r="B428" s="5">
        <v>0</v>
      </c>
      <c r="C428" s="5">
        <v>0</v>
      </c>
      <c r="D428" s="5">
        <v>1</v>
      </c>
      <c r="E428" s="5">
        <v>230</v>
      </c>
      <c r="F428" s="5">
        <f>ROUND(Source!BA408,O428)</f>
        <v>0</v>
      </c>
      <c r="G428" s="5" t="s">
        <v>187</v>
      </c>
      <c r="H428" s="5" t="s">
        <v>188</v>
      </c>
      <c r="I428" s="5"/>
      <c r="J428" s="5"/>
      <c r="K428" s="5">
        <v>230</v>
      </c>
      <c r="L428" s="5">
        <v>19</v>
      </c>
      <c r="M428" s="5">
        <v>3</v>
      </c>
      <c r="N428" s="5" t="s">
        <v>3</v>
      </c>
      <c r="O428" s="5">
        <v>2</v>
      </c>
      <c r="P428" s="5">
        <f>ROUND(Source!ES408,O428)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5">
      <c r="A429" s="5">
        <v>50</v>
      </c>
      <c r="B429" s="5">
        <v>0</v>
      </c>
      <c r="C429" s="5">
        <v>0</v>
      </c>
      <c r="D429" s="5">
        <v>1</v>
      </c>
      <c r="E429" s="5">
        <v>206</v>
      </c>
      <c r="F429" s="5">
        <f>ROUND(Source!T408,O429)</f>
        <v>0</v>
      </c>
      <c r="G429" s="5" t="s">
        <v>189</v>
      </c>
      <c r="H429" s="5" t="s">
        <v>190</v>
      </c>
      <c r="I429" s="5"/>
      <c r="J429" s="5"/>
      <c r="K429" s="5">
        <v>206</v>
      </c>
      <c r="L429" s="5">
        <v>20</v>
      </c>
      <c r="M429" s="5">
        <v>3</v>
      </c>
      <c r="N429" s="5" t="s">
        <v>3</v>
      </c>
      <c r="O429" s="5">
        <v>2</v>
      </c>
      <c r="P429" s="5">
        <f>ROUND(Source!DL408,O429)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5">
      <c r="A430" s="5">
        <v>50</v>
      </c>
      <c r="B430" s="5">
        <v>0</v>
      </c>
      <c r="C430" s="5">
        <v>0</v>
      </c>
      <c r="D430" s="5">
        <v>1</v>
      </c>
      <c r="E430" s="5">
        <v>207</v>
      </c>
      <c r="F430" s="5">
        <f>ROUND(Source!U408,O430)</f>
        <v>0</v>
      </c>
      <c r="G430" s="5" t="s">
        <v>191</v>
      </c>
      <c r="H430" s="5" t="s">
        <v>192</v>
      </c>
      <c r="I430" s="5"/>
      <c r="J430" s="5"/>
      <c r="K430" s="5">
        <v>207</v>
      </c>
      <c r="L430" s="5">
        <v>21</v>
      </c>
      <c r="M430" s="5">
        <v>3</v>
      </c>
      <c r="N430" s="5" t="s">
        <v>3</v>
      </c>
      <c r="O430" s="5">
        <v>7</v>
      </c>
      <c r="P430" s="5">
        <f>ROUND(Source!DM408,O430)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5">
      <c r="A431" s="5">
        <v>50</v>
      </c>
      <c r="B431" s="5">
        <v>0</v>
      </c>
      <c r="C431" s="5">
        <v>0</v>
      </c>
      <c r="D431" s="5">
        <v>1</v>
      </c>
      <c r="E431" s="5">
        <v>208</v>
      </c>
      <c r="F431" s="5">
        <f>ROUND(Source!V408,O431)</f>
        <v>0</v>
      </c>
      <c r="G431" s="5" t="s">
        <v>193</v>
      </c>
      <c r="H431" s="5" t="s">
        <v>194</v>
      </c>
      <c r="I431" s="5"/>
      <c r="J431" s="5"/>
      <c r="K431" s="5">
        <v>208</v>
      </c>
      <c r="L431" s="5">
        <v>22</v>
      </c>
      <c r="M431" s="5">
        <v>3</v>
      </c>
      <c r="N431" s="5" t="s">
        <v>3</v>
      </c>
      <c r="O431" s="5">
        <v>7</v>
      </c>
      <c r="P431" s="5">
        <f>ROUND(Source!DN408,O431)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5">
      <c r="A432" s="5">
        <v>50</v>
      </c>
      <c r="B432" s="5">
        <v>0</v>
      </c>
      <c r="C432" s="5">
        <v>0</v>
      </c>
      <c r="D432" s="5">
        <v>1</v>
      </c>
      <c r="E432" s="5">
        <v>209</v>
      </c>
      <c r="F432" s="5">
        <f>ROUND(Source!W408,O432)</f>
        <v>0</v>
      </c>
      <c r="G432" s="5" t="s">
        <v>195</v>
      </c>
      <c r="H432" s="5" t="s">
        <v>196</v>
      </c>
      <c r="I432" s="5"/>
      <c r="J432" s="5"/>
      <c r="K432" s="5">
        <v>209</v>
      </c>
      <c r="L432" s="5">
        <v>23</v>
      </c>
      <c r="M432" s="5">
        <v>3</v>
      </c>
      <c r="N432" s="5" t="s">
        <v>3</v>
      </c>
      <c r="O432" s="5">
        <v>2</v>
      </c>
      <c r="P432" s="5">
        <f>ROUND(Source!DO408,O432)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06" x14ac:dyDescent="0.25">
      <c r="A433" s="5">
        <v>50</v>
      </c>
      <c r="B433" s="5">
        <v>0</v>
      </c>
      <c r="C433" s="5">
        <v>0</v>
      </c>
      <c r="D433" s="5">
        <v>1</v>
      </c>
      <c r="E433" s="5">
        <v>233</v>
      </c>
      <c r="F433" s="5">
        <f>ROUND(Source!BD408,O433)</f>
        <v>0</v>
      </c>
      <c r="G433" s="5" t="s">
        <v>197</v>
      </c>
      <c r="H433" s="5" t="s">
        <v>198</v>
      </c>
      <c r="I433" s="5"/>
      <c r="J433" s="5"/>
      <c r="K433" s="5">
        <v>233</v>
      </c>
      <c r="L433" s="5">
        <v>24</v>
      </c>
      <c r="M433" s="5">
        <v>3</v>
      </c>
      <c r="N433" s="5" t="s">
        <v>3</v>
      </c>
      <c r="O433" s="5">
        <v>2</v>
      </c>
      <c r="P433" s="5">
        <f>ROUND(Source!EV408,O433)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06" x14ac:dyDescent="0.25">
      <c r="A434" s="5">
        <v>50</v>
      </c>
      <c r="B434" s="5">
        <v>0</v>
      </c>
      <c r="C434" s="5">
        <v>0</v>
      </c>
      <c r="D434" s="5">
        <v>1</v>
      </c>
      <c r="E434" s="5">
        <v>210</v>
      </c>
      <c r="F434" s="5">
        <f>ROUND(Source!X408,O434)</f>
        <v>0</v>
      </c>
      <c r="G434" s="5" t="s">
        <v>199</v>
      </c>
      <c r="H434" s="5" t="s">
        <v>200</v>
      </c>
      <c r="I434" s="5"/>
      <c r="J434" s="5"/>
      <c r="K434" s="5">
        <v>210</v>
      </c>
      <c r="L434" s="5">
        <v>25</v>
      </c>
      <c r="M434" s="5">
        <v>3</v>
      </c>
      <c r="N434" s="5" t="s">
        <v>3</v>
      </c>
      <c r="O434" s="5">
        <v>2</v>
      </c>
      <c r="P434" s="5">
        <f>ROUND(Source!DP408,O434)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06" x14ac:dyDescent="0.25">
      <c r="A435" s="5">
        <v>50</v>
      </c>
      <c r="B435" s="5">
        <v>0</v>
      </c>
      <c r="C435" s="5">
        <v>0</v>
      </c>
      <c r="D435" s="5">
        <v>1</v>
      </c>
      <c r="E435" s="5">
        <v>211</v>
      </c>
      <c r="F435" s="5">
        <f>ROUND(Source!Y408,O435)</f>
        <v>0</v>
      </c>
      <c r="G435" s="5" t="s">
        <v>201</v>
      </c>
      <c r="H435" s="5" t="s">
        <v>202</v>
      </c>
      <c r="I435" s="5"/>
      <c r="J435" s="5"/>
      <c r="K435" s="5">
        <v>211</v>
      </c>
      <c r="L435" s="5">
        <v>26</v>
      </c>
      <c r="M435" s="5">
        <v>3</v>
      </c>
      <c r="N435" s="5" t="s">
        <v>3</v>
      </c>
      <c r="O435" s="5">
        <v>2</v>
      </c>
      <c r="P435" s="5">
        <f>ROUND(Source!DQ408,O435)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06" x14ac:dyDescent="0.25">
      <c r="A436" s="5">
        <v>50</v>
      </c>
      <c r="B436" s="5">
        <v>0</v>
      </c>
      <c r="C436" s="5">
        <v>0</v>
      </c>
      <c r="D436" s="5">
        <v>1</v>
      </c>
      <c r="E436" s="5">
        <v>224</v>
      </c>
      <c r="F436" s="5">
        <f>ROUND(Source!AR408,O436)</f>
        <v>0</v>
      </c>
      <c r="G436" s="5" t="s">
        <v>203</v>
      </c>
      <c r="H436" s="5" t="s">
        <v>204</v>
      </c>
      <c r="I436" s="5"/>
      <c r="J436" s="5"/>
      <c r="K436" s="5">
        <v>224</v>
      </c>
      <c r="L436" s="5">
        <v>27</v>
      </c>
      <c r="M436" s="5">
        <v>3</v>
      </c>
      <c r="N436" s="5" t="s">
        <v>3</v>
      </c>
      <c r="O436" s="5">
        <v>2</v>
      </c>
      <c r="P436" s="5">
        <f>ROUND(Source!EJ408,O436)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8" spans="1:206" x14ac:dyDescent="0.25">
      <c r="A438" s="1">
        <v>4</v>
      </c>
      <c r="B438" s="1">
        <v>0</v>
      </c>
      <c r="C438" s="1"/>
      <c r="D438" s="1">
        <f>ROW(A442)</f>
        <v>442</v>
      </c>
      <c r="E438" s="1"/>
      <c r="F438" s="1" t="s">
        <v>16</v>
      </c>
      <c r="G438" s="1" t="s">
        <v>328</v>
      </c>
      <c r="H438" s="1" t="s">
        <v>3</v>
      </c>
      <c r="I438" s="1">
        <v>0</v>
      </c>
      <c r="J438" s="1"/>
      <c r="K438" s="1">
        <v>0</v>
      </c>
      <c r="L438" s="1"/>
      <c r="M438" s="1" t="s">
        <v>3</v>
      </c>
      <c r="N438" s="1"/>
      <c r="O438" s="1"/>
      <c r="P438" s="1"/>
      <c r="Q438" s="1"/>
      <c r="R438" s="1"/>
      <c r="S438" s="1">
        <v>0</v>
      </c>
      <c r="T438" s="1">
        <v>0</v>
      </c>
      <c r="U438" s="1" t="s">
        <v>3</v>
      </c>
      <c r="V438" s="1">
        <v>0</v>
      </c>
      <c r="W438" s="1"/>
      <c r="X438" s="1"/>
      <c r="Y438" s="1"/>
      <c r="Z438" s="1"/>
      <c r="AA438" s="1"/>
      <c r="AB438" s="1" t="s">
        <v>3</v>
      </c>
      <c r="AC438" s="1" t="s">
        <v>3</v>
      </c>
      <c r="AD438" s="1" t="s">
        <v>3</v>
      </c>
      <c r="AE438" s="1" t="s">
        <v>3</v>
      </c>
      <c r="AF438" s="1" t="s">
        <v>3</v>
      </c>
      <c r="AG438" s="1" t="s">
        <v>3</v>
      </c>
      <c r="AH438" s="1"/>
      <c r="AI438" s="1"/>
      <c r="AJ438" s="1"/>
      <c r="AK438" s="1"/>
      <c r="AL438" s="1"/>
      <c r="AM438" s="1"/>
      <c r="AN438" s="1"/>
      <c r="AO438" s="1"/>
      <c r="AP438" s="1" t="s">
        <v>3</v>
      </c>
      <c r="AQ438" s="1" t="s">
        <v>3</v>
      </c>
      <c r="AR438" s="1" t="s">
        <v>3</v>
      </c>
      <c r="AS438" s="1"/>
      <c r="AT438" s="1"/>
      <c r="AU438" s="1"/>
      <c r="AV438" s="1"/>
      <c r="AW438" s="1"/>
      <c r="AX438" s="1"/>
      <c r="AY438" s="1"/>
      <c r="AZ438" s="1" t="s">
        <v>3</v>
      </c>
      <c r="BA438" s="1"/>
      <c r="BB438" s="1" t="s">
        <v>3</v>
      </c>
      <c r="BC438" s="1" t="s">
        <v>3</v>
      </c>
      <c r="BD438" s="1" t="s">
        <v>3</v>
      </c>
      <c r="BE438" s="1" t="s">
        <v>3</v>
      </c>
      <c r="BF438" s="1" t="s">
        <v>3</v>
      </c>
      <c r="BG438" s="1" t="s">
        <v>3</v>
      </c>
      <c r="BH438" s="1" t="s">
        <v>3</v>
      </c>
      <c r="BI438" s="1" t="s">
        <v>3</v>
      </c>
      <c r="BJ438" s="1" t="s">
        <v>3</v>
      </c>
      <c r="BK438" s="1" t="s">
        <v>3</v>
      </c>
      <c r="BL438" s="1" t="s">
        <v>3</v>
      </c>
      <c r="BM438" s="1" t="s">
        <v>3</v>
      </c>
      <c r="BN438" s="1" t="s">
        <v>3</v>
      </c>
      <c r="BO438" s="1" t="s">
        <v>3</v>
      </c>
      <c r="BP438" s="1" t="s">
        <v>3</v>
      </c>
      <c r="BQ438" s="1"/>
      <c r="BR438" s="1"/>
      <c r="BS438" s="1"/>
      <c r="BT438" s="1"/>
      <c r="BU438" s="1"/>
      <c r="BV438" s="1"/>
      <c r="BW438" s="1"/>
      <c r="BX438" s="1">
        <v>0</v>
      </c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>
        <v>0</v>
      </c>
    </row>
    <row r="440" spans="1:206" x14ac:dyDescent="0.25">
      <c r="A440" s="3">
        <v>52</v>
      </c>
      <c r="B440" s="3">
        <f t="shared" ref="B440:G440" si="351">B442</f>
        <v>0</v>
      </c>
      <c r="C440" s="3">
        <f t="shared" si="351"/>
        <v>4</v>
      </c>
      <c r="D440" s="3">
        <f t="shared" si="351"/>
        <v>438</v>
      </c>
      <c r="E440" s="3">
        <f t="shared" si="351"/>
        <v>0</v>
      </c>
      <c r="F440" s="3" t="str">
        <f t="shared" si="351"/>
        <v>Новый раздел</v>
      </c>
      <c r="G440" s="3" t="str">
        <f t="shared" si="351"/>
        <v>Оборудование</v>
      </c>
      <c r="H440" s="3"/>
      <c r="I440" s="3"/>
      <c r="J440" s="3"/>
      <c r="K440" s="3"/>
      <c r="L440" s="3"/>
      <c r="M440" s="3"/>
      <c r="N440" s="3"/>
      <c r="O440" s="3">
        <f t="shared" ref="O440:AT440" si="352">O442</f>
        <v>0</v>
      </c>
      <c r="P440" s="3">
        <f t="shared" si="352"/>
        <v>0</v>
      </c>
      <c r="Q440" s="3">
        <f t="shared" si="352"/>
        <v>0</v>
      </c>
      <c r="R440" s="3">
        <f t="shared" si="352"/>
        <v>0</v>
      </c>
      <c r="S440" s="3">
        <f t="shared" si="352"/>
        <v>0</v>
      </c>
      <c r="T440" s="3">
        <f t="shared" si="352"/>
        <v>0</v>
      </c>
      <c r="U440" s="3">
        <f t="shared" si="352"/>
        <v>0</v>
      </c>
      <c r="V440" s="3">
        <f t="shared" si="352"/>
        <v>0</v>
      </c>
      <c r="W440" s="3">
        <f t="shared" si="352"/>
        <v>0</v>
      </c>
      <c r="X440" s="3">
        <f t="shared" si="352"/>
        <v>0</v>
      </c>
      <c r="Y440" s="3">
        <f t="shared" si="352"/>
        <v>0</v>
      </c>
      <c r="Z440" s="3">
        <f t="shared" si="352"/>
        <v>0</v>
      </c>
      <c r="AA440" s="3">
        <f t="shared" si="352"/>
        <v>0</v>
      </c>
      <c r="AB440" s="3">
        <f t="shared" si="352"/>
        <v>0</v>
      </c>
      <c r="AC440" s="3">
        <f t="shared" si="352"/>
        <v>0</v>
      </c>
      <c r="AD440" s="3">
        <f t="shared" si="352"/>
        <v>0</v>
      </c>
      <c r="AE440" s="3">
        <f t="shared" si="352"/>
        <v>0</v>
      </c>
      <c r="AF440" s="3">
        <f t="shared" si="352"/>
        <v>0</v>
      </c>
      <c r="AG440" s="3">
        <f t="shared" si="352"/>
        <v>0</v>
      </c>
      <c r="AH440" s="3">
        <f t="shared" si="352"/>
        <v>0</v>
      </c>
      <c r="AI440" s="3">
        <f t="shared" si="352"/>
        <v>0</v>
      </c>
      <c r="AJ440" s="3">
        <f t="shared" si="352"/>
        <v>0</v>
      </c>
      <c r="AK440" s="3">
        <f t="shared" si="352"/>
        <v>0</v>
      </c>
      <c r="AL440" s="3">
        <f t="shared" si="352"/>
        <v>0</v>
      </c>
      <c r="AM440" s="3">
        <f t="shared" si="352"/>
        <v>0</v>
      </c>
      <c r="AN440" s="3">
        <f t="shared" si="352"/>
        <v>0</v>
      </c>
      <c r="AO440" s="3">
        <f t="shared" si="352"/>
        <v>0</v>
      </c>
      <c r="AP440" s="3">
        <f t="shared" si="352"/>
        <v>0</v>
      </c>
      <c r="AQ440" s="3">
        <f t="shared" si="352"/>
        <v>0</v>
      </c>
      <c r="AR440" s="3">
        <f t="shared" si="352"/>
        <v>0</v>
      </c>
      <c r="AS440" s="3">
        <f t="shared" si="352"/>
        <v>0</v>
      </c>
      <c r="AT440" s="3">
        <f t="shared" si="352"/>
        <v>0</v>
      </c>
      <c r="AU440" s="3">
        <f t="shared" ref="AU440:BZ440" si="353">AU442</f>
        <v>0</v>
      </c>
      <c r="AV440" s="3">
        <f t="shared" si="353"/>
        <v>0</v>
      </c>
      <c r="AW440" s="3">
        <f t="shared" si="353"/>
        <v>0</v>
      </c>
      <c r="AX440" s="3">
        <f t="shared" si="353"/>
        <v>0</v>
      </c>
      <c r="AY440" s="3">
        <f t="shared" si="353"/>
        <v>0</v>
      </c>
      <c r="AZ440" s="3">
        <f t="shared" si="353"/>
        <v>0</v>
      </c>
      <c r="BA440" s="3">
        <f t="shared" si="353"/>
        <v>0</v>
      </c>
      <c r="BB440" s="3">
        <f t="shared" si="353"/>
        <v>0</v>
      </c>
      <c r="BC440" s="3">
        <f t="shared" si="353"/>
        <v>0</v>
      </c>
      <c r="BD440" s="3">
        <f t="shared" si="353"/>
        <v>0</v>
      </c>
      <c r="BE440" s="3">
        <f t="shared" si="353"/>
        <v>0</v>
      </c>
      <c r="BF440" s="3">
        <f t="shared" si="353"/>
        <v>0</v>
      </c>
      <c r="BG440" s="3">
        <f t="shared" si="353"/>
        <v>0</v>
      </c>
      <c r="BH440" s="3">
        <f t="shared" si="353"/>
        <v>0</v>
      </c>
      <c r="BI440" s="3">
        <f t="shared" si="353"/>
        <v>0</v>
      </c>
      <c r="BJ440" s="3">
        <f t="shared" si="353"/>
        <v>0</v>
      </c>
      <c r="BK440" s="3">
        <f t="shared" si="353"/>
        <v>0</v>
      </c>
      <c r="BL440" s="3">
        <f t="shared" si="353"/>
        <v>0</v>
      </c>
      <c r="BM440" s="3">
        <f t="shared" si="353"/>
        <v>0</v>
      </c>
      <c r="BN440" s="3">
        <f t="shared" si="353"/>
        <v>0</v>
      </c>
      <c r="BO440" s="3">
        <f t="shared" si="353"/>
        <v>0</v>
      </c>
      <c r="BP440" s="3">
        <f t="shared" si="353"/>
        <v>0</v>
      </c>
      <c r="BQ440" s="3">
        <f t="shared" si="353"/>
        <v>0</v>
      </c>
      <c r="BR440" s="3">
        <f t="shared" si="353"/>
        <v>0</v>
      </c>
      <c r="BS440" s="3">
        <f t="shared" si="353"/>
        <v>0</v>
      </c>
      <c r="BT440" s="3">
        <f t="shared" si="353"/>
        <v>0</v>
      </c>
      <c r="BU440" s="3">
        <f t="shared" si="353"/>
        <v>0</v>
      </c>
      <c r="BV440" s="3">
        <f t="shared" si="353"/>
        <v>0</v>
      </c>
      <c r="BW440" s="3">
        <f t="shared" si="353"/>
        <v>0</v>
      </c>
      <c r="BX440" s="3">
        <f t="shared" si="353"/>
        <v>0</v>
      </c>
      <c r="BY440" s="3">
        <f t="shared" si="353"/>
        <v>0</v>
      </c>
      <c r="BZ440" s="3">
        <f t="shared" si="353"/>
        <v>0</v>
      </c>
      <c r="CA440" s="3">
        <f t="shared" ref="CA440:DF440" si="354">CA442</f>
        <v>0</v>
      </c>
      <c r="CB440" s="3">
        <f t="shared" si="354"/>
        <v>0</v>
      </c>
      <c r="CC440" s="3">
        <f t="shared" si="354"/>
        <v>0</v>
      </c>
      <c r="CD440" s="3">
        <f t="shared" si="354"/>
        <v>0</v>
      </c>
      <c r="CE440" s="3">
        <f t="shared" si="354"/>
        <v>0</v>
      </c>
      <c r="CF440" s="3">
        <f t="shared" si="354"/>
        <v>0</v>
      </c>
      <c r="CG440" s="3">
        <f t="shared" si="354"/>
        <v>0</v>
      </c>
      <c r="CH440" s="3">
        <f t="shared" si="354"/>
        <v>0</v>
      </c>
      <c r="CI440" s="3">
        <f t="shared" si="354"/>
        <v>0</v>
      </c>
      <c r="CJ440" s="3">
        <f t="shared" si="354"/>
        <v>0</v>
      </c>
      <c r="CK440" s="3">
        <f t="shared" si="354"/>
        <v>0</v>
      </c>
      <c r="CL440" s="3">
        <f t="shared" si="354"/>
        <v>0</v>
      </c>
      <c r="CM440" s="3">
        <f t="shared" si="354"/>
        <v>0</v>
      </c>
      <c r="CN440" s="3">
        <f t="shared" si="354"/>
        <v>0</v>
      </c>
      <c r="CO440" s="3">
        <f t="shared" si="354"/>
        <v>0</v>
      </c>
      <c r="CP440" s="3">
        <f t="shared" si="354"/>
        <v>0</v>
      </c>
      <c r="CQ440" s="3">
        <f t="shared" si="354"/>
        <v>0</v>
      </c>
      <c r="CR440" s="3">
        <f t="shared" si="354"/>
        <v>0</v>
      </c>
      <c r="CS440" s="3">
        <f t="shared" si="354"/>
        <v>0</v>
      </c>
      <c r="CT440" s="3">
        <f t="shared" si="354"/>
        <v>0</v>
      </c>
      <c r="CU440" s="3">
        <f t="shared" si="354"/>
        <v>0</v>
      </c>
      <c r="CV440" s="3">
        <f t="shared" si="354"/>
        <v>0</v>
      </c>
      <c r="CW440" s="3">
        <f t="shared" si="354"/>
        <v>0</v>
      </c>
      <c r="CX440" s="3">
        <f t="shared" si="354"/>
        <v>0</v>
      </c>
      <c r="CY440" s="3">
        <f t="shared" si="354"/>
        <v>0</v>
      </c>
      <c r="CZ440" s="3">
        <f t="shared" si="354"/>
        <v>0</v>
      </c>
      <c r="DA440" s="3">
        <f t="shared" si="354"/>
        <v>0</v>
      </c>
      <c r="DB440" s="3">
        <f t="shared" si="354"/>
        <v>0</v>
      </c>
      <c r="DC440" s="3">
        <f t="shared" si="354"/>
        <v>0</v>
      </c>
      <c r="DD440" s="3">
        <f t="shared" si="354"/>
        <v>0</v>
      </c>
      <c r="DE440" s="3">
        <f t="shared" si="354"/>
        <v>0</v>
      </c>
      <c r="DF440" s="3">
        <f t="shared" si="354"/>
        <v>0</v>
      </c>
      <c r="DG440" s="4">
        <f t="shared" ref="DG440:EL440" si="355">DG442</f>
        <v>0</v>
      </c>
      <c r="DH440" s="4">
        <f t="shared" si="355"/>
        <v>0</v>
      </c>
      <c r="DI440" s="4">
        <f t="shared" si="355"/>
        <v>0</v>
      </c>
      <c r="DJ440" s="4">
        <f t="shared" si="355"/>
        <v>0</v>
      </c>
      <c r="DK440" s="4">
        <f t="shared" si="355"/>
        <v>0</v>
      </c>
      <c r="DL440" s="4">
        <f t="shared" si="355"/>
        <v>0</v>
      </c>
      <c r="DM440" s="4">
        <f t="shared" si="355"/>
        <v>0</v>
      </c>
      <c r="DN440" s="4">
        <f t="shared" si="355"/>
        <v>0</v>
      </c>
      <c r="DO440" s="4">
        <f t="shared" si="355"/>
        <v>0</v>
      </c>
      <c r="DP440" s="4">
        <f t="shared" si="355"/>
        <v>0</v>
      </c>
      <c r="DQ440" s="4">
        <f t="shared" si="355"/>
        <v>0</v>
      </c>
      <c r="DR440" s="4">
        <f t="shared" si="355"/>
        <v>0</v>
      </c>
      <c r="DS440" s="4">
        <f t="shared" si="355"/>
        <v>0</v>
      </c>
      <c r="DT440" s="4">
        <f t="shared" si="355"/>
        <v>0</v>
      </c>
      <c r="DU440" s="4">
        <f t="shared" si="355"/>
        <v>0</v>
      </c>
      <c r="DV440" s="4">
        <f t="shared" si="355"/>
        <v>0</v>
      </c>
      <c r="DW440" s="4">
        <f t="shared" si="355"/>
        <v>0</v>
      </c>
      <c r="DX440" s="4">
        <f t="shared" si="355"/>
        <v>0</v>
      </c>
      <c r="DY440" s="4">
        <f t="shared" si="355"/>
        <v>0</v>
      </c>
      <c r="DZ440" s="4">
        <f t="shared" si="355"/>
        <v>0</v>
      </c>
      <c r="EA440" s="4">
        <f t="shared" si="355"/>
        <v>0</v>
      </c>
      <c r="EB440" s="4">
        <f t="shared" si="355"/>
        <v>0</v>
      </c>
      <c r="EC440" s="4">
        <f t="shared" si="355"/>
        <v>0</v>
      </c>
      <c r="ED440" s="4">
        <f t="shared" si="355"/>
        <v>0</v>
      </c>
      <c r="EE440" s="4">
        <f t="shared" si="355"/>
        <v>0</v>
      </c>
      <c r="EF440" s="4">
        <f t="shared" si="355"/>
        <v>0</v>
      </c>
      <c r="EG440" s="4">
        <f t="shared" si="355"/>
        <v>0</v>
      </c>
      <c r="EH440" s="4">
        <f t="shared" si="355"/>
        <v>0</v>
      </c>
      <c r="EI440" s="4">
        <f t="shared" si="355"/>
        <v>0</v>
      </c>
      <c r="EJ440" s="4">
        <f t="shared" si="355"/>
        <v>0</v>
      </c>
      <c r="EK440" s="4">
        <f t="shared" si="355"/>
        <v>0</v>
      </c>
      <c r="EL440" s="4">
        <f t="shared" si="355"/>
        <v>0</v>
      </c>
      <c r="EM440" s="4">
        <f t="shared" ref="EM440:FR440" si="356">EM442</f>
        <v>0</v>
      </c>
      <c r="EN440" s="4">
        <f t="shared" si="356"/>
        <v>0</v>
      </c>
      <c r="EO440" s="4">
        <f t="shared" si="356"/>
        <v>0</v>
      </c>
      <c r="EP440" s="4">
        <f t="shared" si="356"/>
        <v>0</v>
      </c>
      <c r="EQ440" s="4">
        <f t="shared" si="356"/>
        <v>0</v>
      </c>
      <c r="ER440" s="4">
        <f t="shared" si="356"/>
        <v>0</v>
      </c>
      <c r="ES440" s="4">
        <f t="shared" si="356"/>
        <v>0</v>
      </c>
      <c r="ET440" s="4">
        <f t="shared" si="356"/>
        <v>0</v>
      </c>
      <c r="EU440" s="4">
        <f t="shared" si="356"/>
        <v>0</v>
      </c>
      <c r="EV440" s="4">
        <f t="shared" si="356"/>
        <v>0</v>
      </c>
      <c r="EW440" s="4">
        <f t="shared" si="356"/>
        <v>0</v>
      </c>
      <c r="EX440" s="4">
        <f t="shared" si="356"/>
        <v>0</v>
      </c>
      <c r="EY440" s="4">
        <f t="shared" si="356"/>
        <v>0</v>
      </c>
      <c r="EZ440" s="4">
        <f t="shared" si="356"/>
        <v>0</v>
      </c>
      <c r="FA440" s="4">
        <f t="shared" si="356"/>
        <v>0</v>
      </c>
      <c r="FB440" s="4">
        <f t="shared" si="356"/>
        <v>0</v>
      </c>
      <c r="FC440" s="4">
        <f t="shared" si="356"/>
        <v>0</v>
      </c>
      <c r="FD440" s="4">
        <f t="shared" si="356"/>
        <v>0</v>
      </c>
      <c r="FE440" s="4">
        <f t="shared" si="356"/>
        <v>0</v>
      </c>
      <c r="FF440" s="4">
        <f t="shared" si="356"/>
        <v>0</v>
      </c>
      <c r="FG440" s="4">
        <f t="shared" si="356"/>
        <v>0</v>
      </c>
      <c r="FH440" s="4">
        <f t="shared" si="356"/>
        <v>0</v>
      </c>
      <c r="FI440" s="4">
        <f t="shared" si="356"/>
        <v>0</v>
      </c>
      <c r="FJ440" s="4">
        <f t="shared" si="356"/>
        <v>0</v>
      </c>
      <c r="FK440" s="4">
        <f t="shared" si="356"/>
        <v>0</v>
      </c>
      <c r="FL440" s="4">
        <f t="shared" si="356"/>
        <v>0</v>
      </c>
      <c r="FM440" s="4">
        <f t="shared" si="356"/>
        <v>0</v>
      </c>
      <c r="FN440" s="4">
        <f t="shared" si="356"/>
        <v>0</v>
      </c>
      <c r="FO440" s="4">
        <f t="shared" si="356"/>
        <v>0</v>
      </c>
      <c r="FP440" s="4">
        <f t="shared" si="356"/>
        <v>0</v>
      </c>
      <c r="FQ440" s="4">
        <f t="shared" si="356"/>
        <v>0</v>
      </c>
      <c r="FR440" s="4">
        <f t="shared" si="356"/>
        <v>0</v>
      </c>
      <c r="FS440" s="4">
        <f t="shared" ref="FS440:GX440" si="357">FS442</f>
        <v>0</v>
      </c>
      <c r="FT440" s="4">
        <f t="shared" si="357"/>
        <v>0</v>
      </c>
      <c r="FU440" s="4">
        <f t="shared" si="357"/>
        <v>0</v>
      </c>
      <c r="FV440" s="4">
        <f t="shared" si="357"/>
        <v>0</v>
      </c>
      <c r="FW440" s="4">
        <f t="shared" si="357"/>
        <v>0</v>
      </c>
      <c r="FX440" s="4">
        <f t="shared" si="357"/>
        <v>0</v>
      </c>
      <c r="FY440" s="4">
        <f t="shared" si="357"/>
        <v>0</v>
      </c>
      <c r="FZ440" s="4">
        <f t="shared" si="357"/>
        <v>0</v>
      </c>
      <c r="GA440" s="4">
        <f t="shared" si="357"/>
        <v>0</v>
      </c>
      <c r="GB440" s="4">
        <f t="shared" si="357"/>
        <v>0</v>
      </c>
      <c r="GC440" s="4">
        <f t="shared" si="357"/>
        <v>0</v>
      </c>
      <c r="GD440" s="4">
        <f t="shared" si="357"/>
        <v>0</v>
      </c>
      <c r="GE440" s="4">
        <f t="shared" si="357"/>
        <v>0</v>
      </c>
      <c r="GF440" s="4">
        <f t="shared" si="357"/>
        <v>0</v>
      </c>
      <c r="GG440" s="4">
        <f t="shared" si="357"/>
        <v>0</v>
      </c>
      <c r="GH440" s="4">
        <f t="shared" si="357"/>
        <v>0</v>
      </c>
      <c r="GI440" s="4">
        <f t="shared" si="357"/>
        <v>0</v>
      </c>
      <c r="GJ440" s="4">
        <f t="shared" si="357"/>
        <v>0</v>
      </c>
      <c r="GK440" s="4">
        <f t="shared" si="357"/>
        <v>0</v>
      </c>
      <c r="GL440" s="4">
        <f t="shared" si="357"/>
        <v>0</v>
      </c>
      <c r="GM440" s="4">
        <f t="shared" si="357"/>
        <v>0</v>
      </c>
      <c r="GN440" s="4">
        <f t="shared" si="357"/>
        <v>0</v>
      </c>
      <c r="GO440" s="4">
        <f t="shared" si="357"/>
        <v>0</v>
      </c>
      <c r="GP440" s="4">
        <f t="shared" si="357"/>
        <v>0</v>
      </c>
      <c r="GQ440" s="4">
        <f t="shared" si="357"/>
        <v>0</v>
      </c>
      <c r="GR440" s="4">
        <f t="shared" si="357"/>
        <v>0</v>
      </c>
      <c r="GS440" s="4">
        <f t="shared" si="357"/>
        <v>0</v>
      </c>
      <c r="GT440" s="4">
        <f t="shared" si="357"/>
        <v>0</v>
      </c>
      <c r="GU440" s="4">
        <f t="shared" si="357"/>
        <v>0</v>
      </c>
      <c r="GV440" s="4">
        <f t="shared" si="357"/>
        <v>0</v>
      </c>
      <c r="GW440" s="4">
        <f t="shared" si="357"/>
        <v>0</v>
      </c>
      <c r="GX440" s="4">
        <f t="shared" si="357"/>
        <v>0</v>
      </c>
    </row>
    <row r="442" spans="1:206" x14ac:dyDescent="0.25">
      <c r="A442" s="3">
        <v>51</v>
      </c>
      <c r="B442" s="3">
        <f>B438</f>
        <v>0</v>
      </c>
      <c r="C442" s="3">
        <f>A438</f>
        <v>4</v>
      </c>
      <c r="D442" s="3">
        <f>ROW(A438)</f>
        <v>438</v>
      </c>
      <c r="E442" s="3"/>
      <c r="F442" s="3" t="str">
        <f>IF(F438&lt;&gt;"",F438,"")</f>
        <v>Новый раздел</v>
      </c>
      <c r="G442" s="3" t="str">
        <f>IF(G438&lt;&gt;"",G438,"")</f>
        <v>Оборудование</v>
      </c>
      <c r="H442" s="3">
        <v>0</v>
      </c>
      <c r="I442" s="3"/>
      <c r="J442" s="3"/>
      <c r="K442" s="3"/>
      <c r="L442" s="3"/>
      <c r="M442" s="3"/>
      <c r="N442" s="3"/>
      <c r="O442" s="3">
        <f t="shared" ref="O442:T442" si="358">ROUND(AB442,2)</f>
        <v>0</v>
      </c>
      <c r="P442" s="3">
        <f t="shared" si="358"/>
        <v>0</v>
      </c>
      <c r="Q442" s="3">
        <f t="shared" si="358"/>
        <v>0</v>
      </c>
      <c r="R442" s="3">
        <f t="shared" si="358"/>
        <v>0</v>
      </c>
      <c r="S442" s="3">
        <f t="shared" si="358"/>
        <v>0</v>
      </c>
      <c r="T442" s="3">
        <f t="shared" si="358"/>
        <v>0</v>
      </c>
      <c r="U442" s="3">
        <f>AH442</f>
        <v>0</v>
      </c>
      <c r="V442" s="3">
        <f>AI442</f>
        <v>0</v>
      </c>
      <c r="W442" s="3">
        <f>ROUND(AJ442,2)</f>
        <v>0</v>
      </c>
      <c r="X442" s="3">
        <f>ROUND(AK442,2)</f>
        <v>0</v>
      </c>
      <c r="Y442" s="3">
        <f>ROUND(AL442,2)</f>
        <v>0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>
        <f t="shared" ref="AO442:BD442" si="359">ROUND(BX442,2)</f>
        <v>0</v>
      </c>
      <c r="AP442" s="3">
        <f t="shared" si="359"/>
        <v>0</v>
      </c>
      <c r="AQ442" s="3">
        <f t="shared" si="359"/>
        <v>0</v>
      </c>
      <c r="AR442" s="3">
        <f t="shared" si="359"/>
        <v>0</v>
      </c>
      <c r="AS442" s="3">
        <f t="shared" si="359"/>
        <v>0</v>
      </c>
      <c r="AT442" s="3">
        <f t="shared" si="359"/>
        <v>0</v>
      </c>
      <c r="AU442" s="3">
        <f t="shared" si="359"/>
        <v>0</v>
      </c>
      <c r="AV442" s="3">
        <f t="shared" si="359"/>
        <v>0</v>
      </c>
      <c r="AW442" s="3">
        <f t="shared" si="359"/>
        <v>0</v>
      </c>
      <c r="AX442" s="3">
        <f t="shared" si="359"/>
        <v>0</v>
      </c>
      <c r="AY442" s="3">
        <f t="shared" si="359"/>
        <v>0</v>
      </c>
      <c r="AZ442" s="3">
        <f t="shared" si="359"/>
        <v>0</v>
      </c>
      <c r="BA442" s="3">
        <f t="shared" si="359"/>
        <v>0</v>
      </c>
      <c r="BB442" s="3">
        <f t="shared" si="359"/>
        <v>0</v>
      </c>
      <c r="BC442" s="3">
        <f t="shared" si="359"/>
        <v>0</v>
      </c>
      <c r="BD442" s="3">
        <f t="shared" si="359"/>
        <v>0</v>
      </c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4">
        <f t="shared" ref="DG442:DL442" si="360">ROUND(DT442,2)</f>
        <v>0</v>
      </c>
      <c r="DH442" s="4">
        <f t="shared" si="360"/>
        <v>0</v>
      </c>
      <c r="DI442" s="4">
        <f t="shared" si="360"/>
        <v>0</v>
      </c>
      <c r="DJ442" s="4">
        <f t="shared" si="360"/>
        <v>0</v>
      </c>
      <c r="DK442" s="4">
        <f t="shared" si="360"/>
        <v>0</v>
      </c>
      <c r="DL442" s="4">
        <f t="shared" si="360"/>
        <v>0</v>
      </c>
      <c r="DM442" s="4">
        <f>DZ442</f>
        <v>0</v>
      </c>
      <c r="DN442" s="4">
        <f>EA442</f>
        <v>0</v>
      </c>
      <c r="DO442" s="4">
        <f>ROUND(EB442,2)</f>
        <v>0</v>
      </c>
      <c r="DP442" s="4">
        <f>ROUND(EC442,2)</f>
        <v>0</v>
      </c>
      <c r="DQ442" s="4">
        <f>ROUND(ED442,2)</f>
        <v>0</v>
      </c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>
        <f t="shared" ref="EG442:EV442" si="361">ROUND(FP442,2)</f>
        <v>0</v>
      </c>
      <c r="EH442" s="4">
        <f t="shared" si="361"/>
        <v>0</v>
      </c>
      <c r="EI442" s="4">
        <f t="shared" si="361"/>
        <v>0</v>
      </c>
      <c r="EJ442" s="4">
        <f t="shared" si="361"/>
        <v>0</v>
      </c>
      <c r="EK442" s="4">
        <f t="shared" si="361"/>
        <v>0</v>
      </c>
      <c r="EL442" s="4">
        <f t="shared" si="361"/>
        <v>0</v>
      </c>
      <c r="EM442" s="4">
        <f t="shared" si="361"/>
        <v>0</v>
      </c>
      <c r="EN442" s="4">
        <f t="shared" si="361"/>
        <v>0</v>
      </c>
      <c r="EO442" s="4">
        <f t="shared" si="361"/>
        <v>0</v>
      </c>
      <c r="EP442" s="4">
        <f t="shared" si="361"/>
        <v>0</v>
      </c>
      <c r="EQ442" s="4">
        <f t="shared" si="361"/>
        <v>0</v>
      </c>
      <c r="ER442" s="4">
        <f t="shared" si="361"/>
        <v>0</v>
      </c>
      <c r="ES442" s="4">
        <f t="shared" si="361"/>
        <v>0</v>
      </c>
      <c r="ET442" s="4">
        <f t="shared" si="361"/>
        <v>0</v>
      </c>
      <c r="EU442" s="4">
        <f t="shared" si="361"/>
        <v>0</v>
      </c>
      <c r="EV442" s="4">
        <f t="shared" si="361"/>
        <v>0</v>
      </c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>
        <v>0</v>
      </c>
    </row>
    <row r="444" spans="1:206" x14ac:dyDescent="0.25">
      <c r="A444" s="5">
        <v>50</v>
      </c>
      <c r="B444" s="5">
        <v>0</v>
      </c>
      <c r="C444" s="5">
        <v>0</v>
      </c>
      <c r="D444" s="5">
        <v>1</v>
      </c>
      <c r="E444" s="5">
        <v>201</v>
      </c>
      <c r="F444" s="5">
        <f>ROUND(Source!O442,O444)</f>
        <v>0</v>
      </c>
      <c r="G444" s="5" t="s">
        <v>151</v>
      </c>
      <c r="H444" s="5" t="s">
        <v>152</v>
      </c>
      <c r="I444" s="5"/>
      <c r="J444" s="5"/>
      <c r="K444" s="5">
        <v>201</v>
      </c>
      <c r="L444" s="5">
        <v>1</v>
      </c>
      <c r="M444" s="5">
        <v>3</v>
      </c>
      <c r="N444" s="5" t="s">
        <v>3</v>
      </c>
      <c r="O444" s="5">
        <v>2</v>
      </c>
      <c r="P444" s="5">
        <f>ROUND(Source!DG442,O444)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5">
      <c r="A445" s="5">
        <v>50</v>
      </c>
      <c r="B445" s="5">
        <v>0</v>
      </c>
      <c r="C445" s="5">
        <v>0</v>
      </c>
      <c r="D445" s="5">
        <v>1</v>
      </c>
      <c r="E445" s="5">
        <v>202</v>
      </c>
      <c r="F445" s="5">
        <f>ROUND(Source!P442,O445)</f>
        <v>0</v>
      </c>
      <c r="G445" s="5" t="s">
        <v>153</v>
      </c>
      <c r="H445" s="5" t="s">
        <v>154</v>
      </c>
      <c r="I445" s="5"/>
      <c r="J445" s="5"/>
      <c r="K445" s="5">
        <v>202</v>
      </c>
      <c r="L445" s="5">
        <v>2</v>
      </c>
      <c r="M445" s="5">
        <v>3</v>
      </c>
      <c r="N445" s="5" t="s">
        <v>3</v>
      </c>
      <c r="O445" s="5">
        <v>2</v>
      </c>
      <c r="P445" s="5">
        <f>ROUND(Source!DH442,O445)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06" x14ac:dyDescent="0.25">
      <c r="A446" s="5">
        <v>50</v>
      </c>
      <c r="B446" s="5">
        <v>0</v>
      </c>
      <c r="C446" s="5">
        <v>0</v>
      </c>
      <c r="D446" s="5">
        <v>1</v>
      </c>
      <c r="E446" s="5">
        <v>222</v>
      </c>
      <c r="F446" s="5">
        <f>ROUND(Source!AO442,O446)</f>
        <v>0</v>
      </c>
      <c r="G446" s="5" t="s">
        <v>155</v>
      </c>
      <c r="H446" s="5" t="s">
        <v>156</v>
      </c>
      <c r="I446" s="5"/>
      <c r="J446" s="5"/>
      <c r="K446" s="5">
        <v>222</v>
      </c>
      <c r="L446" s="5">
        <v>3</v>
      </c>
      <c r="M446" s="5">
        <v>3</v>
      </c>
      <c r="N446" s="5" t="s">
        <v>3</v>
      </c>
      <c r="O446" s="5">
        <v>2</v>
      </c>
      <c r="P446" s="5">
        <f>ROUND(Source!EG442,O446)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06" x14ac:dyDescent="0.25">
      <c r="A447" s="5">
        <v>50</v>
      </c>
      <c r="B447" s="5">
        <v>0</v>
      </c>
      <c r="C447" s="5">
        <v>0</v>
      </c>
      <c r="D447" s="5">
        <v>1</v>
      </c>
      <c r="E447" s="5">
        <v>225</v>
      </c>
      <c r="F447" s="5">
        <f>ROUND(Source!AV442,O447)</f>
        <v>0</v>
      </c>
      <c r="G447" s="5" t="s">
        <v>157</v>
      </c>
      <c r="H447" s="5" t="s">
        <v>158</v>
      </c>
      <c r="I447" s="5"/>
      <c r="J447" s="5"/>
      <c r="K447" s="5">
        <v>225</v>
      </c>
      <c r="L447" s="5">
        <v>4</v>
      </c>
      <c r="M447" s="5">
        <v>3</v>
      </c>
      <c r="N447" s="5" t="s">
        <v>3</v>
      </c>
      <c r="O447" s="5">
        <v>2</v>
      </c>
      <c r="P447" s="5">
        <f>ROUND(Source!EN442,O447)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06" x14ac:dyDescent="0.25">
      <c r="A448" s="5">
        <v>50</v>
      </c>
      <c r="B448" s="5">
        <v>0</v>
      </c>
      <c r="C448" s="5">
        <v>0</v>
      </c>
      <c r="D448" s="5">
        <v>1</v>
      </c>
      <c r="E448" s="5">
        <v>226</v>
      </c>
      <c r="F448" s="5">
        <f>ROUND(Source!AW442,O448)</f>
        <v>0</v>
      </c>
      <c r="G448" s="5" t="s">
        <v>159</v>
      </c>
      <c r="H448" s="5" t="s">
        <v>160</v>
      </c>
      <c r="I448" s="5"/>
      <c r="J448" s="5"/>
      <c r="K448" s="5">
        <v>226</v>
      </c>
      <c r="L448" s="5">
        <v>5</v>
      </c>
      <c r="M448" s="5">
        <v>3</v>
      </c>
      <c r="N448" s="5" t="s">
        <v>3</v>
      </c>
      <c r="O448" s="5">
        <v>2</v>
      </c>
      <c r="P448" s="5">
        <f>ROUND(Source!EO442,O448)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5">
      <c r="A449" s="5">
        <v>50</v>
      </c>
      <c r="B449" s="5">
        <v>0</v>
      </c>
      <c r="C449" s="5">
        <v>0</v>
      </c>
      <c r="D449" s="5">
        <v>1</v>
      </c>
      <c r="E449" s="5">
        <v>227</v>
      </c>
      <c r="F449" s="5">
        <f>ROUND(Source!AX442,O449)</f>
        <v>0</v>
      </c>
      <c r="G449" s="5" t="s">
        <v>161</v>
      </c>
      <c r="H449" s="5" t="s">
        <v>162</v>
      </c>
      <c r="I449" s="5"/>
      <c r="J449" s="5"/>
      <c r="K449" s="5">
        <v>227</v>
      </c>
      <c r="L449" s="5">
        <v>6</v>
      </c>
      <c r="M449" s="5">
        <v>3</v>
      </c>
      <c r="N449" s="5" t="s">
        <v>3</v>
      </c>
      <c r="O449" s="5">
        <v>2</v>
      </c>
      <c r="P449" s="5">
        <f>ROUND(Source!EP442,O449)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5">
      <c r="A450" s="5">
        <v>50</v>
      </c>
      <c r="B450" s="5">
        <v>0</v>
      </c>
      <c r="C450" s="5">
        <v>0</v>
      </c>
      <c r="D450" s="5">
        <v>1</v>
      </c>
      <c r="E450" s="5">
        <v>228</v>
      </c>
      <c r="F450" s="5">
        <f>ROUND(Source!AY442,O450)</f>
        <v>0</v>
      </c>
      <c r="G450" s="5" t="s">
        <v>163</v>
      </c>
      <c r="H450" s="5" t="s">
        <v>164</v>
      </c>
      <c r="I450" s="5"/>
      <c r="J450" s="5"/>
      <c r="K450" s="5">
        <v>228</v>
      </c>
      <c r="L450" s="5">
        <v>7</v>
      </c>
      <c r="M450" s="5">
        <v>3</v>
      </c>
      <c r="N450" s="5" t="s">
        <v>3</v>
      </c>
      <c r="O450" s="5">
        <v>2</v>
      </c>
      <c r="P450" s="5">
        <f>ROUND(Source!EQ442,O450)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5">
      <c r="A451" s="5">
        <v>50</v>
      </c>
      <c r="B451" s="5">
        <v>0</v>
      </c>
      <c r="C451" s="5">
        <v>0</v>
      </c>
      <c r="D451" s="5">
        <v>1</v>
      </c>
      <c r="E451" s="5">
        <v>216</v>
      </c>
      <c r="F451" s="5">
        <f>ROUND(Source!AP442,O451)</f>
        <v>0</v>
      </c>
      <c r="G451" s="5" t="s">
        <v>165</v>
      </c>
      <c r="H451" s="5" t="s">
        <v>166</v>
      </c>
      <c r="I451" s="5"/>
      <c r="J451" s="5"/>
      <c r="K451" s="5">
        <v>216</v>
      </c>
      <c r="L451" s="5">
        <v>8</v>
      </c>
      <c r="M451" s="5">
        <v>3</v>
      </c>
      <c r="N451" s="5" t="s">
        <v>3</v>
      </c>
      <c r="O451" s="5">
        <v>2</v>
      </c>
      <c r="P451" s="5">
        <f>ROUND(Source!EH442,O451)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5">
      <c r="A452" s="5">
        <v>50</v>
      </c>
      <c r="B452" s="5">
        <v>0</v>
      </c>
      <c r="C452" s="5">
        <v>0</v>
      </c>
      <c r="D452" s="5">
        <v>1</v>
      </c>
      <c r="E452" s="5">
        <v>223</v>
      </c>
      <c r="F452" s="5">
        <f>ROUND(Source!AQ442,O452)</f>
        <v>0</v>
      </c>
      <c r="G452" s="5" t="s">
        <v>167</v>
      </c>
      <c r="H452" s="5" t="s">
        <v>168</v>
      </c>
      <c r="I452" s="5"/>
      <c r="J452" s="5"/>
      <c r="K452" s="5">
        <v>223</v>
      </c>
      <c r="L452" s="5">
        <v>9</v>
      </c>
      <c r="M452" s="5">
        <v>3</v>
      </c>
      <c r="N452" s="5" t="s">
        <v>3</v>
      </c>
      <c r="O452" s="5">
        <v>2</v>
      </c>
      <c r="P452" s="5">
        <f>ROUND(Source!EI442,O452)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5">
      <c r="A453" s="5">
        <v>50</v>
      </c>
      <c r="B453" s="5">
        <v>0</v>
      </c>
      <c r="C453" s="5">
        <v>0</v>
      </c>
      <c r="D453" s="5">
        <v>1</v>
      </c>
      <c r="E453" s="5">
        <v>229</v>
      </c>
      <c r="F453" s="5">
        <f>ROUND(Source!AZ442,O453)</f>
        <v>0</v>
      </c>
      <c r="G453" s="5" t="s">
        <v>169</v>
      </c>
      <c r="H453" s="5" t="s">
        <v>170</v>
      </c>
      <c r="I453" s="5"/>
      <c r="J453" s="5"/>
      <c r="K453" s="5">
        <v>229</v>
      </c>
      <c r="L453" s="5">
        <v>10</v>
      </c>
      <c r="M453" s="5">
        <v>3</v>
      </c>
      <c r="N453" s="5" t="s">
        <v>3</v>
      </c>
      <c r="O453" s="5">
        <v>2</v>
      </c>
      <c r="P453" s="5">
        <f>ROUND(Source!ER442,O453)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5">
      <c r="A454" s="5">
        <v>50</v>
      </c>
      <c r="B454" s="5">
        <v>0</v>
      </c>
      <c r="C454" s="5">
        <v>0</v>
      </c>
      <c r="D454" s="5">
        <v>1</v>
      </c>
      <c r="E454" s="5">
        <v>203</v>
      </c>
      <c r="F454" s="5">
        <f>ROUND(Source!Q442,O454)</f>
        <v>0</v>
      </c>
      <c r="G454" s="5" t="s">
        <v>171</v>
      </c>
      <c r="H454" s="5" t="s">
        <v>172</v>
      </c>
      <c r="I454" s="5"/>
      <c r="J454" s="5"/>
      <c r="K454" s="5">
        <v>203</v>
      </c>
      <c r="L454" s="5">
        <v>11</v>
      </c>
      <c r="M454" s="5">
        <v>3</v>
      </c>
      <c r="N454" s="5" t="s">
        <v>3</v>
      </c>
      <c r="O454" s="5">
        <v>2</v>
      </c>
      <c r="P454" s="5">
        <f>ROUND(Source!DI442,O454)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5">
      <c r="A455" s="5">
        <v>50</v>
      </c>
      <c r="B455" s="5">
        <v>0</v>
      </c>
      <c r="C455" s="5">
        <v>0</v>
      </c>
      <c r="D455" s="5">
        <v>1</v>
      </c>
      <c r="E455" s="5">
        <v>231</v>
      </c>
      <c r="F455" s="5">
        <f>ROUND(Source!BB442,O455)</f>
        <v>0</v>
      </c>
      <c r="G455" s="5" t="s">
        <v>173</v>
      </c>
      <c r="H455" s="5" t="s">
        <v>174</v>
      </c>
      <c r="I455" s="5"/>
      <c r="J455" s="5"/>
      <c r="K455" s="5">
        <v>231</v>
      </c>
      <c r="L455" s="5">
        <v>12</v>
      </c>
      <c r="M455" s="5">
        <v>3</v>
      </c>
      <c r="N455" s="5" t="s">
        <v>3</v>
      </c>
      <c r="O455" s="5">
        <v>2</v>
      </c>
      <c r="P455" s="5">
        <f>ROUND(Source!ET442,O455)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5">
      <c r="A456" s="5">
        <v>50</v>
      </c>
      <c r="B456" s="5">
        <v>0</v>
      </c>
      <c r="C456" s="5">
        <v>0</v>
      </c>
      <c r="D456" s="5">
        <v>1</v>
      </c>
      <c r="E456" s="5">
        <v>204</v>
      </c>
      <c r="F456" s="5">
        <f>ROUND(Source!R442,O456)</f>
        <v>0</v>
      </c>
      <c r="G456" s="5" t="s">
        <v>175</v>
      </c>
      <c r="H456" s="5" t="s">
        <v>176</v>
      </c>
      <c r="I456" s="5"/>
      <c r="J456" s="5"/>
      <c r="K456" s="5">
        <v>204</v>
      </c>
      <c r="L456" s="5">
        <v>13</v>
      </c>
      <c r="M456" s="5">
        <v>3</v>
      </c>
      <c r="N456" s="5" t="s">
        <v>3</v>
      </c>
      <c r="O456" s="5">
        <v>2</v>
      </c>
      <c r="P456" s="5">
        <f>ROUND(Source!DJ442,O456)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5">
      <c r="A457" s="5">
        <v>50</v>
      </c>
      <c r="B457" s="5">
        <v>0</v>
      </c>
      <c r="C457" s="5">
        <v>0</v>
      </c>
      <c r="D457" s="5">
        <v>1</v>
      </c>
      <c r="E457" s="5">
        <v>205</v>
      </c>
      <c r="F457" s="5">
        <f>ROUND(Source!S442,O457)</f>
        <v>0</v>
      </c>
      <c r="G457" s="5" t="s">
        <v>177</v>
      </c>
      <c r="H457" s="5" t="s">
        <v>178</v>
      </c>
      <c r="I457" s="5"/>
      <c r="J457" s="5"/>
      <c r="K457" s="5">
        <v>205</v>
      </c>
      <c r="L457" s="5">
        <v>14</v>
      </c>
      <c r="M457" s="5">
        <v>3</v>
      </c>
      <c r="N457" s="5" t="s">
        <v>3</v>
      </c>
      <c r="O457" s="5">
        <v>2</v>
      </c>
      <c r="P457" s="5">
        <f>ROUND(Source!DK442,O457)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5">
      <c r="A458" s="5">
        <v>50</v>
      </c>
      <c r="B458" s="5">
        <v>0</v>
      </c>
      <c r="C458" s="5">
        <v>0</v>
      </c>
      <c r="D458" s="5">
        <v>1</v>
      </c>
      <c r="E458" s="5">
        <v>232</v>
      </c>
      <c r="F458" s="5">
        <f>ROUND(Source!BC442,O458)</f>
        <v>0</v>
      </c>
      <c r="G458" s="5" t="s">
        <v>179</v>
      </c>
      <c r="H458" s="5" t="s">
        <v>180</v>
      </c>
      <c r="I458" s="5"/>
      <c r="J458" s="5"/>
      <c r="K458" s="5">
        <v>232</v>
      </c>
      <c r="L458" s="5">
        <v>15</v>
      </c>
      <c r="M458" s="5">
        <v>3</v>
      </c>
      <c r="N458" s="5" t="s">
        <v>3</v>
      </c>
      <c r="O458" s="5">
        <v>2</v>
      </c>
      <c r="P458" s="5">
        <f>ROUND(Source!EU442,O458)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5">
      <c r="A459" s="5">
        <v>50</v>
      </c>
      <c r="B459" s="5">
        <v>0</v>
      </c>
      <c r="C459" s="5">
        <v>0</v>
      </c>
      <c r="D459" s="5">
        <v>1</v>
      </c>
      <c r="E459" s="5">
        <v>214</v>
      </c>
      <c r="F459" s="5">
        <f>ROUND(Source!AS442,O459)</f>
        <v>0</v>
      </c>
      <c r="G459" s="5" t="s">
        <v>181</v>
      </c>
      <c r="H459" s="5" t="s">
        <v>182</v>
      </c>
      <c r="I459" s="5"/>
      <c r="J459" s="5"/>
      <c r="K459" s="5">
        <v>214</v>
      </c>
      <c r="L459" s="5">
        <v>16</v>
      </c>
      <c r="M459" s="5">
        <v>3</v>
      </c>
      <c r="N459" s="5" t="s">
        <v>3</v>
      </c>
      <c r="O459" s="5">
        <v>2</v>
      </c>
      <c r="P459" s="5">
        <f>ROUND(Source!EK442,O459)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5">
      <c r="A460" s="5">
        <v>50</v>
      </c>
      <c r="B460" s="5">
        <v>0</v>
      </c>
      <c r="C460" s="5">
        <v>0</v>
      </c>
      <c r="D460" s="5">
        <v>1</v>
      </c>
      <c r="E460" s="5">
        <v>215</v>
      </c>
      <c r="F460" s="5">
        <f>ROUND(Source!AT442,O460)</f>
        <v>0</v>
      </c>
      <c r="G460" s="5" t="s">
        <v>183</v>
      </c>
      <c r="H460" s="5" t="s">
        <v>184</v>
      </c>
      <c r="I460" s="5"/>
      <c r="J460" s="5"/>
      <c r="K460" s="5">
        <v>215</v>
      </c>
      <c r="L460" s="5">
        <v>17</v>
      </c>
      <c r="M460" s="5">
        <v>3</v>
      </c>
      <c r="N460" s="5" t="s">
        <v>3</v>
      </c>
      <c r="O460" s="5">
        <v>2</v>
      </c>
      <c r="P460" s="5">
        <f>ROUND(Source!EL442,O460)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5">
      <c r="A461" s="5">
        <v>50</v>
      </c>
      <c r="B461" s="5">
        <v>0</v>
      </c>
      <c r="C461" s="5">
        <v>0</v>
      </c>
      <c r="D461" s="5">
        <v>1</v>
      </c>
      <c r="E461" s="5">
        <v>217</v>
      </c>
      <c r="F461" s="5">
        <f>ROUND(Source!AU442,O461)</f>
        <v>0</v>
      </c>
      <c r="G461" s="5" t="s">
        <v>185</v>
      </c>
      <c r="H461" s="5" t="s">
        <v>186</v>
      </c>
      <c r="I461" s="5"/>
      <c r="J461" s="5"/>
      <c r="K461" s="5">
        <v>217</v>
      </c>
      <c r="L461" s="5">
        <v>18</v>
      </c>
      <c r="M461" s="5">
        <v>3</v>
      </c>
      <c r="N461" s="5" t="s">
        <v>3</v>
      </c>
      <c r="O461" s="5">
        <v>2</v>
      </c>
      <c r="P461" s="5">
        <f>ROUND(Source!EM442,O461)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5">
      <c r="A462" s="5">
        <v>50</v>
      </c>
      <c r="B462" s="5">
        <v>0</v>
      </c>
      <c r="C462" s="5">
        <v>0</v>
      </c>
      <c r="D462" s="5">
        <v>1</v>
      </c>
      <c r="E462" s="5">
        <v>230</v>
      </c>
      <c r="F462" s="5">
        <f>ROUND(Source!BA442,O462)</f>
        <v>0</v>
      </c>
      <c r="G462" s="5" t="s">
        <v>187</v>
      </c>
      <c r="H462" s="5" t="s">
        <v>188</v>
      </c>
      <c r="I462" s="5"/>
      <c r="J462" s="5"/>
      <c r="K462" s="5">
        <v>230</v>
      </c>
      <c r="L462" s="5">
        <v>19</v>
      </c>
      <c r="M462" s="5">
        <v>3</v>
      </c>
      <c r="N462" s="5" t="s">
        <v>3</v>
      </c>
      <c r="O462" s="5">
        <v>2</v>
      </c>
      <c r="P462" s="5">
        <f>ROUND(Source!ES442,O462)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5">
      <c r="A463" s="5">
        <v>50</v>
      </c>
      <c r="B463" s="5">
        <v>0</v>
      </c>
      <c r="C463" s="5">
        <v>0</v>
      </c>
      <c r="D463" s="5">
        <v>1</v>
      </c>
      <c r="E463" s="5">
        <v>206</v>
      </c>
      <c r="F463" s="5">
        <f>ROUND(Source!T442,O463)</f>
        <v>0</v>
      </c>
      <c r="G463" s="5" t="s">
        <v>189</v>
      </c>
      <c r="H463" s="5" t="s">
        <v>190</v>
      </c>
      <c r="I463" s="5"/>
      <c r="J463" s="5"/>
      <c r="K463" s="5">
        <v>206</v>
      </c>
      <c r="L463" s="5">
        <v>20</v>
      </c>
      <c r="M463" s="5">
        <v>3</v>
      </c>
      <c r="N463" s="5" t="s">
        <v>3</v>
      </c>
      <c r="O463" s="5">
        <v>2</v>
      </c>
      <c r="P463" s="5">
        <f>ROUND(Source!DL442,O463)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5">
      <c r="A464" s="5">
        <v>50</v>
      </c>
      <c r="B464" s="5">
        <v>0</v>
      </c>
      <c r="C464" s="5">
        <v>0</v>
      </c>
      <c r="D464" s="5">
        <v>1</v>
      </c>
      <c r="E464" s="5">
        <v>207</v>
      </c>
      <c r="F464" s="5">
        <f>ROUND(Source!U442,O464)</f>
        <v>0</v>
      </c>
      <c r="G464" s="5" t="s">
        <v>191</v>
      </c>
      <c r="H464" s="5" t="s">
        <v>192</v>
      </c>
      <c r="I464" s="5"/>
      <c r="J464" s="5"/>
      <c r="K464" s="5">
        <v>207</v>
      </c>
      <c r="L464" s="5">
        <v>21</v>
      </c>
      <c r="M464" s="5">
        <v>3</v>
      </c>
      <c r="N464" s="5" t="s">
        <v>3</v>
      </c>
      <c r="O464" s="5">
        <v>7</v>
      </c>
      <c r="P464" s="5">
        <f>ROUND(Source!DM442,O464)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06" x14ac:dyDescent="0.25">
      <c r="A465" s="5">
        <v>50</v>
      </c>
      <c r="B465" s="5">
        <v>0</v>
      </c>
      <c r="C465" s="5">
        <v>0</v>
      </c>
      <c r="D465" s="5">
        <v>1</v>
      </c>
      <c r="E465" s="5">
        <v>208</v>
      </c>
      <c r="F465" s="5">
        <f>ROUND(Source!V442,O465)</f>
        <v>0</v>
      </c>
      <c r="G465" s="5" t="s">
        <v>193</v>
      </c>
      <c r="H465" s="5" t="s">
        <v>194</v>
      </c>
      <c r="I465" s="5"/>
      <c r="J465" s="5"/>
      <c r="K465" s="5">
        <v>208</v>
      </c>
      <c r="L465" s="5">
        <v>22</v>
      </c>
      <c r="M465" s="5">
        <v>3</v>
      </c>
      <c r="N465" s="5" t="s">
        <v>3</v>
      </c>
      <c r="O465" s="5">
        <v>7</v>
      </c>
      <c r="P465" s="5">
        <f>ROUND(Source!DN442,O465)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06" x14ac:dyDescent="0.25">
      <c r="A466" s="5">
        <v>50</v>
      </c>
      <c r="B466" s="5">
        <v>0</v>
      </c>
      <c r="C466" s="5">
        <v>0</v>
      </c>
      <c r="D466" s="5">
        <v>1</v>
      </c>
      <c r="E466" s="5">
        <v>209</v>
      </c>
      <c r="F466" s="5">
        <f>ROUND(Source!W442,O466)</f>
        <v>0</v>
      </c>
      <c r="G466" s="5" t="s">
        <v>195</v>
      </c>
      <c r="H466" s="5" t="s">
        <v>196</v>
      </c>
      <c r="I466" s="5"/>
      <c r="J466" s="5"/>
      <c r="K466" s="5">
        <v>209</v>
      </c>
      <c r="L466" s="5">
        <v>23</v>
      </c>
      <c r="M466" s="5">
        <v>3</v>
      </c>
      <c r="N466" s="5" t="s">
        <v>3</v>
      </c>
      <c r="O466" s="5">
        <v>2</v>
      </c>
      <c r="P466" s="5">
        <f>ROUND(Source!DO442,O466)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06" x14ac:dyDescent="0.25">
      <c r="A467" s="5">
        <v>50</v>
      </c>
      <c r="B467" s="5">
        <v>0</v>
      </c>
      <c r="C467" s="5">
        <v>0</v>
      </c>
      <c r="D467" s="5">
        <v>1</v>
      </c>
      <c r="E467" s="5">
        <v>233</v>
      </c>
      <c r="F467" s="5">
        <f>ROUND(Source!BD442,O467)</f>
        <v>0</v>
      </c>
      <c r="G467" s="5" t="s">
        <v>197</v>
      </c>
      <c r="H467" s="5" t="s">
        <v>198</v>
      </c>
      <c r="I467" s="5"/>
      <c r="J467" s="5"/>
      <c r="K467" s="5">
        <v>233</v>
      </c>
      <c r="L467" s="5">
        <v>24</v>
      </c>
      <c r="M467" s="5">
        <v>3</v>
      </c>
      <c r="N467" s="5" t="s">
        <v>3</v>
      </c>
      <c r="O467" s="5">
        <v>2</v>
      </c>
      <c r="P467" s="5">
        <f>ROUND(Source!EV442,O467)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06" x14ac:dyDescent="0.25">
      <c r="A468" s="5">
        <v>50</v>
      </c>
      <c r="B468" s="5">
        <v>0</v>
      </c>
      <c r="C468" s="5">
        <v>0</v>
      </c>
      <c r="D468" s="5">
        <v>1</v>
      </c>
      <c r="E468" s="5">
        <v>210</v>
      </c>
      <c r="F468" s="5">
        <f>ROUND(Source!X442,O468)</f>
        <v>0</v>
      </c>
      <c r="G468" s="5" t="s">
        <v>199</v>
      </c>
      <c r="H468" s="5" t="s">
        <v>200</v>
      </c>
      <c r="I468" s="5"/>
      <c r="J468" s="5"/>
      <c r="K468" s="5">
        <v>210</v>
      </c>
      <c r="L468" s="5">
        <v>25</v>
      </c>
      <c r="M468" s="5">
        <v>3</v>
      </c>
      <c r="N468" s="5" t="s">
        <v>3</v>
      </c>
      <c r="O468" s="5">
        <v>2</v>
      </c>
      <c r="P468" s="5">
        <f>ROUND(Source!DP442,O468)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06" x14ac:dyDescent="0.25">
      <c r="A469" s="5">
        <v>50</v>
      </c>
      <c r="B469" s="5">
        <v>0</v>
      </c>
      <c r="C469" s="5">
        <v>0</v>
      </c>
      <c r="D469" s="5">
        <v>1</v>
      </c>
      <c r="E469" s="5">
        <v>211</v>
      </c>
      <c r="F469" s="5">
        <f>ROUND(Source!Y442,O469)</f>
        <v>0</v>
      </c>
      <c r="G469" s="5" t="s">
        <v>201</v>
      </c>
      <c r="H469" s="5" t="s">
        <v>202</v>
      </c>
      <c r="I469" s="5"/>
      <c r="J469" s="5"/>
      <c r="K469" s="5">
        <v>211</v>
      </c>
      <c r="L469" s="5">
        <v>26</v>
      </c>
      <c r="M469" s="5">
        <v>3</v>
      </c>
      <c r="N469" s="5" t="s">
        <v>3</v>
      </c>
      <c r="O469" s="5">
        <v>2</v>
      </c>
      <c r="P469" s="5">
        <f>ROUND(Source!DQ442,O469)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06" x14ac:dyDescent="0.25">
      <c r="A470" s="5">
        <v>50</v>
      </c>
      <c r="B470" s="5">
        <v>0</v>
      </c>
      <c r="C470" s="5">
        <v>0</v>
      </c>
      <c r="D470" s="5">
        <v>1</v>
      </c>
      <c r="E470" s="5">
        <v>224</v>
      </c>
      <c r="F470" s="5">
        <f>ROUND(Source!AR442,O470)</f>
        <v>0</v>
      </c>
      <c r="G470" s="5" t="s">
        <v>203</v>
      </c>
      <c r="H470" s="5" t="s">
        <v>204</v>
      </c>
      <c r="I470" s="5"/>
      <c r="J470" s="5"/>
      <c r="K470" s="5">
        <v>224</v>
      </c>
      <c r="L470" s="5">
        <v>27</v>
      </c>
      <c r="M470" s="5">
        <v>3</v>
      </c>
      <c r="N470" s="5" t="s">
        <v>3</v>
      </c>
      <c r="O470" s="5">
        <v>2</v>
      </c>
      <c r="P470" s="5">
        <f>ROUND(Source!EJ442,O470)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2" spans="1:206" x14ac:dyDescent="0.25">
      <c r="A472" s="1">
        <v>4</v>
      </c>
      <c r="B472" s="1">
        <v>0</v>
      </c>
      <c r="C472" s="1"/>
      <c r="D472" s="1">
        <f>ROW(A476)</f>
        <v>476</v>
      </c>
      <c r="E472" s="1"/>
      <c r="F472" s="1" t="s">
        <v>16</v>
      </c>
      <c r="G472" s="1" t="s">
        <v>239</v>
      </c>
      <c r="H472" s="1" t="s">
        <v>3</v>
      </c>
      <c r="I472" s="1">
        <v>0</v>
      </c>
      <c r="J472" s="1"/>
      <c r="K472" s="1">
        <v>0</v>
      </c>
      <c r="L472" s="1"/>
      <c r="M472" s="1" t="s">
        <v>3</v>
      </c>
      <c r="N472" s="1"/>
      <c r="O472" s="1"/>
      <c r="P472" s="1"/>
      <c r="Q472" s="1"/>
      <c r="R472" s="1"/>
      <c r="S472" s="1">
        <v>0</v>
      </c>
      <c r="T472" s="1">
        <v>0</v>
      </c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06" x14ac:dyDescent="0.25">
      <c r="A474" s="3">
        <v>52</v>
      </c>
      <c r="B474" s="3">
        <f t="shared" ref="B474:G474" si="362">B476</f>
        <v>0</v>
      </c>
      <c r="C474" s="3">
        <f t="shared" si="362"/>
        <v>4</v>
      </c>
      <c r="D474" s="3">
        <f t="shared" si="362"/>
        <v>472</v>
      </c>
      <c r="E474" s="3">
        <f t="shared" si="362"/>
        <v>0</v>
      </c>
      <c r="F474" s="3" t="str">
        <f t="shared" si="362"/>
        <v>Новый раздел</v>
      </c>
      <c r="G474" s="3" t="str">
        <f t="shared" si="362"/>
        <v>Материал не учтенный ценником</v>
      </c>
      <c r="H474" s="3"/>
      <c r="I474" s="3"/>
      <c r="J474" s="3"/>
      <c r="K474" s="3"/>
      <c r="L474" s="3"/>
      <c r="M474" s="3"/>
      <c r="N474" s="3"/>
      <c r="O474" s="3">
        <f t="shared" ref="O474:AT474" si="363">O476</f>
        <v>0</v>
      </c>
      <c r="P474" s="3">
        <f t="shared" si="363"/>
        <v>0</v>
      </c>
      <c r="Q474" s="3">
        <f t="shared" si="363"/>
        <v>0</v>
      </c>
      <c r="R474" s="3">
        <f t="shared" si="363"/>
        <v>0</v>
      </c>
      <c r="S474" s="3">
        <f t="shared" si="363"/>
        <v>0</v>
      </c>
      <c r="T474" s="3">
        <f t="shared" si="363"/>
        <v>0</v>
      </c>
      <c r="U474" s="3">
        <f t="shared" si="363"/>
        <v>0</v>
      </c>
      <c r="V474" s="3">
        <f t="shared" si="363"/>
        <v>0</v>
      </c>
      <c r="W474" s="3">
        <f t="shared" si="363"/>
        <v>0</v>
      </c>
      <c r="X474" s="3">
        <f t="shared" si="363"/>
        <v>0</v>
      </c>
      <c r="Y474" s="3">
        <f t="shared" si="363"/>
        <v>0</v>
      </c>
      <c r="Z474" s="3">
        <f t="shared" si="363"/>
        <v>0</v>
      </c>
      <c r="AA474" s="3">
        <f t="shared" si="363"/>
        <v>0</v>
      </c>
      <c r="AB474" s="3">
        <f t="shared" si="363"/>
        <v>0</v>
      </c>
      <c r="AC474" s="3">
        <f t="shared" si="363"/>
        <v>0</v>
      </c>
      <c r="AD474" s="3">
        <f t="shared" si="363"/>
        <v>0</v>
      </c>
      <c r="AE474" s="3">
        <f t="shared" si="363"/>
        <v>0</v>
      </c>
      <c r="AF474" s="3">
        <f t="shared" si="363"/>
        <v>0</v>
      </c>
      <c r="AG474" s="3">
        <f t="shared" si="363"/>
        <v>0</v>
      </c>
      <c r="AH474" s="3">
        <f t="shared" si="363"/>
        <v>0</v>
      </c>
      <c r="AI474" s="3">
        <f t="shared" si="363"/>
        <v>0</v>
      </c>
      <c r="AJ474" s="3">
        <f t="shared" si="363"/>
        <v>0</v>
      </c>
      <c r="AK474" s="3">
        <f t="shared" si="363"/>
        <v>0</v>
      </c>
      <c r="AL474" s="3">
        <f t="shared" si="363"/>
        <v>0</v>
      </c>
      <c r="AM474" s="3">
        <f t="shared" si="363"/>
        <v>0</v>
      </c>
      <c r="AN474" s="3">
        <f t="shared" si="363"/>
        <v>0</v>
      </c>
      <c r="AO474" s="3">
        <f t="shared" si="363"/>
        <v>0</v>
      </c>
      <c r="AP474" s="3">
        <f t="shared" si="363"/>
        <v>0</v>
      </c>
      <c r="AQ474" s="3">
        <f t="shared" si="363"/>
        <v>0</v>
      </c>
      <c r="AR474" s="3">
        <f t="shared" si="363"/>
        <v>0</v>
      </c>
      <c r="AS474" s="3">
        <f t="shared" si="363"/>
        <v>0</v>
      </c>
      <c r="AT474" s="3">
        <f t="shared" si="363"/>
        <v>0</v>
      </c>
      <c r="AU474" s="3">
        <f t="shared" ref="AU474:BZ474" si="364">AU476</f>
        <v>0</v>
      </c>
      <c r="AV474" s="3">
        <f t="shared" si="364"/>
        <v>0</v>
      </c>
      <c r="AW474" s="3">
        <f t="shared" si="364"/>
        <v>0</v>
      </c>
      <c r="AX474" s="3">
        <f t="shared" si="364"/>
        <v>0</v>
      </c>
      <c r="AY474" s="3">
        <f t="shared" si="364"/>
        <v>0</v>
      </c>
      <c r="AZ474" s="3">
        <f t="shared" si="364"/>
        <v>0</v>
      </c>
      <c r="BA474" s="3">
        <f t="shared" si="364"/>
        <v>0</v>
      </c>
      <c r="BB474" s="3">
        <f t="shared" si="364"/>
        <v>0</v>
      </c>
      <c r="BC474" s="3">
        <f t="shared" si="364"/>
        <v>0</v>
      </c>
      <c r="BD474" s="3">
        <f t="shared" si="364"/>
        <v>0</v>
      </c>
      <c r="BE474" s="3">
        <f t="shared" si="364"/>
        <v>0</v>
      </c>
      <c r="BF474" s="3">
        <f t="shared" si="364"/>
        <v>0</v>
      </c>
      <c r="BG474" s="3">
        <f t="shared" si="364"/>
        <v>0</v>
      </c>
      <c r="BH474" s="3">
        <f t="shared" si="364"/>
        <v>0</v>
      </c>
      <c r="BI474" s="3">
        <f t="shared" si="364"/>
        <v>0</v>
      </c>
      <c r="BJ474" s="3">
        <f t="shared" si="364"/>
        <v>0</v>
      </c>
      <c r="BK474" s="3">
        <f t="shared" si="364"/>
        <v>0</v>
      </c>
      <c r="BL474" s="3">
        <f t="shared" si="364"/>
        <v>0</v>
      </c>
      <c r="BM474" s="3">
        <f t="shared" si="364"/>
        <v>0</v>
      </c>
      <c r="BN474" s="3">
        <f t="shared" si="364"/>
        <v>0</v>
      </c>
      <c r="BO474" s="3">
        <f t="shared" si="364"/>
        <v>0</v>
      </c>
      <c r="BP474" s="3">
        <f t="shared" si="364"/>
        <v>0</v>
      </c>
      <c r="BQ474" s="3">
        <f t="shared" si="364"/>
        <v>0</v>
      </c>
      <c r="BR474" s="3">
        <f t="shared" si="364"/>
        <v>0</v>
      </c>
      <c r="BS474" s="3">
        <f t="shared" si="364"/>
        <v>0</v>
      </c>
      <c r="BT474" s="3">
        <f t="shared" si="364"/>
        <v>0</v>
      </c>
      <c r="BU474" s="3">
        <f t="shared" si="364"/>
        <v>0</v>
      </c>
      <c r="BV474" s="3">
        <f t="shared" si="364"/>
        <v>0</v>
      </c>
      <c r="BW474" s="3">
        <f t="shared" si="364"/>
        <v>0</v>
      </c>
      <c r="BX474" s="3">
        <f t="shared" si="364"/>
        <v>0</v>
      </c>
      <c r="BY474" s="3">
        <f t="shared" si="364"/>
        <v>0</v>
      </c>
      <c r="BZ474" s="3">
        <f t="shared" si="364"/>
        <v>0</v>
      </c>
      <c r="CA474" s="3">
        <f t="shared" ref="CA474:DF474" si="365">CA476</f>
        <v>0</v>
      </c>
      <c r="CB474" s="3">
        <f t="shared" si="365"/>
        <v>0</v>
      </c>
      <c r="CC474" s="3">
        <f t="shared" si="365"/>
        <v>0</v>
      </c>
      <c r="CD474" s="3">
        <f t="shared" si="365"/>
        <v>0</v>
      </c>
      <c r="CE474" s="3">
        <f t="shared" si="365"/>
        <v>0</v>
      </c>
      <c r="CF474" s="3">
        <f t="shared" si="365"/>
        <v>0</v>
      </c>
      <c r="CG474" s="3">
        <f t="shared" si="365"/>
        <v>0</v>
      </c>
      <c r="CH474" s="3">
        <f t="shared" si="365"/>
        <v>0</v>
      </c>
      <c r="CI474" s="3">
        <f t="shared" si="365"/>
        <v>0</v>
      </c>
      <c r="CJ474" s="3">
        <f t="shared" si="365"/>
        <v>0</v>
      </c>
      <c r="CK474" s="3">
        <f t="shared" si="365"/>
        <v>0</v>
      </c>
      <c r="CL474" s="3">
        <f t="shared" si="365"/>
        <v>0</v>
      </c>
      <c r="CM474" s="3">
        <f t="shared" si="365"/>
        <v>0</v>
      </c>
      <c r="CN474" s="3">
        <f t="shared" si="365"/>
        <v>0</v>
      </c>
      <c r="CO474" s="3">
        <f t="shared" si="365"/>
        <v>0</v>
      </c>
      <c r="CP474" s="3">
        <f t="shared" si="365"/>
        <v>0</v>
      </c>
      <c r="CQ474" s="3">
        <f t="shared" si="365"/>
        <v>0</v>
      </c>
      <c r="CR474" s="3">
        <f t="shared" si="365"/>
        <v>0</v>
      </c>
      <c r="CS474" s="3">
        <f t="shared" si="365"/>
        <v>0</v>
      </c>
      <c r="CT474" s="3">
        <f t="shared" si="365"/>
        <v>0</v>
      </c>
      <c r="CU474" s="3">
        <f t="shared" si="365"/>
        <v>0</v>
      </c>
      <c r="CV474" s="3">
        <f t="shared" si="365"/>
        <v>0</v>
      </c>
      <c r="CW474" s="3">
        <f t="shared" si="365"/>
        <v>0</v>
      </c>
      <c r="CX474" s="3">
        <f t="shared" si="365"/>
        <v>0</v>
      </c>
      <c r="CY474" s="3">
        <f t="shared" si="365"/>
        <v>0</v>
      </c>
      <c r="CZ474" s="3">
        <f t="shared" si="365"/>
        <v>0</v>
      </c>
      <c r="DA474" s="3">
        <f t="shared" si="365"/>
        <v>0</v>
      </c>
      <c r="DB474" s="3">
        <f t="shared" si="365"/>
        <v>0</v>
      </c>
      <c r="DC474" s="3">
        <f t="shared" si="365"/>
        <v>0</v>
      </c>
      <c r="DD474" s="3">
        <f t="shared" si="365"/>
        <v>0</v>
      </c>
      <c r="DE474" s="3">
        <f t="shared" si="365"/>
        <v>0</v>
      </c>
      <c r="DF474" s="3">
        <f t="shared" si="365"/>
        <v>0</v>
      </c>
      <c r="DG474" s="4">
        <f t="shared" ref="DG474:EL474" si="366">DG476</f>
        <v>0</v>
      </c>
      <c r="DH474" s="4">
        <f t="shared" si="366"/>
        <v>0</v>
      </c>
      <c r="DI474" s="4">
        <f t="shared" si="366"/>
        <v>0</v>
      </c>
      <c r="DJ474" s="4">
        <f t="shared" si="366"/>
        <v>0</v>
      </c>
      <c r="DK474" s="4">
        <f t="shared" si="366"/>
        <v>0</v>
      </c>
      <c r="DL474" s="4">
        <f t="shared" si="366"/>
        <v>0</v>
      </c>
      <c r="DM474" s="4">
        <f t="shared" si="366"/>
        <v>0</v>
      </c>
      <c r="DN474" s="4">
        <f t="shared" si="366"/>
        <v>0</v>
      </c>
      <c r="DO474" s="4">
        <f t="shared" si="366"/>
        <v>0</v>
      </c>
      <c r="DP474" s="4">
        <f t="shared" si="366"/>
        <v>0</v>
      </c>
      <c r="DQ474" s="4">
        <f t="shared" si="366"/>
        <v>0</v>
      </c>
      <c r="DR474" s="4">
        <f t="shared" si="366"/>
        <v>0</v>
      </c>
      <c r="DS474" s="4">
        <f t="shared" si="366"/>
        <v>0</v>
      </c>
      <c r="DT474" s="4">
        <f t="shared" si="366"/>
        <v>0</v>
      </c>
      <c r="DU474" s="4">
        <f t="shared" si="366"/>
        <v>0</v>
      </c>
      <c r="DV474" s="4">
        <f t="shared" si="366"/>
        <v>0</v>
      </c>
      <c r="DW474" s="4">
        <f t="shared" si="366"/>
        <v>0</v>
      </c>
      <c r="DX474" s="4">
        <f t="shared" si="366"/>
        <v>0</v>
      </c>
      <c r="DY474" s="4">
        <f t="shared" si="366"/>
        <v>0</v>
      </c>
      <c r="DZ474" s="4">
        <f t="shared" si="366"/>
        <v>0</v>
      </c>
      <c r="EA474" s="4">
        <f t="shared" si="366"/>
        <v>0</v>
      </c>
      <c r="EB474" s="4">
        <f t="shared" si="366"/>
        <v>0</v>
      </c>
      <c r="EC474" s="4">
        <f t="shared" si="366"/>
        <v>0</v>
      </c>
      <c r="ED474" s="4">
        <f t="shared" si="366"/>
        <v>0</v>
      </c>
      <c r="EE474" s="4">
        <f t="shared" si="366"/>
        <v>0</v>
      </c>
      <c r="EF474" s="4">
        <f t="shared" si="366"/>
        <v>0</v>
      </c>
      <c r="EG474" s="4">
        <f t="shared" si="366"/>
        <v>0</v>
      </c>
      <c r="EH474" s="4">
        <f t="shared" si="366"/>
        <v>0</v>
      </c>
      <c r="EI474" s="4">
        <f t="shared" si="366"/>
        <v>0</v>
      </c>
      <c r="EJ474" s="4">
        <f t="shared" si="366"/>
        <v>0</v>
      </c>
      <c r="EK474" s="4">
        <f t="shared" si="366"/>
        <v>0</v>
      </c>
      <c r="EL474" s="4">
        <f t="shared" si="366"/>
        <v>0</v>
      </c>
      <c r="EM474" s="4">
        <f t="shared" ref="EM474:FR474" si="367">EM476</f>
        <v>0</v>
      </c>
      <c r="EN474" s="4">
        <f t="shared" si="367"/>
        <v>0</v>
      </c>
      <c r="EO474" s="4">
        <f t="shared" si="367"/>
        <v>0</v>
      </c>
      <c r="EP474" s="4">
        <f t="shared" si="367"/>
        <v>0</v>
      </c>
      <c r="EQ474" s="4">
        <f t="shared" si="367"/>
        <v>0</v>
      </c>
      <c r="ER474" s="4">
        <f t="shared" si="367"/>
        <v>0</v>
      </c>
      <c r="ES474" s="4">
        <f t="shared" si="367"/>
        <v>0</v>
      </c>
      <c r="ET474" s="4">
        <f t="shared" si="367"/>
        <v>0</v>
      </c>
      <c r="EU474" s="4">
        <f t="shared" si="367"/>
        <v>0</v>
      </c>
      <c r="EV474" s="4">
        <f t="shared" si="367"/>
        <v>0</v>
      </c>
      <c r="EW474" s="4">
        <f t="shared" si="367"/>
        <v>0</v>
      </c>
      <c r="EX474" s="4">
        <f t="shared" si="367"/>
        <v>0</v>
      </c>
      <c r="EY474" s="4">
        <f t="shared" si="367"/>
        <v>0</v>
      </c>
      <c r="EZ474" s="4">
        <f t="shared" si="367"/>
        <v>0</v>
      </c>
      <c r="FA474" s="4">
        <f t="shared" si="367"/>
        <v>0</v>
      </c>
      <c r="FB474" s="4">
        <f t="shared" si="367"/>
        <v>0</v>
      </c>
      <c r="FC474" s="4">
        <f t="shared" si="367"/>
        <v>0</v>
      </c>
      <c r="FD474" s="4">
        <f t="shared" si="367"/>
        <v>0</v>
      </c>
      <c r="FE474" s="4">
        <f t="shared" si="367"/>
        <v>0</v>
      </c>
      <c r="FF474" s="4">
        <f t="shared" si="367"/>
        <v>0</v>
      </c>
      <c r="FG474" s="4">
        <f t="shared" si="367"/>
        <v>0</v>
      </c>
      <c r="FH474" s="4">
        <f t="shared" si="367"/>
        <v>0</v>
      </c>
      <c r="FI474" s="4">
        <f t="shared" si="367"/>
        <v>0</v>
      </c>
      <c r="FJ474" s="4">
        <f t="shared" si="367"/>
        <v>0</v>
      </c>
      <c r="FK474" s="4">
        <f t="shared" si="367"/>
        <v>0</v>
      </c>
      <c r="FL474" s="4">
        <f t="shared" si="367"/>
        <v>0</v>
      </c>
      <c r="FM474" s="4">
        <f t="shared" si="367"/>
        <v>0</v>
      </c>
      <c r="FN474" s="4">
        <f t="shared" si="367"/>
        <v>0</v>
      </c>
      <c r="FO474" s="4">
        <f t="shared" si="367"/>
        <v>0</v>
      </c>
      <c r="FP474" s="4">
        <f t="shared" si="367"/>
        <v>0</v>
      </c>
      <c r="FQ474" s="4">
        <f t="shared" si="367"/>
        <v>0</v>
      </c>
      <c r="FR474" s="4">
        <f t="shared" si="367"/>
        <v>0</v>
      </c>
      <c r="FS474" s="4">
        <f t="shared" ref="FS474:GX474" si="368">FS476</f>
        <v>0</v>
      </c>
      <c r="FT474" s="4">
        <f t="shared" si="368"/>
        <v>0</v>
      </c>
      <c r="FU474" s="4">
        <f t="shared" si="368"/>
        <v>0</v>
      </c>
      <c r="FV474" s="4">
        <f t="shared" si="368"/>
        <v>0</v>
      </c>
      <c r="FW474" s="4">
        <f t="shared" si="368"/>
        <v>0</v>
      </c>
      <c r="FX474" s="4">
        <f t="shared" si="368"/>
        <v>0</v>
      </c>
      <c r="FY474" s="4">
        <f t="shared" si="368"/>
        <v>0</v>
      </c>
      <c r="FZ474" s="4">
        <f t="shared" si="368"/>
        <v>0</v>
      </c>
      <c r="GA474" s="4">
        <f t="shared" si="368"/>
        <v>0</v>
      </c>
      <c r="GB474" s="4">
        <f t="shared" si="368"/>
        <v>0</v>
      </c>
      <c r="GC474" s="4">
        <f t="shared" si="368"/>
        <v>0</v>
      </c>
      <c r="GD474" s="4">
        <f t="shared" si="368"/>
        <v>0</v>
      </c>
      <c r="GE474" s="4">
        <f t="shared" si="368"/>
        <v>0</v>
      </c>
      <c r="GF474" s="4">
        <f t="shared" si="368"/>
        <v>0</v>
      </c>
      <c r="GG474" s="4">
        <f t="shared" si="368"/>
        <v>0</v>
      </c>
      <c r="GH474" s="4">
        <f t="shared" si="368"/>
        <v>0</v>
      </c>
      <c r="GI474" s="4">
        <f t="shared" si="368"/>
        <v>0</v>
      </c>
      <c r="GJ474" s="4">
        <f t="shared" si="368"/>
        <v>0</v>
      </c>
      <c r="GK474" s="4">
        <f t="shared" si="368"/>
        <v>0</v>
      </c>
      <c r="GL474" s="4">
        <f t="shared" si="368"/>
        <v>0</v>
      </c>
      <c r="GM474" s="4">
        <f t="shared" si="368"/>
        <v>0</v>
      </c>
      <c r="GN474" s="4">
        <f t="shared" si="368"/>
        <v>0</v>
      </c>
      <c r="GO474" s="4">
        <f t="shared" si="368"/>
        <v>0</v>
      </c>
      <c r="GP474" s="4">
        <f t="shared" si="368"/>
        <v>0</v>
      </c>
      <c r="GQ474" s="4">
        <f t="shared" si="368"/>
        <v>0</v>
      </c>
      <c r="GR474" s="4">
        <f t="shared" si="368"/>
        <v>0</v>
      </c>
      <c r="GS474" s="4">
        <f t="shared" si="368"/>
        <v>0</v>
      </c>
      <c r="GT474" s="4">
        <f t="shared" si="368"/>
        <v>0</v>
      </c>
      <c r="GU474" s="4">
        <f t="shared" si="368"/>
        <v>0</v>
      </c>
      <c r="GV474" s="4">
        <f t="shared" si="368"/>
        <v>0</v>
      </c>
      <c r="GW474" s="4">
        <f t="shared" si="368"/>
        <v>0</v>
      </c>
      <c r="GX474" s="4">
        <f t="shared" si="368"/>
        <v>0</v>
      </c>
    </row>
    <row r="476" spans="1:206" x14ac:dyDescent="0.25">
      <c r="A476" s="3">
        <v>51</v>
      </c>
      <c r="B476" s="3">
        <f>B472</f>
        <v>0</v>
      </c>
      <c r="C476" s="3">
        <f>A472</f>
        <v>4</v>
      </c>
      <c r="D476" s="3">
        <f>ROW(A472)</f>
        <v>472</v>
      </c>
      <c r="E476" s="3"/>
      <c r="F476" s="3" t="str">
        <f>IF(F472&lt;&gt;"",F472,"")</f>
        <v>Новый раздел</v>
      </c>
      <c r="G476" s="3" t="str">
        <f>IF(G472&lt;&gt;"",G472,"")</f>
        <v>Материал не учтенный ценником</v>
      </c>
      <c r="H476" s="3">
        <v>0</v>
      </c>
      <c r="I476" s="3"/>
      <c r="J476" s="3"/>
      <c r="K476" s="3"/>
      <c r="L476" s="3"/>
      <c r="M476" s="3"/>
      <c r="N476" s="3"/>
      <c r="O476" s="3">
        <f t="shared" ref="O476:T476" si="369">ROUND(AB476,2)</f>
        <v>0</v>
      </c>
      <c r="P476" s="3">
        <f t="shared" si="369"/>
        <v>0</v>
      </c>
      <c r="Q476" s="3">
        <f t="shared" si="369"/>
        <v>0</v>
      </c>
      <c r="R476" s="3">
        <f t="shared" si="369"/>
        <v>0</v>
      </c>
      <c r="S476" s="3">
        <f t="shared" si="369"/>
        <v>0</v>
      </c>
      <c r="T476" s="3">
        <f t="shared" si="369"/>
        <v>0</v>
      </c>
      <c r="U476" s="3">
        <f>AH476</f>
        <v>0</v>
      </c>
      <c r="V476" s="3">
        <f>AI476</f>
        <v>0</v>
      </c>
      <c r="W476" s="3">
        <f>ROUND(AJ476,2)</f>
        <v>0</v>
      </c>
      <c r="X476" s="3">
        <f>ROUND(AK476,2)</f>
        <v>0</v>
      </c>
      <c r="Y476" s="3">
        <f>ROUND(AL476,2)</f>
        <v>0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>
        <f t="shared" ref="AO476:BD476" si="370">ROUND(BX476,2)</f>
        <v>0</v>
      </c>
      <c r="AP476" s="3">
        <f t="shared" si="370"/>
        <v>0</v>
      </c>
      <c r="AQ476" s="3">
        <f t="shared" si="370"/>
        <v>0</v>
      </c>
      <c r="AR476" s="3">
        <f t="shared" si="370"/>
        <v>0</v>
      </c>
      <c r="AS476" s="3">
        <f t="shared" si="370"/>
        <v>0</v>
      </c>
      <c r="AT476" s="3">
        <f t="shared" si="370"/>
        <v>0</v>
      </c>
      <c r="AU476" s="3">
        <f t="shared" si="370"/>
        <v>0</v>
      </c>
      <c r="AV476" s="3">
        <f t="shared" si="370"/>
        <v>0</v>
      </c>
      <c r="AW476" s="3">
        <f t="shared" si="370"/>
        <v>0</v>
      </c>
      <c r="AX476" s="3">
        <f t="shared" si="370"/>
        <v>0</v>
      </c>
      <c r="AY476" s="3">
        <f t="shared" si="370"/>
        <v>0</v>
      </c>
      <c r="AZ476" s="3">
        <f t="shared" si="370"/>
        <v>0</v>
      </c>
      <c r="BA476" s="3">
        <f t="shared" si="370"/>
        <v>0</v>
      </c>
      <c r="BB476" s="3">
        <f t="shared" si="370"/>
        <v>0</v>
      </c>
      <c r="BC476" s="3">
        <f t="shared" si="370"/>
        <v>0</v>
      </c>
      <c r="BD476" s="3">
        <f t="shared" si="370"/>
        <v>0</v>
      </c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4">
        <f t="shared" ref="DG476:DL476" si="371">ROUND(DT476,2)</f>
        <v>0</v>
      </c>
      <c r="DH476" s="4">
        <f t="shared" si="371"/>
        <v>0</v>
      </c>
      <c r="DI476" s="4">
        <f t="shared" si="371"/>
        <v>0</v>
      </c>
      <c r="DJ476" s="4">
        <f t="shared" si="371"/>
        <v>0</v>
      </c>
      <c r="DK476" s="4">
        <f t="shared" si="371"/>
        <v>0</v>
      </c>
      <c r="DL476" s="4">
        <f t="shared" si="371"/>
        <v>0</v>
      </c>
      <c r="DM476" s="4">
        <f>DZ476</f>
        <v>0</v>
      </c>
      <c r="DN476" s="4">
        <f>EA476</f>
        <v>0</v>
      </c>
      <c r="DO476" s="4">
        <f>ROUND(EB476,2)</f>
        <v>0</v>
      </c>
      <c r="DP476" s="4">
        <f>ROUND(EC476,2)</f>
        <v>0</v>
      </c>
      <c r="DQ476" s="4">
        <f>ROUND(ED476,2)</f>
        <v>0</v>
      </c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>
        <f t="shared" ref="EG476:EV476" si="372">ROUND(FP476,2)</f>
        <v>0</v>
      </c>
      <c r="EH476" s="4">
        <f t="shared" si="372"/>
        <v>0</v>
      </c>
      <c r="EI476" s="4">
        <f t="shared" si="372"/>
        <v>0</v>
      </c>
      <c r="EJ476" s="4">
        <f t="shared" si="372"/>
        <v>0</v>
      </c>
      <c r="EK476" s="4">
        <f t="shared" si="372"/>
        <v>0</v>
      </c>
      <c r="EL476" s="4">
        <f t="shared" si="372"/>
        <v>0</v>
      </c>
      <c r="EM476" s="4">
        <f t="shared" si="372"/>
        <v>0</v>
      </c>
      <c r="EN476" s="4">
        <f t="shared" si="372"/>
        <v>0</v>
      </c>
      <c r="EO476" s="4">
        <f t="shared" si="372"/>
        <v>0</v>
      </c>
      <c r="EP476" s="4">
        <f t="shared" si="372"/>
        <v>0</v>
      </c>
      <c r="EQ476" s="4">
        <f t="shared" si="372"/>
        <v>0</v>
      </c>
      <c r="ER476" s="4">
        <f t="shared" si="372"/>
        <v>0</v>
      </c>
      <c r="ES476" s="4">
        <f t="shared" si="372"/>
        <v>0</v>
      </c>
      <c r="ET476" s="4">
        <f t="shared" si="372"/>
        <v>0</v>
      </c>
      <c r="EU476" s="4">
        <f t="shared" si="372"/>
        <v>0</v>
      </c>
      <c r="EV476" s="4">
        <f t="shared" si="372"/>
        <v>0</v>
      </c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>
        <v>0</v>
      </c>
    </row>
    <row r="478" spans="1:206" x14ac:dyDescent="0.25">
      <c r="A478" s="5">
        <v>50</v>
      </c>
      <c r="B478" s="5">
        <v>0</v>
      </c>
      <c r="C478" s="5">
        <v>0</v>
      </c>
      <c r="D478" s="5">
        <v>1</v>
      </c>
      <c r="E478" s="5">
        <v>201</v>
      </c>
      <c r="F478" s="5">
        <f>ROUND(Source!O476,O478)</f>
        <v>0</v>
      </c>
      <c r="G478" s="5" t="s">
        <v>151</v>
      </c>
      <c r="H478" s="5" t="s">
        <v>152</v>
      </c>
      <c r="I478" s="5"/>
      <c r="J478" s="5"/>
      <c r="K478" s="5">
        <v>201</v>
      </c>
      <c r="L478" s="5">
        <v>1</v>
      </c>
      <c r="M478" s="5">
        <v>3</v>
      </c>
      <c r="N478" s="5" t="s">
        <v>3</v>
      </c>
      <c r="O478" s="5">
        <v>2</v>
      </c>
      <c r="P478" s="5">
        <f>ROUND(Source!DG476,O478)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06" x14ac:dyDescent="0.25">
      <c r="A479" s="5">
        <v>50</v>
      </c>
      <c r="B479" s="5">
        <v>0</v>
      </c>
      <c r="C479" s="5">
        <v>0</v>
      </c>
      <c r="D479" s="5">
        <v>1</v>
      </c>
      <c r="E479" s="5">
        <v>202</v>
      </c>
      <c r="F479" s="5">
        <f>ROUND(Source!P476,O479)</f>
        <v>0</v>
      </c>
      <c r="G479" s="5" t="s">
        <v>153</v>
      </c>
      <c r="H479" s="5" t="s">
        <v>154</v>
      </c>
      <c r="I479" s="5"/>
      <c r="J479" s="5"/>
      <c r="K479" s="5">
        <v>202</v>
      </c>
      <c r="L479" s="5">
        <v>2</v>
      </c>
      <c r="M479" s="5">
        <v>3</v>
      </c>
      <c r="N479" s="5" t="s">
        <v>3</v>
      </c>
      <c r="O479" s="5">
        <v>2</v>
      </c>
      <c r="P479" s="5">
        <f>ROUND(Source!DH476,O479)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06" x14ac:dyDescent="0.25">
      <c r="A480" s="5">
        <v>50</v>
      </c>
      <c r="B480" s="5">
        <v>0</v>
      </c>
      <c r="C480" s="5">
        <v>0</v>
      </c>
      <c r="D480" s="5">
        <v>1</v>
      </c>
      <c r="E480" s="5">
        <v>222</v>
      </c>
      <c r="F480" s="5">
        <f>ROUND(Source!AO476,O480)</f>
        <v>0</v>
      </c>
      <c r="G480" s="5" t="s">
        <v>155</v>
      </c>
      <c r="H480" s="5" t="s">
        <v>156</v>
      </c>
      <c r="I480" s="5"/>
      <c r="J480" s="5"/>
      <c r="K480" s="5">
        <v>222</v>
      </c>
      <c r="L480" s="5">
        <v>3</v>
      </c>
      <c r="M480" s="5">
        <v>3</v>
      </c>
      <c r="N480" s="5" t="s">
        <v>3</v>
      </c>
      <c r="O480" s="5">
        <v>2</v>
      </c>
      <c r="P480" s="5">
        <f>ROUND(Source!EG476,O480)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5">
      <c r="A481" s="5">
        <v>50</v>
      </c>
      <c r="B481" s="5">
        <v>0</v>
      </c>
      <c r="C481" s="5">
        <v>0</v>
      </c>
      <c r="D481" s="5">
        <v>1</v>
      </c>
      <c r="E481" s="5">
        <v>225</v>
      </c>
      <c r="F481" s="5">
        <f>ROUND(Source!AV476,O481)</f>
        <v>0</v>
      </c>
      <c r="G481" s="5" t="s">
        <v>157</v>
      </c>
      <c r="H481" s="5" t="s">
        <v>158</v>
      </c>
      <c r="I481" s="5"/>
      <c r="J481" s="5"/>
      <c r="K481" s="5">
        <v>225</v>
      </c>
      <c r="L481" s="5">
        <v>4</v>
      </c>
      <c r="M481" s="5">
        <v>3</v>
      </c>
      <c r="N481" s="5" t="s">
        <v>3</v>
      </c>
      <c r="O481" s="5">
        <v>2</v>
      </c>
      <c r="P481" s="5">
        <f>ROUND(Source!EN476,O481)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5">
      <c r="A482" s="5">
        <v>50</v>
      </c>
      <c r="B482" s="5">
        <v>0</v>
      </c>
      <c r="C482" s="5">
        <v>0</v>
      </c>
      <c r="D482" s="5">
        <v>1</v>
      </c>
      <c r="E482" s="5">
        <v>226</v>
      </c>
      <c r="F482" s="5">
        <f>ROUND(Source!AW476,O482)</f>
        <v>0</v>
      </c>
      <c r="G482" s="5" t="s">
        <v>159</v>
      </c>
      <c r="H482" s="5" t="s">
        <v>160</v>
      </c>
      <c r="I482" s="5"/>
      <c r="J482" s="5"/>
      <c r="K482" s="5">
        <v>226</v>
      </c>
      <c r="L482" s="5">
        <v>5</v>
      </c>
      <c r="M482" s="5">
        <v>3</v>
      </c>
      <c r="N482" s="5" t="s">
        <v>3</v>
      </c>
      <c r="O482" s="5">
        <v>2</v>
      </c>
      <c r="P482" s="5">
        <f>ROUND(Source!EO476,O482)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5">
      <c r="A483" s="5">
        <v>50</v>
      </c>
      <c r="B483" s="5">
        <v>0</v>
      </c>
      <c r="C483" s="5">
        <v>0</v>
      </c>
      <c r="D483" s="5">
        <v>1</v>
      </c>
      <c r="E483" s="5">
        <v>227</v>
      </c>
      <c r="F483" s="5">
        <f>ROUND(Source!AX476,O483)</f>
        <v>0</v>
      </c>
      <c r="G483" s="5" t="s">
        <v>161</v>
      </c>
      <c r="H483" s="5" t="s">
        <v>162</v>
      </c>
      <c r="I483" s="5"/>
      <c r="J483" s="5"/>
      <c r="K483" s="5">
        <v>227</v>
      </c>
      <c r="L483" s="5">
        <v>6</v>
      </c>
      <c r="M483" s="5">
        <v>3</v>
      </c>
      <c r="N483" s="5" t="s">
        <v>3</v>
      </c>
      <c r="O483" s="5">
        <v>2</v>
      </c>
      <c r="P483" s="5">
        <f>ROUND(Source!EP476,O483)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5">
      <c r="A484" s="5">
        <v>50</v>
      </c>
      <c r="B484" s="5">
        <v>0</v>
      </c>
      <c r="C484" s="5">
        <v>0</v>
      </c>
      <c r="D484" s="5">
        <v>1</v>
      </c>
      <c r="E484" s="5">
        <v>228</v>
      </c>
      <c r="F484" s="5">
        <f>ROUND(Source!AY476,O484)</f>
        <v>0</v>
      </c>
      <c r="G484" s="5" t="s">
        <v>163</v>
      </c>
      <c r="H484" s="5" t="s">
        <v>164</v>
      </c>
      <c r="I484" s="5"/>
      <c r="J484" s="5"/>
      <c r="K484" s="5">
        <v>228</v>
      </c>
      <c r="L484" s="5">
        <v>7</v>
      </c>
      <c r="M484" s="5">
        <v>3</v>
      </c>
      <c r="N484" s="5" t="s">
        <v>3</v>
      </c>
      <c r="O484" s="5">
        <v>2</v>
      </c>
      <c r="P484" s="5">
        <f>ROUND(Source!EQ476,O484)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5">
      <c r="A485" s="5">
        <v>50</v>
      </c>
      <c r="B485" s="5">
        <v>0</v>
      </c>
      <c r="C485" s="5">
        <v>0</v>
      </c>
      <c r="D485" s="5">
        <v>1</v>
      </c>
      <c r="E485" s="5">
        <v>216</v>
      </c>
      <c r="F485" s="5">
        <f>ROUND(Source!AP476,O485)</f>
        <v>0</v>
      </c>
      <c r="G485" s="5" t="s">
        <v>165</v>
      </c>
      <c r="H485" s="5" t="s">
        <v>166</v>
      </c>
      <c r="I485" s="5"/>
      <c r="J485" s="5"/>
      <c r="K485" s="5">
        <v>216</v>
      </c>
      <c r="L485" s="5">
        <v>8</v>
      </c>
      <c r="M485" s="5">
        <v>3</v>
      </c>
      <c r="N485" s="5" t="s">
        <v>3</v>
      </c>
      <c r="O485" s="5">
        <v>2</v>
      </c>
      <c r="P485" s="5">
        <f>ROUND(Source!EH476,O485)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5">
      <c r="A486" s="5">
        <v>50</v>
      </c>
      <c r="B486" s="5">
        <v>0</v>
      </c>
      <c r="C486" s="5">
        <v>0</v>
      </c>
      <c r="D486" s="5">
        <v>1</v>
      </c>
      <c r="E486" s="5">
        <v>223</v>
      </c>
      <c r="F486" s="5">
        <f>ROUND(Source!AQ476,O486)</f>
        <v>0</v>
      </c>
      <c r="G486" s="5" t="s">
        <v>167</v>
      </c>
      <c r="H486" s="5" t="s">
        <v>168</v>
      </c>
      <c r="I486" s="5"/>
      <c r="J486" s="5"/>
      <c r="K486" s="5">
        <v>223</v>
      </c>
      <c r="L486" s="5">
        <v>9</v>
      </c>
      <c r="M486" s="5">
        <v>3</v>
      </c>
      <c r="N486" s="5" t="s">
        <v>3</v>
      </c>
      <c r="O486" s="5">
        <v>2</v>
      </c>
      <c r="P486" s="5">
        <f>ROUND(Source!EI476,O486)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5">
      <c r="A487" s="5">
        <v>50</v>
      </c>
      <c r="B487" s="5">
        <v>0</v>
      </c>
      <c r="C487" s="5">
        <v>0</v>
      </c>
      <c r="D487" s="5">
        <v>1</v>
      </c>
      <c r="E487" s="5">
        <v>229</v>
      </c>
      <c r="F487" s="5">
        <f>ROUND(Source!AZ476,O487)</f>
        <v>0</v>
      </c>
      <c r="G487" s="5" t="s">
        <v>169</v>
      </c>
      <c r="H487" s="5" t="s">
        <v>170</v>
      </c>
      <c r="I487" s="5"/>
      <c r="J487" s="5"/>
      <c r="K487" s="5">
        <v>229</v>
      </c>
      <c r="L487" s="5">
        <v>10</v>
      </c>
      <c r="M487" s="5">
        <v>3</v>
      </c>
      <c r="N487" s="5" t="s">
        <v>3</v>
      </c>
      <c r="O487" s="5">
        <v>2</v>
      </c>
      <c r="P487" s="5">
        <f>ROUND(Source!ER476,O487)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5">
      <c r="A488" s="5">
        <v>50</v>
      </c>
      <c r="B488" s="5">
        <v>0</v>
      </c>
      <c r="C488" s="5">
        <v>0</v>
      </c>
      <c r="D488" s="5">
        <v>1</v>
      </c>
      <c r="E488" s="5">
        <v>203</v>
      </c>
      <c r="F488" s="5">
        <f>ROUND(Source!Q476,O488)</f>
        <v>0</v>
      </c>
      <c r="G488" s="5" t="s">
        <v>171</v>
      </c>
      <c r="H488" s="5" t="s">
        <v>172</v>
      </c>
      <c r="I488" s="5"/>
      <c r="J488" s="5"/>
      <c r="K488" s="5">
        <v>203</v>
      </c>
      <c r="L488" s="5">
        <v>11</v>
      </c>
      <c r="M488" s="5">
        <v>3</v>
      </c>
      <c r="N488" s="5" t="s">
        <v>3</v>
      </c>
      <c r="O488" s="5">
        <v>2</v>
      </c>
      <c r="P488" s="5">
        <f>ROUND(Source!DI476,O488)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5">
      <c r="A489" s="5">
        <v>50</v>
      </c>
      <c r="B489" s="5">
        <v>0</v>
      </c>
      <c r="C489" s="5">
        <v>0</v>
      </c>
      <c r="D489" s="5">
        <v>1</v>
      </c>
      <c r="E489" s="5">
        <v>231</v>
      </c>
      <c r="F489" s="5">
        <f>ROUND(Source!BB476,O489)</f>
        <v>0</v>
      </c>
      <c r="G489" s="5" t="s">
        <v>173</v>
      </c>
      <c r="H489" s="5" t="s">
        <v>174</v>
      </c>
      <c r="I489" s="5"/>
      <c r="J489" s="5"/>
      <c r="K489" s="5">
        <v>231</v>
      </c>
      <c r="L489" s="5">
        <v>12</v>
      </c>
      <c r="M489" s="5">
        <v>3</v>
      </c>
      <c r="N489" s="5" t="s">
        <v>3</v>
      </c>
      <c r="O489" s="5">
        <v>2</v>
      </c>
      <c r="P489" s="5">
        <f>ROUND(Source!ET476,O489)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5">
      <c r="A490" s="5">
        <v>50</v>
      </c>
      <c r="B490" s="5">
        <v>0</v>
      </c>
      <c r="C490" s="5">
        <v>0</v>
      </c>
      <c r="D490" s="5">
        <v>1</v>
      </c>
      <c r="E490" s="5">
        <v>204</v>
      </c>
      <c r="F490" s="5">
        <f>ROUND(Source!R476,O490)</f>
        <v>0</v>
      </c>
      <c r="G490" s="5" t="s">
        <v>175</v>
      </c>
      <c r="H490" s="5" t="s">
        <v>176</v>
      </c>
      <c r="I490" s="5"/>
      <c r="J490" s="5"/>
      <c r="K490" s="5">
        <v>204</v>
      </c>
      <c r="L490" s="5">
        <v>13</v>
      </c>
      <c r="M490" s="5">
        <v>3</v>
      </c>
      <c r="N490" s="5" t="s">
        <v>3</v>
      </c>
      <c r="O490" s="5">
        <v>2</v>
      </c>
      <c r="P490" s="5">
        <f>ROUND(Source!DJ476,O490)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5">
      <c r="A491" s="5">
        <v>50</v>
      </c>
      <c r="B491" s="5">
        <v>0</v>
      </c>
      <c r="C491" s="5">
        <v>0</v>
      </c>
      <c r="D491" s="5">
        <v>1</v>
      </c>
      <c r="E491" s="5">
        <v>205</v>
      </c>
      <c r="F491" s="5">
        <f>ROUND(Source!S476,O491)</f>
        <v>0</v>
      </c>
      <c r="G491" s="5" t="s">
        <v>177</v>
      </c>
      <c r="H491" s="5" t="s">
        <v>178</v>
      </c>
      <c r="I491" s="5"/>
      <c r="J491" s="5"/>
      <c r="K491" s="5">
        <v>205</v>
      </c>
      <c r="L491" s="5">
        <v>14</v>
      </c>
      <c r="M491" s="5">
        <v>3</v>
      </c>
      <c r="N491" s="5" t="s">
        <v>3</v>
      </c>
      <c r="O491" s="5">
        <v>2</v>
      </c>
      <c r="P491" s="5">
        <f>ROUND(Source!DK476,O491)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5">
      <c r="A492" s="5">
        <v>50</v>
      </c>
      <c r="B492" s="5">
        <v>0</v>
      </c>
      <c r="C492" s="5">
        <v>0</v>
      </c>
      <c r="D492" s="5">
        <v>1</v>
      </c>
      <c r="E492" s="5">
        <v>232</v>
      </c>
      <c r="F492" s="5">
        <f>ROUND(Source!BC476,O492)</f>
        <v>0</v>
      </c>
      <c r="G492" s="5" t="s">
        <v>179</v>
      </c>
      <c r="H492" s="5" t="s">
        <v>180</v>
      </c>
      <c r="I492" s="5"/>
      <c r="J492" s="5"/>
      <c r="K492" s="5">
        <v>232</v>
      </c>
      <c r="L492" s="5">
        <v>15</v>
      </c>
      <c r="M492" s="5">
        <v>3</v>
      </c>
      <c r="N492" s="5" t="s">
        <v>3</v>
      </c>
      <c r="O492" s="5">
        <v>2</v>
      </c>
      <c r="P492" s="5">
        <f>ROUND(Source!EU476,O492)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5">
      <c r="A493" s="5">
        <v>50</v>
      </c>
      <c r="B493" s="5">
        <v>0</v>
      </c>
      <c r="C493" s="5">
        <v>0</v>
      </c>
      <c r="D493" s="5">
        <v>1</v>
      </c>
      <c r="E493" s="5">
        <v>214</v>
      </c>
      <c r="F493" s="5">
        <f>ROUND(Source!AS476,O493)</f>
        <v>0</v>
      </c>
      <c r="G493" s="5" t="s">
        <v>181</v>
      </c>
      <c r="H493" s="5" t="s">
        <v>182</v>
      </c>
      <c r="I493" s="5"/>
      <c r="J493" s="5"/>
      <c r="K493" s="5">
        <v>214</v>
      </c>
      <c r="L493" s="5">
        <v>16</v>
      </c>
      <c r="M493" s="5">
        <v>3</v>
      </c>
      <c r="N493" s="5" t="s">
        <v>3</v>
      </c>
      <c r="O493" s="5">
        <v>2</v>
      </c>
      <c r="P493" s="5">
        <f>ROUND(Source!EK476,O493)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5">
      <c r="A494" s="5">
        <v>50</v>
      </c>
      <c r="B494" s="5">
        <v>0</v>
      </c>
      <c r="C494" s="5">
        <v>0</v>
      </c>
      <c r="D494" s="5">
        <v>1</v>
      </c>
      <c r="E494" s="5">
        <v>215</v>
      </c>
      <c r="F494" s="5">
        <f>ROUND(Source!AT476,O494)</f>
        <v>0</v>
      </c>
      <c r="G494" s="5" t="s">
        <v>183</v>
      </c>
      <c r="H494" s="5" t="s">
        <v>184</v>
      </c>
      <c r="I494" s="5"/>
      <c r="J494" s="5"/>
      <c r="K494" s="5">
        <v>215</v>
      </c>
      <c r="L494" s="5">
        <v>17</v>
      </c>
      <c r="M494" s="5">
        <v>3</v>
      </c>
      <c r="N494" s="5" t="s">
        <v>3</v>
      </c>
      <c r="O494" s="5">
        <v>2</v>
      </c>
      <c r="P494" s="5">
        <f>ROUND(Source!EL476,O494)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5">
      <c r="A495" s="5">
        <v>50</v>
      </c>
      <c r="B495" s="5">
        <v>0</v>
      </c>
      <c r="C495" s="5">
        <v>0</v>
      </c>
      <c r="D495" s="5">
        <v>1</v>
      </c>
      <c r="E495" s="5">
        <v>217</v>
      </c>
      <c r="F495" s="5">
        <f>ROUND(Source!AU476,O495)</f>
        <v>0</v>
      </c>
      <c r="G495" s="5" t="s">
        <v>185</v>
      </c>
      <c r="H495" s="5" t="s">
        <v>186</v>
      </c>
      <c r="I495" s="5"/>
      <c r="J495" s="5"/>
      <c r="K495" s="5">
        <v>217</v>
      </c>
      <c r="L495" s="5">
        <v>18</v>
      </c>
      <c r="M495" s="5">
        <v>3</v>
      </c>
      <c r="N495" s="5" t="s">
        <v>3</v>
      </c>
      <c r="O495" s="5">
        <v>2</v>
      </c>
      <c r="P495" s="5">
        <f>ROUND(Source!EM476,O495)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5">
      <c r="A496" s="5">
        <v>50</v>
      </c>
      <c r="B496" s="5">
        <v>0</v>
      </c>
      <c r="C496" s="5">
        <v>0</v>
      </c>
      <c r="D496" s="5">
        <v>1</v>
      </c>
      <c r="E496" s="5">
        <v>230</v>
      </c>
      <c r="F496" s="5">
        <f>ROUND(Source!BA476,O496)</f>
        <v>0</v>
      </c>
      <c r="G496" s="5" t="s">
        <v>187</v>
      </c>
      <c r="H496" s="5" t="s">
        <v>188</v>
      </c>
      <c r="I496" s="5"/>
      <c r="J496" s="5"/>
      <c r="K496" s="5">
        <v>230</v>
      </c>
      <c r="L496" s="5">
        <v>19</v>
      </c>
      <c r="M496" s="5">
        <v>3</v>
      </c>
      <c r="N496" s="5" t="s">
        <v>3</v>
      </c>
      <c r="O496" s="5">
        <v>2</v>
      </c>
      <c r="P496" s="5">
        <f>ROUND(Source!ES476,O496)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06" x14ac:dyDescent="0.25">
      <c r="A497" s="5">
        <v>50</v>
      </c>
      <c r="B497" s="5">
        <v>0</v>
      </c>
      <c r="C497" s="5">
        <v>0</v>
      </c>
      <c r="D497" s="5">
        <v>1</v>
      </c>
      <c r="E497" s="5">
        <v>206</v>
      </c>
      <c r="F497" s="5">
        <f>ROUND(Source!T476,O497)</f>
        <v>0</v>
      </c>
      <c r="G497" s="5" t="s">
        <v>189</v>
      </c>
      <c r="H497" s="5" t="s">
        <v>190</v>
      </c>
      <c r="I497" s="5"/>
      <c r="J497" s="5"/>
      <c r="K497" s="5">
        <v>206</v>
      </c>
      <c r="L497" s="5">
        <v>20</v>
      </c>
      <c r="M497" s="5">
        <v>3</v>
      </c>
      <c r="N497" s="5" t="s">
        <v>3</v>
      </c>
      <c r="O497" s="5">
        <v>2</v>
      </c>
      <c r="P497" s="5">
        <f>ROUND(Source!DL476,O497)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06" x14ac:dyDescent="0.25">
      <c r="A498" s="5">
        <v>50</v>
      </c>
      <c r="B498" s="5">
        <v>0</v>
      </c>
      <c r="C498" s="5">
        <v>0</v>
      </c>
      <c r="D498" s="5">
        <v>1</v>
      </c>
      <c r="E498" s="5">
        <v>207</v>
      </c>
      <c r="F498" s="5">
        <f>ROUND(Source!U476,O498)</f>
        <v>0</v>
      </c>
      <c r="G498" s="5" t="s">
        <v>191</v>
      </c>
      <c r="H498" s="5" t="s">
        <v>192</v>
      </c>
      <c r="I498" s="5"/>
      <c r="J498" s="5"/>
      <c r="K498" s="5">
        <v>207</v>
      </c>
      <c r="L498" s="5">
        <v>21</v>
      </c>
      <c r="M498" s="5">
        <v>3</v>
      </c>
      <c r="N498" s="5" t="s">
        <v>3</v>
      </c>
      <c r="O498" s="5">
        <v>7</v>
      </c>
      <c r="P498" s="5">
        <f>ROUND(Source!DM476,O498)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06" x14ac:dyDescent="0.25">
      <c r="A499" s="5">
        <v>50</v>
      </c>
      <c r="B499" s="5">
        <v>0</v>
      </c>
      <c r="C499" s="5">
        <v>0</v>
      </c>
      <c r="D499" s="5">
        <v>1</v>
      </c>
      <c r="E499" s="5">
        <v>208</v>
      </c>
      <c r="F499" s="5">
        <f>ROUND(Source!V476,O499)</f>
        <v>0</v>
      </c>
      <c r="G499" s="5" t="s">
        <v>193</v>
      </c>
      <c r="H499" s="5" t="s">
        <v>194</v>
      </c>
      <c r="I499" s="5"/>
      <c r="J499" s="5"/>
      <c r="K499" s="5">
        <v>208</v>
      </c>
      <c r="L499" s="5">
        <v>22</v>
      </c>
      <c r="M499" s="5">
        <v>3</v>
      </c>
      <c r="N499" s="5" t="s">
        <v>3</v>
      </c>
      <c r="O499" s="5">
        <v>7</v>
      </c>
      <c r="P499" s="5">
        <f>ROUND(Source!DN476,O499)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06" x14ac:dyDescent="0.25">
      <c r="A500" s="5">
        <v>50</v>
      </c>
      <c r="B500" s="5">
        <v>0</v>
      </c>
      <c r="C500" s="5">
        <v>0</v>
      </c>
      <c r="D500" s="5">
        <v>1</v>
      </c>
      <c r="E500" s="5">
        <v>209</v>
      </c>
      <c r="F500" s="5">
        <f>ROUND(Source!W476,O500)</f>
        <v>0</v>
      </c>
      <c r="G500" s="5" t="s">
        <v>195</v>
      </c>
      <c r="H500" s="5" t="s">
        <v>196</v>
      </c>
      <c r="I500" s="5"/>
      <c r="J500" s="5"/>
      <c r="K500" s="5">
        <v>209</v>
      </c>
      <c r="L500" s="5">
        <v>23</v>
      </c>
      <c r="M500" s="5">
        <v>3</v>
      </c>
      <c r="N500" s="5" t="s">
        <v>3</v>
      </c>
      <c r="O500" s="5">
        <v>2</v>
      </c>
      <c r="P500" s="5">
        <f>ROUND(Source!DO476,O500)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06" x14ac:dyDescent="0.25">
      <c r="A501" s="5">
        <v>50</v>
      </c>
      <c r="B501" s="5">
        <v>0</v>
      </c>
      <c r="C501" s="5">
        <v>0</v>
      </c>
      <c r="D501" s="5">
        <v>1</v>
      </c>
      <c r="E501" s="5">
        <v>233</v>
      </c>
      <c r="F501" s="5">
        <f>ROUND(Source!BD476,O501)</f>
        <v>0</v>
      </c>
      <c r="G501" s="5" t="s">
        <v>197</v>
      </c>
      <c r="H501" s="5" t="s">
        <v>198</v>
      </c>
      <c r="I501" s="5"/>
      <c r="J501" s="5"/>
      <c r="K501" s="5">
        <v>233</v>
      </c>
      <c r="L501" s="5">
        <v>24</v>
      </c>
      <c r="M501" s="5">
        <v>3</v>
      </c>
      <c r="N501" s="5" t="s">
        <v>3</v>
      </c>
      <c r="O501" s="5">
        <v>2</v>
      </c>
      <c r="P501" s="5">
        <f>ROUND(Source!EV476,O501)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06" x14ac:dyDescent="0.25">
      <c r="A502" s="5">
        <v>50</v>
      </c>
      <c r="B502" s="5">
        <v>0</v>
      </c>
      <c r="C502" s="5">
        <v>0</v>
      </c>
      <c r="D502" s="5">
        <v>1</v>
      </c>
      <c r="E502" s="5">
        <v>210</v>
      </c>
      <c r="F502" s="5">
        <f>ROUND(Source!X476,O502)</f>
        <v>0</v>
      </c>
      <c r="G502" s="5" t="s">
        <v>199</v>
      </c>
      <c r="H502" s="5" t="s">
        <v>200</v>
      </c>
      <c r="I502" s="5"/>
      <c r="J502" s="5"/>
      <c r="K502" s="5">
        <v>210</v>
      </c>
      <c r="L502" s="5">
        <v>25</v>
      </c>
      <c r="M502" s="5">
        <v>3</v>
      </c>
      <c r="N502" s="5" t="s">
        <v>3</v>
      </c>
      <c r="O502" s="5">
        <v>2</v>
      </c>
      <c r="P502" s="5">
        <f>ROUND(Source!DP476,O502)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06" x14ac:dyDescent="0.25">
      <c r="A503" s="5">
        <v>50</v>
      </c>
      <c r="B503" s="5">
        <v>0</v>
      </c>
      <c r="C503" s="5">
        <v>0</v>
      </c>
      <c r="D503" s="5">
        <v>1</v>
      </c>
      <c r="E503" s="5">
        <v>211</v>
      </c>
      <c r="F503" s="5">
        <f>ROUND(Source!Y476,O503)</f>
        <v>0</v>
      </c>
      <c r="G503" s="5" t="s">
        <v>201</v>
      </c>
      <c r="H503" s="5" t="s">
        <v>202</v>
      </c>
      <c r="I503" s="5"/>
      <c r="J503" s="5"/>
      <c r="K503" s="5">
        <v>211</v>
      </c>
      <c r="L503" s="5">
        <v>26</v>
      </c>
      <c r="M503" s="5">
        <v>3</v>
      </c>
      <c r="N503" s="5" t="s">
        <v>3</v>
      </c>
      <c r="O503" s="5">
        <v>2</v>
      </c>
      <c r="P503" s="5">
        <f>ROUND(Source!DQ476,O503)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06" x14ac:dyDescent="0.25">
      <c r="A504" s="5">
        <v>50</v>
      </c>
      <c r="B504" s="5">
        <v>0</v>
      </c>
      <c r="C504" s="5">
        <v>0</v>
      </c>
      <c r="D504" s="5">
        <v>1</v>
      </c>
      <c r="E504" s="5">
        <v>224</v>
      </c>
      <c r="F504" s="5">
        <f>ROUND(Source!AR476,O504)</f>
        <v>0</v>
      </c>
      <c r="G504" s="5" t="s">
        <v>203</v>
      </c>
      <c r="H504" s="5" t="s">
        <v>204</v>
      </c>
      <c r="I504" s="5"/>
      <c r="J504" s="5"/>
      <c r="K504" s="5">
        <v>224</v>
      </c>
      <c r="L504" s="5">
        <v>27</v>
      </c>
      <c r="M504" s="5">
        <v>3</v>
      </c>
      <c r="N504" s="5" t="s">
        <v>3</v>
      </c>
      <c r="O504" s="5">
        <v>2</v>
      </c>
      <c r="P504" s="5">
        <f>ROUND(Source!EJ476,O504)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6" spans="1:206" x14ac:dyDescent="0.25">
      <c r="A506" s="3">
        <v>51</v>
      </c>
      <c r="B506" s="3">
        <f>B366</f>
        <v>0</v>
      </c>
      <c r="C506" s="3">
        <f>A366</f>
        <v>3</v>
      </c>
      <c r="D506" s="3">
        <f>ROW(A366)</f>
        <v>366</v>
      </c>
      <c r="E506" s="3"/>
      <c r="F506" s="3" t="str">
        <f>IF(F366&lt;&gt;"",F366,"")</f>
        <v>Новая локальная смета</v>
      </c>
      <c r="G506" s="3" t="str">
        <f>IF(G366&lt;&gt;"",G366,"")</f>
        <v>ВЛЗ</v>
      </c>
      <c r="H506" s="3">
        <v>0</v>
      </c>
      <c r="I506" s="3"/>
      <c r="J506" s="3"/>
      <c r="K506" s="3"/>
      <c r="L506" s="3"/>
      <c r="M506" s="3"/>
      <c r="N506" s="3"/>
      <c r="O506" s="3">
        <f t="shared" ref="O506:T506" si="373">ROUND(O374+O408+O442+O476+AB506,2)</f>
        <v>0</v>
      </c>
      <c r="P506" s="3">
        <f t="shared" si="373"/>
        <v>0</v>
      </c>
      <c r="Q506" s="3">
        <f t="shared" si="373"/>
        <v>0</v>
      </c>
      <c r="R506" s="3">
        <f t="shared" si="373"/>
        <v>0</v>
      </c>
      <c r="S506" s="3">
        <f t="shared" si="373"/>
        <v>0</v>
      </c>
      <c r="T506" s="3">
        <f t="shared" si="373"/>
        <v>0</v>
      </c>
      <c r="U506" s="3">
        <f>U374+U408+U442+U476+AH506</f>
        <v>0</v>
      </c>
      <c r="V506" s="3">
        <f>V374+V408+V442+V476+AI506</f>
        <v>0</v>
      </c>
      <c r="W506" s="3">
        <f>ROUND(W374+W408+W442+W476+AJ506,2)</f>
        <v>0</v>
      </c>
      <c r="X506" s="3">
        <f>ROUND(X374+X408+X442+X476+AK506,2)</f>
        <v>0</v>
      </c>
      <c r="Y506" s="3">
        <f>ROUND(Y374+Y408+Y442+Y476+AL506,2)</f>
        <v>0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>
        <f t="shared" ref="AO506:BD506" si="374">ROUND(AO374+AO408+AO442+AO476+BX506,2)</f>
        <v>0</v>
      </c>
      <c r="AP506" s="3">
        <f t="shared" si="374"/>
        <v>0</v>
      </c>
      <c r="AQ506" s="3">
        <f t="shared" si="374"/>
        <v>0</v>
      </c>
      <c r="AR506" s="3">
        <f t="shared" si="374"/>
        <v>0</v>
      </c>
      <c r="AS506" s="3">
        <f t="shared" si="374"/>
        <v>0</v>
      </c>
      <c r="AT506" s="3">
        <f t="shared" si="374"/>
        <v>0</v>
      </c>
      <c r="AU506" s="3">
        <f t="shared" si="374"/>
        <v>0</v>
      </c>
      <c r="AV506" s="3">
        <f t="shared" si="374"/>
        <v>0</v>
      </c>
      <c r="AW506" s="3">
        <f t="shared" si="374"/>
        <v>0</v>
      </c>
      <c r="AX506" s="3">
        <f t="shared" si="374"/>
        <v>0</v>
      </c>
      <c r="AY506" s="3">
        <f t="shared" si="374"/>
        <v>0</v>
      </c>
      <c r="AZ506" s="3">
        <f t="shared" si="374"/>
        <v>0</v>
      </c>
      <c r="BA506" s="3">
        <f t="shared" si="374"/>
        <v>0</v>
      </c>
      <c r="BB506" s="3">
        <f t="shared" si="374"/>
        <v>0</v>
      </c>
      <c r="BC506" s="3">
        <f t="shared" si="374"/>
        <v>0</v>
      </c>
      <c r="BD506" s="3">
        <f t="shared" si="374"/>
        <v>0</v>
      </c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4">
        <f t="shared" ref="DG506:DL506" si="375">ROUND(DG374+DG408+DG442+DG476+DT506,2)</f>
        <v>0</v>
      </c>
      <c r="DH506" s="4">
        <f t="shared" si="375"/>
        <v>0</v>
      </c>
      <c r="DI506" s="4">
        <f t="shared" si="375"/>
        <v>0</v>
      </c>
      <c r="DJ506" s="4">
        <f t="shared" si="375"/>
        <v>0</v>
      </c>
      <c r="DK506" s="4">
        <f t="shared" si="375"/>
        <v>0</v>
      </c>
      <c r="DL506" s="4">
        <f t="shared" si="375"/>
        <v>0</v>
      </c>
      <c r="DM506" s="4">
        <f>DM374+DM408+DM442+DM476+DZ506</f>
        <v>0</v>
      </c>
      <c r="DN506" s="4">
        <f>DN374+DN408+DN442+DN476+EA506</f>
        <v>0</v>
      </c>
      <c r="DO506" s="4">
        <f>ROUND(DO374+DO408+DO442+DO476+EB506,2)</f>
        <v>0</v>
      </c>
      <c r="DP506" s="4">
        <f>ROUND(DP374+DP408+DP442+DP476+EC506,2)</f>
        <v>0</v>
      </c>
      <c r="DQ506" s="4">
        <f>ROUND(DQ374+DQ408+DQ442+DQ476+ED506,2)</f>
        <v>0</v>
      </c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>
        <f t="shared" ref="EG506:EV506" si="376">ROUND(EG374+EG408+EG442+EG476+FP506,2)</f>
        <v>0</v>
      </c>
      <c r="EH506" s="4">
        <f t="shared" si="376"/>
        <v>0</v>
      </c>
      <c r="EI506" s="4">
        <f t="shared" si="376"/>
        <v>0</v>
      </c>
      <c r="EJ506" s="4">
        <f t="shared" si="376"/>
        <v>0</v>
      </c>
      <c r="EK506" s="4">
        <f t="shared" si="376"/>
        <v>0</v>
      </c>
      <c r="EL506" s="4">
        <f t="shared" si="376"/>
        <v>0</v>
      </c>
      <c r="EM506" s="4">
        <f t="shared" si="376"/>
        <v>0</v>
      </c>
      <c r="EN506" s="4">
        <f t="shared" si="376"/>
        <v>0</v>
      </c>
      <c r="EO506" s="4">
        <f t="shared" si="376"/>
        <v>0</v>
      </c>
      <c r="EP506" s="4">
        <f t="shared" si="376"/>
        <v>0</v>
      </c>
      <c r="EQ506" s="4">
        <f t="shared" si="376"/>
        <v>0</v>
      </c>
      <c r="ER506" s="4">
        <f t="shared" si="376"/>
        <v>0</v>
      </c>
      <c r="ES506" s="4">
        <f t="shared" si="376"/>
        <v>0</v>
      </c>
      <c r="ET506" s="4">
        <f t="shared" si="376"/>
        <v>0</v>
      </c>
      <c r="EU506" s="4">
        <f t="shared" si="376"/>
        <v>0</v>
      </c>
      <c r="EV506" s="4">
        <f t="shared" si="376"/>
        <v>0</v>
      </c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>
        <v>0</v>
      </c>
    </row>
    <row r="508" spans="1:206" x14ac:dyDescent="0.25">
      <c r="A508" s="5">
        <v>50</v>
      </c>
      <c r="B508" s="5">
        <v>0</v>
      </c>
      <c r="C508" s="5">
        <v>0</v>
      </c>
      <c r="D508" s="5">
        <v>1</v>
      </c>
      <c r="E508" s="5">
        <v>201</v>
      </c>
      <c r="F508" s="5">
        <f>ROUND(Source!O506,O508)</f>
        <v>0</v>
      </c>
      <c r="G508" s="5" t="s">
        <v>151</v>
      </c>
      <c r="H508" s="5" t="s">
        <v>152</v>
      </c>
      <c r="I508" s="5"/>
      <c r="J508" s="5"/>
      <c r="K508" s="5">
        <v>201</v>
      </c>
      <c r="L508" s="5">
        <v>1</v>
      </c>
      <c r="M508" s="5">
        <v>3</v>
      </c>
      <c r="N508" s="5" t="s">
        <v>3</v>
      </c>
      <c r="O508" s="5">
        <v>2</v>
      </c>
      <c r="P508" s="5">
        <f>ROUND(Source!DG506,O508)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06" x14ac:dyDescent="0.25">
      <c r="A509" s="5">
        <v>50</v>
      </c>
      <c r="B509" s="5">
        <v>0</v>
      </c>
      <c r="C509" s="5">
        <v>0</v>
      </c>
      <c r="D509" s="5">
        <v>1</v>
      </c>
      <c r="E509" s="5">
        <v>202</v>
      </c>
      <c r="F509" s="5">
        <f>ROUND(Source!P506,O509)</f>
        <v>0</v>
      </c>
      <c r="G509" s="5" t="s">
        <v>153</v>
      </c>
      <c r="H509" s="5" t="s">
        <v>154</v>
      </c>
      <c r="I509" s="5"/>
      <c r="J509" s="5"/>
      <c r="K509" s="5">
        <v>202</v>
      </c>
      <c r="L509" s="5">
        <v>2</v>
      </c>
      <c r="M509" s="5">
        <v>3</v>
      </c>
      <c r="N509" s="5" t="s">
        <v>3</v>
      </c>
      <c r="O509" s="5">
        <v>2</v>
      </c>
      <c r="P509" s="5">
        <f>ROUND(Source!DH506,O509)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06" x14ac:dyDescent="0.25">
      <c r="A510" s="5">
        <v>50</v>
      </c>
      <c r="B510" s="5">
        <v>0</v>
      </c>
      <c r="C510" s="5">
        <v>0</v>
      </c>
      <c r="D510" s="5">
        <v>1</v>
      </c>
      <c r="E510" s="5">
        <v>222</v>
      </c>
      <c r="F510" s="5">
        <f>ROUND(Source!AO506,O510)</f>
        <v>0</v>
      </c>
      <c r="G510" s="5" t="s">
        <v>155</v>
      </c>
      <c r="H510" s="5" t="s">
        <v>156</v>
      </c>
      <c r="I510" s="5"/>
      <c r="J510" s="5"/>
      <c r="K510" s="5">
        <v>222</v>
      </c>
      <c r="L510" s="5">
        <v>3</v>
      </c>
      <c r="M510" s="5">
        <v>3</v>
      </c>
      <c r="N510" s="5" t="s">
        <v>3</v>
      </c>
      <c r="O510" s="5">
        <v>2</v>
      </c>
      <c r="P510" s="5">
        <f>ROUND(Source!EG506,O510)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06" x14ac:dyDescent="0.25">
      <c r="A511" s="5">
        <v>50</v>
      </c>
      <c r="B511" s="5">
        <v>0</v>
      </c>
      <c r="C511" s="5">
        <v>0</v>
      </c>
      <c r="D511" s="5">
        <v>1</v>
      </c>
      <c r="E511" s="5">
        <v>225</v>
      </c>
      <c r="F511" s="5">
        <f>ROUND(Source!AV506,O511)</f>
        <v>0</v>
      </c>
      <c r="G511" s="5" t="s">
        <v>157</v>
      </c>
      <c r="H511" s="5" t="s">
        <v>158</v>
      </c>
      <c r="I511" s="5"/>
      <c r="J511" s="5"/>
      <c r="K511" s="5">
        <v>225</v>
      </c>
      <c r="L511" s="5">
        <v>4</v>
      </c>
      <c r="M511" s="5">
        <v>3</v>
      </c>
      <c r="N511" s="5" t="s">
        <v>3</v>
      </c>
      <c r="O511" s="5">
        <v>2</v>
      </c>
      <c r="P511" s="5">
        <f>ROUND(Source!EN506,O511)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06" x14ac:dyDescent="0.25">
      <c r="A512" s="5">
        <v>50</v>
      </c>
      <c r="B512" s="5">
        <v>0</v>
      </c>
      <c r="C512" s="5">
        <v>0</v>
      </c>
      <c r="D512" s="5">
        <v>1</v>
      </c>
      <c r="E512" s="5">
        <v>226</v>
      </c>
      <c r="F512" s="5">
        <f>ROUND(Source!AW506,O512)</f>
        <v>0</v>
      </c>
      <c r="G512" s="5" t="s">
        <v>159</v>
      </c>
      <c r="H512" s="5" t="s">
        <v>160</v>
      </c>
      <c r="I512" s="5"/>
      <c r="J512" s="5"/>
      <c r="K512" s="5">
        <v>226</v>
      </c>
      <c r="L512" s="5">
        <v>5</v>
      </c>
      <c r="M512" s="5">
        <v>3</v>
      </c>
      <c r="N512" s="5" t="s">
        <v>3</v>
      </c>
      <c r="O512" s="5">
        <v>2</v>
      </c>
      <c r="P512" s="5">
        <f>ROUND(Source!EO506,O512)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5">
      <c r="A513" s="5">
        <v>50</v>
      </c>
      <c r="B513" s="5">
        <v>0</v>
      </c>
      <c r="C513" s="5">
        <v>0</v>
      </c>
      <c r="D513" s="5">
        <v>1</v>
      </c>
      <c r="E513" s="5">
        <v>227</v>
      </c>
      <c r="F513" s="5">
        <f>ROUND(Source!AX506,O513)</f>
        <v>0</v>
      </c>
      <c r="G513" s="5" t="s">
        <v>161</v>
      </c>
      <c r="H513" s="5" t="s">
        <v>162</v>
      </c>
      <c r="I513" s="5"/>
      <c r="J513" s="5"/>
      <c r="K513" s="5">
        <v>227</v>
      </c>
      <c r="L513" s="5">
        <v>6</v>
      </c>
      <c r="M513" s="5">
        <v>3</v>
      </c>
      <c r="N513" s="5" t="s">
        <v>3</v>
      </c>
      <c r="O513" s="5">
        <v>2</v>
      </c>
      <c r="P513" s="5">
        <f>ROUND(Source!EP506,O513)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5">
      <c r="A514" s="5">
        <v>50</v>
      </c>
      <c r="B514" s="5">
        <v>0</v>
      </c>
      <c r="C514" s="5">
        <v>0</v>
      </c>
      <c r="D514" s="5">
        <v>1</v>
      </c>
      <c r="E514" s="5">
        <v>228</v>
      </c>
      <c r="F514" s="5">
        <f>ROUND(Source!AY506,O514)</f>
        <v>0</v>
      </c>
      <c r="G514" s="5" t="s">
        <v>163</v>
      </c>
      <c r="H514" s="5" t="s">
        <v>164</v>
      </c>
      <c r="I514" s="5"/>
      <c r="J514" s="5"/>
      <c r="K514" s="5">
        <v>228</v>
      </c>
      <c r="L514" s="5">
        <v>7</v>
      </c>
      <c r="M514" s="5">
        <v>3</v>
      </c>
      <c r="N514" s="5" t="s">
        <v>3</v>
      </c>
      <c r="O514" s="5">
        <v>2</v>
      </c>
      <c r="P514" s="5">
        <f>ROUND(Source!EQ506,O514)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5">
      <c r="A515" s="5">
        <v>50</v>
      </c>
      <c r="B515" s="5">
        <v>0</v>
      </c>
      <c r="C515" s="5">
        <v>0</v>
      </c>
      <c r="D515" s="5">
        <v>1</v>
      </c>
      <c r="E515" s="5">
        <v>216</v>
      </c>
      <c r="F515" s="5">
        <f>ROUND(Source!AP506,O515)</f>
        <v>0</v>
      </c>
      <c r="G515" s="5" t="s">
        <v>165</v>
      </c>
      <c r="H515" s="5" t="s">
        <v>166</v>
      </c>
      <c r="I515" s="5"/>
      <c r="J515" s="5"/>
      <c r="K515" s="5">
        <v>216</v>
      </c>
      <c r="L515" s="5">
        <v>8</v>
      </c>
      <c r="M515" s="5">
        <v>3</v>
      </c>
      <c r="N515" s="5" t="s">
        <v>3</v>
      </c>
      <c r="O515" s="5">
        <v>2</v>
      </c>
      <c r="P515" s="5">
        <f>ROUND(Source!EH506,O515)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5">
      <c r="A516" s="5">
        <v>50</v>
      </c>
      <c r="B516" s="5">
        <v>0</v>
      </c>
      <c r="C516" s="5">
        <v>0</v>
      </c>
      <c r="D516" s="5">
        <v>1</v>
      </c>
      <c r="E516" s="5">
        <v>223</v>
      </c>
      <c r="F516" s="5">
        <f>ROUND(Source!AQ506,O516)</f>
        <v>0</v>
      </c>
      <c r="G516" s="5" t="s">
        <v>167</v>
      </c>
      <c r="H516" s="5" t="s">
        <v>168</v>
      </c>
      <c r="I516" s="5"/>
      <c r="J516" s="5"/>
      <c r="K516" s="5">
        <v>223</v>
      </c>
      <c r="L516" s="5">
        <v>9</v>
      </c>
      <c r="M516" s="5">
        <v>3</v>
      </c>
      <c r="N516" s="5" t="s">
        <v>3</v>
      </c>
      <c r="O516" s="5">
        <v>2</v>
      </c>
      <c r="P516" s="5">
        <f>ROUND(Source!EI506,O516)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5">
      <c r="A517" s="5">
        <v>50</v>
      </c>
      <c r="B517" s="5">
        <v>0</v>
      </c>
      <c r="C517" s="5">
        <v>0</v>
      </c>
      <c r="D517" s="5">
        <v>1</v>
      </c>
      <c r="E517" s="5">
        <v>229</v>
      </c>
      <c r="F517" s="5">
        <f>ROUND(Source!AZ506,O517)</f>
        <v>0</v>
      </c>
      <c r="G517" s="5" t="s">
        <v>169</v>
      </c>
      <c r="H517" s="5" t="s">
        <v>170</v>
      </c>
      <c r="I517" s="5"/>
      <c r="J517" s="5"/>
      <c r="K517" s="5">
        <v>229</v>
      </c>
      <c r="L517" s="5">
        <v>10</v>
      </c>
      <c r="M517" s="5">
        <v>3</v>
      </c>
      <c r="N517" s="5" t="s">
        <v>3</v>
      </c>
      <c r="O517" s="5">
        <v>2</v>
      </c>
      <c r="P517" s="5">
        <f>ROUND(Source!ER506,O517)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5">
      <c r="A518" s="5">
        <v>50</v>
      </c>
      <c r="B518" s="5">
        <v>0</v>
      </c>
      <c r="C518" s="5">
        <v>0</v>
      </c>
      <c r="D518" s="5">
        <v>1</v>
      </c>
      <c r="E518" s="5">
        <v>203</v>
      </c>
      <c r="F518" s="5">
        <f>ROUND(Source!Q506,O518)</f>
        <v>0</v>
      </c>
      <c r="G518" s="5" t="s">
        <v>171</v>
      </c>
      <c r="H518" s="5" t="s">
        <v>172</v>
      </c>
      <c r="I518" s="5"/>
      <c r="J518" s="5"/>
      <c r="K518" s="5">
        <v>203</v>
      </c>
      <c r="L518" s="5">
        <v>11</v>
      </c>
      <c r="M518" s="5">
        <v>3</v>
      </c>
      <c r="N518" s="5" t="s">
        <v>3</v>
      </c>
      <c r="O518" s="5">
        <v>2</v>
      </c>
      <c r="P518" s="5">
        <f>ROUND(Source!DI506,O518)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5">
      <c r="A519" s="5">
        <v>50</v>
      </c>
      <c r="B519" s="5">
        <v>0</v>
      </c>
      <c r="C519" s="5">
        <v>0</v>
      </c>
      <c r="D519" s="5">
        <v>1</v>
      </c>
      <c r="E519" s="5">
        <v>231</v>
      </c>
      <c r="F519" s="5">
        <f>ROUND(Source!BB506,O519)</f>
        <v>0</v>
      </c>
      <c r="G519" s="5" t="s">
        <v>173</v>
      </c>
      <c r="H519" s="5" t="s">
        <v>174</v>
      </c>
      <c r="I519" s="5"/>
      <c r="J519" s="5"/>
      <c r="K519" s="5">
        <v>231</v>
      </c>
      <c r="L519" s="5">
        <v>12</v>
      </c>
      <c r="M519" s="5">
        <v>3</v>
      </c>
      <c r="N519" s="5" t="s">
        <v>3</v>
      </c>
      <c r="O519" s="5">
        <v>2</v>
      </c>
      <c r="P519" s="5">
        <f>ROUND(Source!ET506,O519)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5">
      <c r="A520" s="5">
        <v>50</v>
      </c>
      <c r="B520" s="5">
        <v>0</v>
      </c>
      <c r="C520" s="5">
        <v>0</v>
      </c>
      <c r="D520" s="5">
        <v>1</v>
      </c>
      <c r="E520" s="5">
        <v>204</v>
      </c>
      <c r="F520" s="5">
        <f>ROUND(Source!R506,O520)</f>
        <v>0</v>
      </c>
      <c r="G520" s="5" t="s">
        <v>175</v>
      </c>
      <c r="H520" s="5" t="s">
        <v>176</v>
      </c>
      <c r="I520" s="5"/>
      <c r="J520" s="5"/>
      <c r="K520" s="5">
        <v>204</v>
      </c>
      <c r="L520" s="5">
        <v>13</v>
      </c>
      <c r="M520" s="5">
        <v>3</v>
      </c>
      <c r="N520" s="5" t="s">
        <v>3</v>
      </c>
      <c r="O520" s="5">
        <v>2</v>
      </c>
      <c r="P520" s="5">
        <f>ROUND(Source!DJ506,O520)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5">
      <c r="A521" s="5">
        <v>50</v>
      </c>
      <c r="B521" s="5">
        <v>0</v>
      </c>
      <c r="C521" s="5">
        <v>0</v>
      </c>
      <c r="D521" s="5">
        <v>1</v>
      </c>
      <c r="E521" s="5">
        <v>205</v>
      </c>
      <c r="F521" s="5">
        <f>ROUND(Source!S506,O521)</f>
        <v>0</v>
      </c>
      <c r="G521" s="5" t="s">
        <v>177</v>
      </c>
      <c r="H521" s="5" t="s">
        <v>178</v>
      </c>
      <c r="I521" s="5"/>
      <c r="J521" s="5"/>
      <c r="K521" s="5">
        <v>205</v>
      </c>
      <c r="L521" s="5">
        <v>14</v>
      </c>
      <c r="M521" s="5">
        <v>3</v>
      </c>
      <c r="N521" s="5" t="s">
        <v>3</v>
      </c>
      <c r="O521" s="5">
        <v>2</v>
      </c>
      <c r="P521" s="5">
        <f>ROUND(Source!DK506,O521)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5">
      <c r="A522" s="5">
        <v>50</v>
      </c>
      <c r="B522" s="5">
        <v>0</v>
      </c>
      <c r="C522" s="5">
        <v>0</v>
      </c>
      <c r="D522" s="5">
        <v>1</v>
      </c>
      <c r="E522" s="5">
        <v>232</v>
      </c>
      <c r="F522" s="5">
        <f>ROUND(Source!BC506,O522)</f>
        <v>0</v>
      </c>
      <c r="G522" s="5" t="s">
        <v>179</v>
      </c>
      <c r="H522" s="5" t="s">
        <v>180</v>
      </c>
      <c r="I522" s="5"/>
      <c r="J522" s="5"/>
      <c r="K522" s="5">
        <v>232</v>
      </c>
      <c r="L522" s="5">
        <v>15</v>
      </c>
      <c r="M522" s="5">
        <v>3</v>
      </c>
      <c r="N522" s="5" t="s">
        <v>3</v>
      </c>
      <c r="O522" s="5">
        <v>2</v>
      </c>
      <c r="P522" s="5">
        <f>ROUND(Source!EU506,O522)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5">
      <c r="A523" s="5">
        <v>50</v>
      </c>
      <c r="B523" s="5">
        <v>0</v>
      </c>
      <c r="C523" s="5">
        <v>0</v>
      </c>
      <c r="D523" s="5">
        <v>1</v>
      </c>
      <c r="E523" s="5">
        <v>214</v>
      </c>
      <c r="F523" s="5">
        <f>ROUND(Source!AS506,O523)</f>
        <v>0</v>
      </c>
      <c r="G523" s="5" t="s">
        <v>181</v>
      </c>
      <c r="H523" s="5" t="s">
        <v>182</v>
      </c>
      <c r="I523" s="5"/>
      <c r="J523" s="5"/>
      <c r="K523" s="5">
        <v>214</v>
      </c>
      <c r="L523" s="5">
        <v>16</v>
      </c>
      <c r="M523" s="5">
        <v>3</v>
      </c>
      <c r="N523" s="5" t="s">
        <v>3</v>
      </c>
      <c r="O523" s="5">
        <v>2</v>
      </c>
      <c r="P523" s="5">
        <f>ROUND(Source!EK506,O523)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5">
      <c r="A524" s="5">
        <v>50</v>
      </c>
      <c r="B524" s="5">
        <v>0</v>
      </c>
      <c r="C524" s="5">
        <v>0</v>
      </c>
      <c r="D524" s="5">
        <v>1</v>
      </c>
      <c r="E524" s="5">
        <v>215</v>
      </c>
      <c r="F524" s="5">
        <f>ROUND(Source!AT506,O524)</f>
        <v>0</v>
      </c>
      <c r="G524" s="5" t="s">
        <v>183</v>
      </c>
      <c r="H524" s="5" t="s">
        <v>184</v>
      </c>
      <c r="I524" s="5"/>
      <c r="J524" s="5"/>
      <c r="K524" s="5">
        <v>215</v>
      </c>
      <c r="L524" s="5">
        <v>17</v>
      </c>
      <c r="M524" s="5">
        <v>3</v>
      </c>
      <c r="N524" s="5" t="s">
        <v>3</v>
      </c>
      <c r="O524" s="5">
        <v>2</v>
      </c>
      <c r="P524" s="5">
        <f>ROUND(Source!EL506,O524)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5">
      <c r="A525" s="5">
        <v>50</v>
      </c>
      <c r="B525" s="5">
        <v>0</v>
      </c>
      <c r="C525" s="5">
        <v>0</v>
      </c>
      <c r="D525" s="5">
        <v>1</v>
      </c>
      <c r="E525" s="5">
        <v>217</v>
      </c>
      <c r="F525" s="5">
        <f>ROUND(Source!AU506,O525)</f>
        <v>0</v>
      </c>
      <c r="G525" s="5" t="s">
        <v>185</v>
      </c>
      <c r="H525" s="5" t="s">
        <v>186</v>
      </c>
      <c r="I525" s="5"/>
      <c r="J525" s="5"/>
      <c r="K525" s="5">
        <v>217</v>
      </c>
      <c r="L525" s="5">
        <v>18</v>
      </c>
      <c r="M525" s="5">
        <v>3</v>
      </c>
      <c r="N525" s="5" t="s">
        <v>3</v>
      </c>
      <c r="O525" s="5">
        <v>2</v>
      </c>
      <c r="P525" s="5">
        <f>ROUND(Source!EM506,O525)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5">
      <c r="A526" s="5">
        <v>50</v>
      </c>
      <c r="B526" s="5">
        <v>0</v>
      </c>
      <c r="C526" s="5">
        <v>0</v>
      </c>
      <c r="D526" s="5">
        <v>1</v>
      </c>
      <c r="E526" s="5">
        <v>230</v>
      </c>
      <c r="F526" s="5">
        <f>ROUND(Source!BA506,O526)</f>
        <v>0</v>
      </c>
      <c r="G526" s="5" t="s">
        <v>187</v>
      </c>
      <c r="H526" s="5" t="s">
        <v>188</v>
      </c>
      <c r="I526" s="5"/>
      <c r="J526" s="5"/>
      <c r="K526" s="5">
        <v>230</v>
      </c>
      <c r="L526" s="5">
        <v>19</v>
      </c>
      <c r="M526" s="5">
        <v>3</v>
      </c>
      <c r="N526" s="5" t="s">
        <v>3</v>
      </c>
      <c r="O526" s="5">
        <v>2</v>
      </c>
      <c r="P526" s="5">
        <f>ROUND(Source!ES506,O526)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5">
      <c r="A527" s="5">
        <v>50</v>
      </c>
      <c r="B527" s="5">
        <v>0</v>
      </c>
      <c r="C527" s="5">
        <v>0</v>
      </c>
      <c r="D527" s="5">
        <v>1</v>
      </c>
      <c r="E527" s="5">
        <v>206</v>
      </c>
      <c r="F527" s="5">
        <f>ROUND(Source!T506,O527)</f>
        <v>0</v>
      </c>
      <c r="G527" s="5" t="s">
        <v>189</v>
      </c>
      <c r="H527" s="5" t="s">
        <v>190</v>
      </c>
      <c r="I527" s="5"/>
      <c r="J527" s="5"/>
      <c r="K527" s="5">
        <v>206</v>
      </c>
      <c r="L527" s="5">
        <v>20</v>
      </c>
      <c r="M527" s="5">
        <v>3</v>
      </c>
      <c r="N527" s="5" t="s">
        <v>3</v>
      </c>
      <c r="O527" s="5">
        <v>2</v>
      </c>
      <c r="P527" s="5">
        <f>ROUND(Source!DL506,O527)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5">
      <c r="A528" s="5">
        <v>50</v>
      </c>
      <c r="B528" s="5">
        <v>0</v>
      </c>
      <c r="C528" s="5">
        <v>0</v>
      </c>
      <c r="D528" s="5">
        <v>1</v>
      </c>
      <c r="E528" s="5">
        <v>207</v>
      </c>
      <c r="F528" s="5">
        <f>ROUND(Source!U506,O528)</f>
        <v>0</v>
      </c>
      <c r="G528" s="5" t="s">
        <v>191</v>
      </c>
      <c r="H528" s="5" t="s">
        <v>192</v>
      </c>
      <c r="I528" s="5"/>
      <c r="J528" s="5"/>
      <c r="K528" s="5">
        <v>207</v>
      </c>
      <c r="L528" s="5">
        <v>21</v>
      </c>
      <c r="M528" s="5">
        <v>3</v>
      </c>
      <c r="N528" s="5" t="s">
        <v>3</v>
      </c>
      <c r="O528" s="5">
        <v>7</v>
      </c>
      <c r="P528" s="5">
        <f>ROUND(Source!DM506,O528)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5">
      <c r="A529" s="5">
        <v>50</v>
      </c>
      <c r="B529" s="5">
        <v>0</v>
      </c>
      <c r="C529" s="5">
        <v>0</v>
      </c>
      <c r="D529" s="5">
        <v>1</v>
      </c>
      <c r="E529" s="5">
        <v>208</v>
      </c>
      <c r="F529" s="5">
        <f>ROUND(Source!V506,O529)</f>
        <v>0</v>
      </c>
      <c r="G529" s="5" t="s">
        <v>193</v>
      </c>
      <c r="H529" s="5" t="s">
        <v>194</v>
      </c>
      <c r="I529" s="5"/>
      <c r="J529" s="5"/>
      <c r="K529" s="5">
        <v>208</v>
      </c>
      <c r="L529" s="5">
        <v>22</v>
      </c>
      <c r="M529" s="5">
        <v>3</v>
      </c>
      <c r="N529" s="5" t="s">
        <v>3</v>
      </c>
      <c r="O529" s="5">
        <v>7</v>
      </c>
      <c r="P529" s="5">
        <f>ROUND(Source!DN506,O529)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5">
      <c r="A530" s="5">
        <v>50</v>
      </c>
      <c r="B530" s="5">
        <v>0</v>
      </c>
      <c r="C530" s="5">
        <v>0</v>
      </c>
      <c r="D530" s="5">
        <v>1</v>
      </c>
      <c r="E530" s="5">
        <v>209</v>
      </c>
      <c r="F530" s="5">
        <f>ROUND(Source!W506,O530)</f>
        <v>0</v>
      </c>
      <c r="G530" s="5" t="s">
        <v>195</v>
      </c>
      <c r="H530" s="5" t="s">
        <v>196</v>
      </c>
      <c r="I530" s="5"/>
      <c r="J530" s="5"/>
      <c r="K530" s="5">
        <v>209</v>
      </c>
      <c r="L530" s="5">
        <v>23</v>
      </c>
      <c r="M530" s="5">
        <v>3</v>
      </c>
      <c r="N530" s="5" t="s">
        <v>3</v>
      </c>
      <c r="O530" s="5">
        <v>2</v>
      </c>
      <c r="P530" s="5">
        <f>ROUND(Source!DO506,O530)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5">
      <c r="A531" s="5">
        <v>50</v>
      </c>
      <c r="B531" s="5">
        <v>0</v>
      </c>
      <c r="C531" s="5">
        <v>0</v>
      </c>
      <c r="D531" s="5">
        <v>1</v>
      </c>
      <c r="E531" s="5">
        <v>233</v>
      </c>
      <c r="F531" s="5">
        <f>ROUND(Source!BD506,O531)</f>
        <v>0</v>
      </c>
      <c r="G531" s="5" t="s">
        <v>197</v>
      </c>
      <c r="H531" s="5" t="s">
        <v>198</v>
      </c>
      <c r="I531" s="5"/>
      <c r="J531" s="5"/>
      <c r="K531" s="5">
        <v>233</v>
      </c>
      <c r="L531" s="5">
        <v>24</v>
      </c>
      <c r="M531" s="5">
        <v>3</v>
      </c>
      <c r="N531" s="5" t="s">
        <v>3</v>
      </c>
      <c r="O531" s="5">
        <v>2</v>
      </c>
      <c r="P531" s="5">
        <f>ROUND(Source!EV506,O531)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5">
      <c r="A532" s="5">
        <v>50</v>
      </c>
      <c r="B532" s="5">
        <v>0</v>
      </c>
      <c r="C532" s="5">
        <v>0</v>
      </c>
      <c r="D532" s="5">
        <v>1</v>
      </c>
      <c r="E532" s="5">
        <v>210</v>
      </c>
      <c r="F532" s="5">
        <f>ROUND(Source!X506,O532)</f>
        <v>0</v>
      </c>
      <c r="G532" s="5" t="s">
        <v>199</v>
      </c>
      <c r="H532" s="5" t="s">
        <v>200</v>
      </c>
      <c r="I532" s="5"/>
      <c r="J532" s="5"/>
      <c r="K532" s="5">
        <v>210</v>
      </c>
      <c r="L532" s="5">
        <v>25</v>
      </c>
      <c r="M532" s="5">
        <v>3</v>
      </c>
      <c r="N532" s="5" t="s">
        <v>3</v>
      </c>
      <c r="O532" s="5">
        <v>2</v>
      </c>
      <c r="P532" s="5">
        <f>ROUND(Source!DP506,O532)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5">
      <c r="A533" s="5">
        <v>50</v>
      </c>
      <c r="B533" s="5">
        <v>0</v>
      </c>
      <c r="C533" s="5">
        <v>0</v>
      </c>
      <c r="D533" s="5">
        <v>1</v>
      </c>
      <c r="E533" s="5">
        <v>211</v>
      </c>
      <c r="F533" s="5">
        <f>ROUND(Source!Y506,O533)</f>
        <v>0</v>
      </c>
      <c r="G533" s="5" t="s">
        <v>201</v>
      </c>
      <c r="H533" s="5" t="s">
        <v>202</v>
      </c>
      <c r="I533" s="5"/>
      <c r="J533" s="5"/>
      <c r="K533" s="5">
        <v>211</v>
      </c>
      <c r="L533" s="5">
        <v>26</v>
      </c>
      <c r="M533" s="5">
        <v>3</v>
      </c>
      <c r="N533" s="5" t="s">
        <v>3</v>
      </c>
      <c r="O533" s="5">
        <v>2</v>
      </c>
      <c r="P533" s="5">
        <f>ROUND(Source!DQ506,O533)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5">
      <c r="A534" s="5">
        <v>50</v>
      </c>
      <c r="B534" s="5">
        <v>0</v>
      </c>
      <c r="C534" s="5">
        <v>0</v>
      </c>
      <c r="D534" s="5">
        <v>1</v>
      </c>
      <c r="E534" s="5">
        <v>224</v>
      </c>
      <c r="F534" s="5">
        <f>ROUND(Source!AR506,O534)</f>
        <v>0</v>
      </c>
      <c r="G534" s="5" t="s">
        <v>203</v>
      </c>
      <c r="H534" s="5" t="s">
        <v>204</v>
      </c>
      <c r="I534" s="5"/>
      <c r="J534" s="5"/>
      <c r="K534" s="5">
        <v>224</v>
      </c>
      <c r="L534" s="5">
        <v>27</v>
      </c>
      <c r="M534" s="5">
        <v>3</v>
      </c>
      <c r="N534" s="5" t="s">
        <v>3</v>
      </c>
      <c r="O534" s="5">
        <v>2</v>
      </c>
      <c r="P534" s="5">
        <f>ROUND(Source!EJ506,O534)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6" spans="1:255" x14ac:dyDescent="0.25">
      <c r="A536" s="1">
        <v>3</v>
      </c>
      <c r="B536" s="1">
        <v>1</v>
      </c>
      <c r="C536" s="1"/>
      <c r="D536" s="1">
        <f>ROW(A589)</f>
        <v>589</v>
      </c>
      <c r="E536" s="1"/>
      <c r="F536" s="1" t="s">
        <v>14</v>
      </c>
      <c r="G536" s="1" t="s">
        <v>329</v>
      </c>
      <c r="H536" s="1" t="s">
        <v>3</v>
      </c>
      <c r="I536" s="1">
        <v>0</v>
      </c>
      <c r="J536" s="1" t="s">
        <v>3</v>
      </c>
      <c r="K536" s="1">
        <v>0</v>
      </c>
      <c r="L536" s="1" t="s">
        <v>14</v>
      </c>
      <c r="M536" s="1" t="s">
        <v>3</v>
      </c>
      <c r="N536" s="1"/>
      <c r="O536" s="1"/>
      <c r="P536" s="1"/>
      <c r="Q536" s="1"/>
      <c r="R536" s="1"/>
      <c r="S536" s="1">
        <v>0</v>
      </c>
      <c r="T536" s="1">
        <v>0</v>
      </c>
      <c r="U536" s="1" t="s">
        <v>3</v>
      </c>
      <c r="V536" s="1">
        <v>0</v>
      </c>
      <c r="W536" s="1"/>
      <c r="X536" s="1"/>
      <c r="Y536" s="1"/>
      <c r="Z536" s="1"/>
      <c r="AA536" s="1"/>
      <c r="AB536" s="1" t="s">
        <v>3</v>
      </c>
      <c r="AC536" s="1" t="s">
        <v>3</v>
      </c>
      <c r="AD536" s="1" t="s">
        <v>3</v>
      </c>
      <c r="AE536" s="1" t="s">
        <v>3</v>
      </c>
      <c r="AF536" s="1" t="s">
        <v>3</v>
      </c>
      <c r="AG536" s="1" t="s">
        <v>3</v>
      </c>
      <c r="AH536" s="1"/>
      <c r="AI536" s="1"/>
      <c r="AJ536" s="1"/>
      <c r="AK536" s="1"/>
      <c r="AL536" s="1"/>
      <c r="AM536" s="1"/>
      <c r="AN536" s="1"/>
      <c r="AO536" s="1"/>
      <c r="AP536" s="1" t="s">
        <v>3</v>
      </c>
      <c r="AQ536" s="1" t="s">
        <v>3</v>
      </c>
      <c r="AR536" s="1" t="s">
        <v>3</v>
      </c>
      <c r="AS536" s="1"/>
      <c r="AT536" s="1"/>
      <c r="AU536" s="1"/>
      <c r="AV536" s="1"/>
      <c r="AW536" s="1"/>
      <c r="AX536" s="1"/>
      <c r="AY536" s="1"/>
      <c r="AZ536" s="1" t="s">
        <v>3</v>
      </c>
      <c r="BA536" s="1"/>
      <c r="BB536" s="1" t="s">
        <v>3</v>
      </c>
      <c r="BC536" s="1" t="s">
        <v>3</v>
      </c>
      <c r="BD536" s="1" t="s">
        <v>3</v>
      </c>
      <c r="BE536" s="1" t="s">
        <v>3</v>
      </c>
      <c r="BF536" s="1" t="s">
        <v>3</v>
      </c>
      <c r="BG536" s="1" t="s">
        <v>3</v>
      </c>
      <c r="BH536" s="1" t="s">
        <v>3</v>
      </c>
      <c r="BI536" s="1" t="s">
        <v>3</v>
      </c>
      <c r="BJ536" s="1" t="s">
        <v>3</v>
      </c>
      <c r="BK536" s="1" t="s">
        <v>3</v>
      </c>
      <c r="BL536" s="1" t="s">
        <v>3</v>
      </c>
      <c r="BM536" s="1" t="s">
        <v>3</v>
      </c>
      <c r="BN536" s="1" t="s">
        <v>3</v>
      </c>
      <c r="BO536" s="1" t="s">
        <v>3</v>
      </c>
      <c r="BP536" s="1" t="s">
        <v>3</v>
      </c>
      <c r="BQ536" s="1"/>
      <c r="BR536" s="1"/>
      <c r="BS536" s="1"/>
      <c r="BT536" s="1"/>
      <c r="BU536" s="1"/>
      <c r="BV536" s="1"/>
      <c r="BW536" s="1"/>
      <c r="BX536" s="1">
        <v>0</v>
      </c>
      <c r="BY536" s="1"/>
      <c r="BZ536" s="1"/>
      <c r="CA536" s="1"/>
      <c r="CB536" s="1"/>
      <c r="CC536" s="1"/>
      <c r="CD536" s="1"/>
      <c r="CE536" s="1"/>
      <c r="CF536" s="1">
        <v>0</v>
      </c>
      <c r="CG536" s="1">
        <v>0</v>
      </c>
      <c r="CH536" s="1"/>
      <c r="CI536" s="1" t="s">
        <v>3</v>
      </c>
      <c r="CJ536" s="1" t="s">
        <v>3</v>
      </c>
      <c r="CK536" t="s">
        <v>3</v>
      </c>
      <c r="CL536" t="s">
        <v>3</v>
      </c>
      <c r="CM536" t="s">
        <v>3</v>
      </c>
      <c r="CN536" t="s">
        <v>3</v>
      </c>
      <c r="CO536" t="s">
        <v>3</v>
      </c>
      <c r="CP536" t="s">
        <v>3</v>
      </c>
      <c r="CQ536" t="s">
        <v>3</v>
      </c>
    </row>
    <row r="538" spans="1:255" x14ac:dyDescent="0.25">
      <c r="A538" s="3">
        <v>52</v>
      </c>
      <c r="B538" s="3">
        <f t="shared" ref="B538:G538" si="377">B589</f>
        <v>1</v>
      </c>
      <c r="C538" s="3">
        <f t="shared" si="377"/>
        <v>3</v>
      </c>
      <c r="D538" s="3">
        <f t="shared" si="377"/>
        <v>536</v>
      </c>
      <c r="E538" s="3">
        <f t="shared" si="377"/>
        <v>0</v>
      </c>
      <c r="F538" s="3" t="str">
        <f t="shared" si="377"/>
        <v>Новая локальная смета</v>
      </c>
      <c r="G538" s="3" t="str">
        <f t="shared" si="377"/>
        <v>ПНР ВЛЗ</v>
      </c>
      <c r="H538" s="3"/>
      <c r="I538" s="3"/>
      <c r="J538" s="3"/>
      <c r="K538" s="3"/>
      <c r="L538" s="3"/>
      <c r="M538" s="3"/>
      <c r="N538" s="3"/>
      <c r="O538" s="3">
        <f t="shared" ref="O538:AT538" si="378">O589</f>
        <v>16451.060000000001</v>
      </c>
      <c r="P538" s="3">
        <f t="shared" si="378"/>
        <v>0</v>
      </c>
      <c r="Q538" s="3">
        <f t="shared" si="378"/>
        <v>0</v>
      </c>
      <c r="R538" s="3">
        <f t="shared" si="378"/>
        <v>0</v>
      </c>
      <c r="S538" s="3">
        <f t="shared" si="378"/>
        <v>16451.060000000001</v>
      </c>
      <c r="T538" s="3">
        <f t="shared" si="378"/>
        <v>0</v>
      </c>
      <c r="U538" s="3">
        <f t="shared" si="378"/>
        <v>23.934399999999997</v>
      </c>
      <c r="V538" s="3">
        <f t="shared" si="378"/>
        <v>0</v>
      </c>
      <c r="W538" s="3">
        <f t="shared" si="378"/>
        <v>0</v>
      </c>
      <c r="X538" s="3">
        <f t="shared" si="378"/>
        <v>12173.8</v>
      </c>
      <c r="Y538" s="3">
        <f t="shared" si="378"/>
        <v>5922.38</v>
      </c>
      <c r="Z538" s="3">
        <f t="shared" si="378"/>
        <v>0</v>
      </c>
      <c r="AA538" s="3">
        <f t="shared" si="378"/>
        <v>0</v>
      </c>
      <c r="AB538" s="3">
        <f t="shared" si="378"/>
        <v>0</v>
      </c>
      <c r="AC538" s="3">
        <f t="shared" si="378"/>
        <v>0</v>
      </c>
      <c r="AD538" s="3">
        <f t="shared" si="378"/>
        <v>0</v>
      </c>
      <c r="AE538" s="3">
        <f t="shared" si="378"/>
        <v>0</v>
      </c>
      <c r="AF538" s="3">
        <f t="shared" si="378"/>
        <v>0</v>
      </c>
      <c r="AG538" s="3">
        <f t="shared" si="378"/>
        <v>0</v>
      </c>
      <c r="AH538" s="3">
        <f t="shared" si="378"/>
        <v>0</v>
      </c>
      <c r="AI538" s="3">
        <f t="shared" si="378"/>
        <v>0</v>
      </c>
      <c r="AJ538" s="3">
        <f t="shared" si="378"/>
        <v>0</v>
      </c>
      <c r="AK538" s="3">
        <f t="shared" si="378"/>
        <v>0</v>
      </c>
      <c r="AL538" s="3">
        <f t="shared" si="378"/>
        <v>0</v>
      </c>
      <c r="AM538" s="3">
        <f t="shared" si="378"/>
        <v>0</v>
      </c>
      <c r="AN538" s="3">
        <f t="shared" si="378"/>
        <v>0</v>
      </c>
      <c r="AO538" s="3">
        <f t="shared" si="378"/>
        <v>0</v>
      </c>
      <c r="AP538" s="3">
        <f t="shared" si="378"/>
        <v>0</v>
      </c>
      <c r="AQ538" s="3">
        <f t="shared" si="378"/>
        <v>0</v>
      </c>
      <c r="AR538" s="3">
        <f t="shared" si="378"/>
        <v>34547.24</v>
      </c>
      <c r="AS538" s="3">
        <f t="shared" si="378"/>
        <v>0</v>
      </c>
      <c r="AT538" s="3">
        <f t="shared" si="378"/>
        <v>0</v>
      </c>
      <c r="AU538" s="3">
        <f t="shared" ref="AU538:BZ538" si="379">AU589</f>
        <v>34547.24</v>
      </c>
      <c r="AV538" s="3">
        <f t="shared" si="379"/>
        <v>0</v>
      </c>
      <c r="AW538" s="3">
        <f t="shared" si="379"/>
        <v>0</v>
      </c>
      <c r="AX538" s="3">
        <f t="shared" si="379"/>
        <v>0</v>
      </c>
      <c r="AY538" s="3">
        <f t="shared" si="379"/>
        <v>0</v>
      </c>
      <c r="AZ538" s="3">
        <f t="shared" si="379"/>
        <v>0</v>
      </c>
      <c r="BA538" s="3">
        <f t="shared" si="379"/>
        <v>0</v>
      </c>
      <c r="BB538" s="3">
        <f t="shared" si="379"/>
        <v>0</v>
      </c>
      <c r="BC538" s="3">
        <f t="shared" si="379"/>
        <v>0</v>
      </c>
      <c r="BD538" s="3">
        <f t="shared" si="379"/>
        <v>0</v>
      </c>
      <c r="BE538" s="3">
        <f t="shared" si="379"/>
        <v>0</v>
      </c>
      <c r="BF538" s="3">
        <f t="shared" si="379"/>
        <v>0</v>
      </c>
      <c r="BG538" s="3">
        <f t="shared" si="379"/>
        <v>0</v>
      </c>
      <c r="BH538" s="3">
        <f t="shared" si="379"/>
        <v>0</v>
      </c>
      <c r="BI538" s="3">
        <f t="shared" si="379"/>
        <v>0</v>
      </c>
      <c r="BJ538" s="3">
        <f t="shared" si="379"/>
        <v>0</v>
      </c>
      <c r="BK538" s="3">
        <f t="shared" si="379"/>
        <v>0</v>
      </c>
      <c r="BL538" s="3">
        <f t="shared" si="379"/>
        <v>0</v>
      </c>
      <c r="BM538" s="3">
        <f t="shared" si="379"/>
        <v>0</v>
      </c>
      <c r="BN538" s="3">
        <f t="shared" si="379"/>
        <v>0</v>
      </c>
      <c r="BO538" s="3">
        <f t="shared" si="379"/>
        <v>0</v>
      </c>
      <c r="BP538" s="3">
        <f t="shared" si="379"/>
        <v>0</v>
      </c>
      <c r="BQ538" s="3">
        <f t="shared" si="379"/>
        <v>0</v>
      </c>
      <c r="BR538" s="3">
        <f t="shared" si="379"/>
        <v>0</v>
      </c>
      <c r="BS538" s="3">
        <f t="shared" si="379"/>
        <v>0</v>
      </c>
      <c r="BT538" s="3">
        <f t="shared" si="379"/>
        <v>0</v>
      </c>
      <c r="BU538" s="3">
        <f t="shared" si="379"/>
        <v>0</v>
      </c>
      <c r="BV538" s="3">
        <f t="shared" si="379"/>
        <v>0</v>
      </c>
      <c r="BW538" s="3">
        <f t="shared" si="379"/>
        <v>0</v>
      </c>
      <c r="BX538" s="3">
        <f t="shared" si="379"/>
        <v>0</v>
      </c>
      <c r="BY538" s="3">
        <f t="shared" si="379"/>
        <v>0</v>
      </c>
      <c r="BZ538" s="3">
        <f t="shared" si="379"/>
        <v>0</v>
      </c>
      <c r="CA538" s="3">
        <f t="shared" ref="CA538:DF538" si="380">CA589</f>
        <v>0</v>
      </c>
      <c r="CB538" s="3">
        <f t="shared" si="380"/>
        <v>0</v>
      </c>
      <c r="CC538" s="3">
        <f t="shared" si="380"/>
        <v>0</v>
      </c>
      <c r="CD538" s="3">
        <f t="shared" si="380"/>
        <v>0</v>
      </c>
      <c r="CE538" s="3">
        <f t="shared" si="380"/>
        <v>0</v>
      </c>
      <c r="CF538" s="3">
        <f t="shared" si="380"/>
        <v>0</v>
      </c>
      <c r="CG538" s="3">
        <f t="shared" si="380"/>
        <v>0</v>
      </c>
      <c r="CH538" s="3">
        <f t="shared" si="380"/>
        <v>0</v>
      </c>
      <c r="CI538" s="3">
        <f t="shared" si="380"/>
        <v>0</v>
      </c>
      <c r="CJ538" s="3">
        <f t="shared" si="380"/>
        <v>0</v>
      </c>
      <c r="CK538" s="3">
        <f t="shared" si="380"/>
        <v>0</v>
      </c>
      <c r="CL538" s="3">
        <f t="shared" si="380"/>
        <v>0</v>
      </c>
      <c r="CM538" s="3">
        <f t="shared" si="380"/>
        <v>0</v>
      </c>
      <c r="CN538" s="3">
        <f t="shared" si="380"/>
        <v>0</v>
      </c>
      <c r="CO538" s="3">
        <f t="shared" si="380"/>
        <v>0</v>
      </c>
      <c r="CP538" s="3">
        <f t="shared" si="380"/>
        <v>0</v>
      </c>
      <c r="CQ538" s="3">
        <f t="shared" si="380"/>
        <v>0</v>
      </c>
      <c r="CR538" s="3">
        <f t="shared" si="380"/>
        <v>0</v>
      </c>
      <c r="CS538" s="3">
        <f t="shared" si="380"/>
        <v>0</v>
      </c>
      <c r="CT538" s="3">
        <f t="shared" si="380"/>
        <v>0</v>
      </c>
      <c r="CU538" s="3">
        <f t="shared" si="380"/>
        <v>0</v>
      </c>
      <c r="CV538" s="3">
        <f t="shared" si="380"/>
        <v>0</v>
      </c>
      <c r="CW538" s="3">
        <f t="shared" si="380"/>
        <v>0</v>
      </c>
      <c r="CX538" s="3">
        <f t="shared" si="380"/>
        <v>0</v>
      </c>
      <c r="CY538" s="3">
        <f t="shared" si="380"/>
        <v>0</v>
      </c>
      <c r="CZ538" s="3">
        <f t="shared" si="380"/>
        <v>0</v>
      </c>
      <c r="DA538" s="3">
        <f t="shared" si="380"/>
        <v>0</v>
      </c>
      <c r="DB538" s="3">
        <f t="shared" si="380"/>
        <v>0</v>
      </c>
      <c r="DC538" s="3">
        <f t="shared" si="380"/>
        <v>0</v>
      </c>
      <c r="DD538" s="3">
        <f t="shared" si="380"/>
        <v>0</v>
      </c>
      <c r="DE538" s="3">
        <f t="shared" si="380"/>
        <v>0</v>
      </c>
      <c r="DF538" s="3">
        <f t="shared" si="380"/>
        <v>0</v>
      </c>
      <c r="DG538" s="4">
        <f t="shared" ref="DG538:EL538" si="381">DG589</f>
        <v>16451.060000000001</v>
      </c>
      <c r="DH538" s="4">
        <f t="shared" si="381"/>
        <v>0</v>
      </c>
      <c r="DI538" s="4">
        <f t="shared" si="381"/>
        <v>0</v>
      </c>
      <c r="DJ538" s="4">
        <f t="shared" si="381"/>
        <v>0</v>
      </c>
      <c r="DK538" s="4">
        <f t="shared" si="381"/>
        <v>16451.060000000001</v>
      </c>
      <c r="DL538" s="4">
        <f t="shared" si="381"/>
        <v>0</v>
      </c>
      <c r="DM538" s="4">
        <f t="shared" si="381"/>
        <v>23.934399999999997</v>
      </c>
      <c r="DN538" s="4">
        <f t="shared" si="381"/>
        <v>0</v>
      </c>
      <c r="DO538" s="4">
        <f t="shared" si="381"/>
        <v>0</v>
      </c>
      <c r="DP538" s="4">
        <f t="shared" si="381"/>
        <v>12173.8</v>
      </c>
      <c r="DQ538" s="4">
        <f t="shared" si="381"/>
        <v>5922.38</v>
      </c>
      <c r="DR538" s="4">
        <f t="shared" si="381"/>
        <v>0</v>
      </c>
      <c r="DS538" s="4">
        <f t="shared" si="381"/>
        <v>0</v>
      </c>
      <c r="DT538" s="4">
        <f t="shared" si="381"/>
        <v>0</v>
      </c>
      <c r="DU538" s="4">
        <f t="shared" si="381"/>
        <v>0</v>
      </c>
      <c r="DV538" s="4">
        <f t="shared" si="381"/>
        <v>0</v>
      </c>
      <c r="DW538" s="4">
        <f t="shared" si="381"/>
        <v>0</v>
      </c>
      <c r="DX538" s="4">
        <f t="shared" si="381"/>
        <v>0</v>
      </c>
      <c r="DY538" s="4">
        <f t="shared" si="381"/>
        <v>0</v>
      </c>
      <c r="DZ538" s="4">
        <f t="shared" si="381"/>
        <v>0</v>
      </c>
      <c r="EA538" s="4">
        <f t="shared" si="381"/>
        <v>0</v>
      </c>
      <c r="EB538" s="4">
        <f t="shared" si="381"/>
        <v>0</v>
      </c>
      <c r="EC538" s="4">
        <f t="shared" si="381"/>
        <v>0</v>
      </c>
      <c r="ED538" s="4">
        <f t="shared" si="381"/>
        <v>0</v>
      </c>
      <c r="EE538" s="4">
        <f t="shared" si="381"/>
        <v>0</v>
      </c>
      <c r="EF538" s="4">
        <f t="shared" si="381"/>
        <v>0</v>
      </c>
      <c r="EG538" s="4">
        <f t="shared" si="381"/>
        <v>0</v>
      </c>
      <c r="EH538" s="4">
        <f t="shared" si="381"/>
        <v>0</v>
      </c>
      <c r="EI538" s="4">
        <f t="shared" si="381"/>
        <v>0</v>
      </c>
      <c r="EJ538" s="4">
        <f t="shared" si="381"/>
        <v>34547.24</v>
      </c>
      <c r="EK538" s="4">
        <f t="shared" si="381"/>
        <v>0</v>
      </c>
      <c r="EL538" s="4">
        <f t="shared" si="381"/>
        <v>0</v>
      </c>
      <c r="EM538" s="4">
        <f t="shared" ref="EM538:FR538" si="382">EM589</f>
        <v>34547.24</v>
      </c>
      <c r="EN538" s="4">
        <f t="shared" si="382"/>
        <v>0</v>
      </c>
      <c r="EO538" s="4">
        <f t="shared" si="382"/>
        <v>0</v>
      </c>
      <c r="EP538" s="4">
        <f t="shared" si="382"/>
        <v>0</v>
      </c>
      <c r="EQ538" s="4">
        <f t="shared" si="382"/>
        <v>0</v>
      </c>
      <c r="ER538" s="4">
        <f t="shared" si="382"/>
        <v>0</v>
      </c>
      <c r="ES538" s="4">
        <f t="shared" si="382"/>
        <v>0</v>
      </c>
      <c r="ET538" s="4">
        <f t="shared" si="382"/>
        <v>0</v>
      </c>
      <c r="EU538" s="4">
        <f t="shared" si="382"/>
        <v>0</v>
      </c>
      <c r="EV538" s="4">
        <f t="shared" si="382"/>
        <v>0</v>
      </c>
      <c r="EW538" s="4">
        <f t="shared" si="382"/>
        <v>0</v>
      </c>
      <c r="EX538" s="4">
        <f t="shared" si="382"/>
        <v>0</v>
      </c>
      <c r="EY538" s="4">
        <f t="shared" si="382"/>
        <v>0</v>
      </c>
      <c r="EZ538" s="4">
        <f t="shared" si="382"/>
        <v>0</v>
      </c>
      <c r="FA538" s="4">
        <f t="shared" si="382"/>
        <v>0</v>
      </c>
      <c r="FB538" s="4">
        <f t="shared" si="382"/>
        <v>0</v>
      </c>
      <c r="FC538" s="4">
        <f t="shared" si="382"/>
        <v>0</v>
      </c>
      <c r="FD538" s="4">
        <f t="shared" si="382"/>
        <v>0</v>
      </c>
      <c r="FE538" s="4">
        <f t="shared" si="382"/>
        <v>0</v>
      </c>
      <c r="FF538" s="4">
        <f t="shared" si="382"/>
        <v>0</v>
      </c>
      <c r="FG538" s="4">
        <f t="shared" si="382"/>
        <v>0</v>
      </c>
      <c r="FH538" s="4">
        <f t="shared" si="382"/>
        <v>0</v>
      </c>
      <c r="FI538" s="4">
        <f t="shared" si="382"/>
        <v>0</v>
      </c>
      <c r="FJ538" s="4">
        <f t="shared" si="382"/>
        <v>0</v>
      </c>
      <c r="FK538" s="4">
        <f t="shared" si="382"/>
        <v>0</v>
      </c>
      <c r="FL538" s="4">
        <f t="shared" si="382"/>
        <v>0</v>
      </c>
      <c r="FM538" s="4">
        <f t="shared" si="382"/>
        <v>0</v>
      </c>
      <c r="FN538" s="4">
        <f t="shared" si="382"/>
        <v>0</v>
      </c>
      <c r="FO538" s="4">
        <f t="shared" si="382"/>
        <v>0</v>
      </c>
      <c r="FP538" s="4">
        <f t="shared" si="382"/>
        <v>0</v>
      </c>
      <c r="FQ538" s="4">
        <f t="shared" si="382"/>
        <v>0</v>
      </c>
      <c r="FR538" s="4">
        <f t="shared" si="382"/>
        <v>0</v>
      </c>
      <c r="FS538" s="4">
        <f t="shared" ref="FS538:GX538" si="383">FS589</f>
        <v>0</v>
      </c>
      <c r="FT538" s="4">
        <f t="shared" si="383"/>
        <v>0</v>
      </c>
      <c r="FU538" s="4">
        <f t="shared" si="383"/>
        <v>0</v>
      </c>
      <c r="FV538" s="4">
        <f t="shared" si="383"/>
        <v>0</v>
      </c>
      <c r="FW538" s="4">
        <f t="shared" si="383"/>
        <v>0</v>
      </c>
      <c r="FX538" s="4">
        <f t="shared" si="383"/>
        <v>0</v>
      </c>
      <c r="FY538" s="4">
        <f t="shared" si="383"/>
        <v>0</v>
      </c>
      <c r="FZ538" s="4">
        <f t="shared" si="383"/>
        <v>0</v>
      </c>
      <c r="GA538" s="4">
        <f t="shared" si="383"/>
        <v>0</v>
      </c>
      <c r="GB538" s="4">
        <f t="shared" si="383"/>
        <v>0</v>
      </c>
      <c r="GC538" s="4">
        <f t="shared" si="383"/>
        <v>0</v>
      </c>
      <c r="GD538" s="4">
        <f t="shared" si="383"/>
        <v>0</v>
      </c>
      <c r="GE538" s="4">
        <f t="shared" si="383"/>
        <v>0</v>
      </c>
      <c r="GF538" s="4">
        <f t="shared" si="383"/>
        <v>0</v>
      </c>
      <c r="GG538" s="4">
        <f t="shared" si="383"/>
        <v>0</v>
      </c>
      <c r="GH538" s="4">
        <f t="shared" si="383"/>
        <v>0</v>
      </c>
      <c r="GI538" s="4">
        <f t="shared" si="383"/>
        <v>0</v>
      </c>
      <c r="GJ538" s="4">
        <f t="shared" si="383"/>
        <v>0</v>
      </c>
      <c r="GK538" s="4">
        <f t="shared" si="383"/>
        <v>0</v>
      </c>
      <c r="GL538" s="4">
        <f t="shared" si="383"/>
        <v>0</v>
      </c>
      <c r="GM538" s="4">
        <f t="shared" si="383"/>
        <v>0</v>
      </c>
      <c r="GN538" s="4">
        <f t="shared" si="383"/>
        <v>0</v>
      </c>
      <c r="GO538" s="4">
        <f t="shared" si="383"/>
        <v>0</v>
      </c>
      <c r="GP538" s="4">
        <f t="shared" si="383"/>
        <v>0</v>
      </c>
      <c r="GQ538" s="4">
        <f t="shared" si="383"/>
        <v>0</v>
      </c>
      <c r="GR538" s="4">
        <f t="shared" si="383"/>
        <v>0</v>
      </c>
      <c r="GS538" s="4">
        <f t="shared" si="383"/>
        <v>0</v>
      </c>
      <c r="GT538" s="4">
        <f t="shared" si="383"/>
        <v>0</v>
      </c>
      <c r="GU538" s="4">
        <f t="shared" si="383"/>
        <v>0</v>
      </c>
      <c r="GV538" s="4">
        <f t="shared" si="383"/>
        <v>0</v>
      </c>
      <c r="GW538" s="4">
        <f t="shared" si="383"/>
        <v>0</v>
      </c>
      <c r="GX538" s="4">
        <f t="shared" si="383"/>
        <v>0</v>
      </c>
    </row>
    <row r="540" spans="1:255" x14ac:dyDescent="0.25">
      <c r="A540" s="1">
        <v>4</v>
      </c>
      <c r="B540" s="1">
        <v>1</v>
      </c>
      <c r="C540" s="1"/>
      <c r="D540" s="1">
        <f>ROW(A559)</f>
        <v>559</v>
      </c>
      <c r="E540" s="1"/>
      <c r="F540" s="1" t="s">
        <v>16</v>
      </c>
      <c r="G540" s="1" t="s">
        <v>301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>
        <v>0</v>
      </c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55" x14ac:dyDescent="0.25">
      <c r="A542" s="3">
        <v>52</v>
      </c>
      <c r="B542" s="3">
        <f t="shared" ref="B542:G542" si="384">B559</f>
        <v>1</v>
      </c>
      <c r="C542" s="3">
        <f t="shared" si="384"/>
        <v>4</v>
      </c>
      <c r="D542" s="3">
        <f t="shared" si="384"/>
        <v>540</v>
      </c>
      <c r="E542" s="3">
        <f t="shared" si="384"/>
        <v>0</v>
      </c>
      <c r="F542" s="3" t="str">
        <f t="shared" si="384"/>
        <v>Новый раздел</v>
      </c>
      <c r="G542" s="3" t="str">
        <f t="shared" si="384"/>
        <v>ПНР</v>
      </c>
      <c r="H542" s="3"/>
      <c r="I542" s="3"/>
      <c r="J542" s="3"/>
      <c r="K542" s="3"/>
      <c r="L542" s="3"/>
      <c r="M542" s="3"/>
      <c r="N542" s="3"/>
      <c r="O542" s="3">
        <f t="shared" ref="O542:AT542" si="385">O559</f>
        <v>16451.060000000001</v>
      </c>
      <c r="P542" s="3">
        <f t="shared" si="385"/>
        <v>0</v>
      </c>
      <c r="Q542" s="3">
        <f t="shared" si="385"/>
        <v>0</v>
      </c>
      <c r="R542" s="3">
        <f t="shared" si="385"/>
        <v>0</v>
      </c>
      <c r="S542" s="3">
        <f t="shared" si="385"/>
        <v>16451.060000000001</v>
      </c>
      <c r="T542" s="3">
        <f t="shared" si="385"/>
        <v>0</v>
      </c>
      <c r="U542" s="3">
        <f t="shared" si="385"/>
        <v>23.934399999999997</v>
      </c>
      <c r="V542" s="3">
        <f t="shared" si="385"/>
        <v>0</v>
      </c>
      <c r="W542" s="3">
        <f t="shared" si="385"/>
        <v>0</v>
      </c>
      <c r="X542" s="3">
        <f t="shared" si="385"/>
        <v>12173.8</v>
      </c>
      <c r="Y542" s="3">
        <f t="shared" si="385"/>
        <v>5922.38</v>
      </c>
      <c r="Z542" s="3">
        <f t="shared" si="385"/>
        <v>0</v>
      </c>
      <c r="AA542" s="3">
        <f t="shared" si="385"/>
        <v>0</v>
      </c>
      <c r="AB542" s="3">
        <f t="shared" si="385"/>
        <v>16451.060000000001</v>
      </c>
      <c r="AC542" s="3">
        <f t="shared" si="385"/>
        <v>0</v>
      </c>
      <c r="AD542" s="3">
        <f t="shared" si="385"/>
        <v>0</v>
      </c>
      <c r="AE542" s="3">
        <f t="shared" si="385"/>
        <v>0</v>
      </c>
      <c r="AF542" s="3">
        <f t="shared" si="385"/>
        <v>16451.060000000001</v>
      </c>
      <c r="AG542" s="3">
        <f t="shared" si="385"/>
        <v>0</v>
      </c>
      <c r="AH542" s="3">
        <f t="shared" si="385"/>
        <v>23.934399999999997</v>
      </c>
      <c r="AI542" s="3">
        <f t="shared" si="385"/>
        <v>0</v>
      </c>
      <c r="AJ542" s="3">
        <f t="shared" si="385"/>
        <v>0</v>
      </c>
      <c r="AK542" s="3">
        <f t="shared" si="385"/>
        <v>12173.8</v>
      </c>
      <c r="AL542" s="3">
        <f t="shared" si="385"/>
        <v>5922.38</v>
      </c>
      <c r="AM542" s="3">
        <f t="shared" si="385"/>
        <v>0</v>
      </c>
      <c r="AN542" s="3">
        <f t="shared" si="385"/>
        <v>0</v>
      </c>
      <c r="AO542" s="3">
        <f t="shared" si="385"/>
        <v>0</v>
      </c>
      <c r="AP542" s="3">
        <f t="shared" si="385"/>
        <v>0</v>
      </c>
      <c r="AQ542" s="3">
        <f t="shared" si="385"/>
        <v>0</v>
      </c>
      <c r="AR542" s="3">
        <f t="shared" si="385"/>
        <v>34547.24</v>
      </c>
      <c r="AS542" s="3">
        <f t="shared" si="385"/>
        <v>0</v>
      </c>
      <c r="AT542" s="3">
        <f t="shared" si="385"/>
        <v>0</v>
      </c>
      <c r="AU542" s="3">
        <f t="shared" ref="AU542:BZ542" si="386">AU559</f>
        <v>34547.24</v>
      </c>
      <c r="AV542" s="3">
        <f t="shared" si="386"/>
        <v>0</v>
      </c>
      <c r="AW542" s="3">
        <f t="shared" si="386"/>
        <v>0</v>
      </c>
      <c r="AX542" s="3">
        <f t="shared" si="386"/>
        <v>0</v>
      </c>
      <c r="AY542" s="3">
        <f t="shared" si="386"/>
        <v>0</v>
      </c>
      <c r="AZ542" s="3">
        <f t="shared" si="386"/>
        <v>0</v>
      </c>
      <c r="BA542" s="3">
        <f t="shared" si="386"/>
        <v>0</v>
      </c>
      <c r="BB542" s="3">
        <f t="shared" si="386"/>
        <v>0</v>
      </c>
      <c r="BC542" s="3">
        <f t="shared" si="386"/>
        <v>0</v>
      </c>
      <c r="BD542" s="3">
        <f t="shared" si="386"/>
        <v>0</v>
      </c>
      <c r="BE542" s="3">
        <f t="shared" si="386"/>
        <v>0</v>
      </c>
      <c r="BF542" s="3">
        <f t="shared" si="386"/>
        <v>0</v>
      </c>
      <c r="BG542" s="3">
        <f t="shared" si="386"/>
        <v>0</v>
      </c>
      <c r="BH542" s="3">
        <f t="shared" si="386"/>
        <v>0</v>
      </c>
      <c r="BI542" s="3">
        <f t="shared" si="386"/>
        <v>0</v>
      </c>
      <c r="BJ542" s="3">
        <f t="shared" si="386"/>
        <v>0</v>
      </c>
      <c r="BK542" s="3">
        <f t="shared" si="386"/>
        <v>0</v>
      </c>
      <c r="BL542" s="3">
        <f t="shared" si="386"/>
        <v>0</v>
      </c>
      <c r="BM542" s="3">
        <f t="shared" si="386"/>
        <v>0</v>
      </c>
      <c r="BN542" s="3">
        <f t="shared" si="386"/>
        <v>0</v>
      </c>
      <c r="BO542" s="3">
        <f t="shared" si="386"/>
        <v>0</v>
      </c>
      <c r="BP542" s="3">
        <f t="shared" si="386"/>
        <v>0</v>
      </c>
      <c r="BQ542" s="3">
        <f t="shared" si="386"/>
        <v>0</v>
      </c>
      <c r="BR542" s="3">
        <f t="shared" si="386"/>
        <v>0</v>
      </c>
      <c r="BS542" s="3">
        <f t="shared" si="386"/>
        <v>0</v>
      </c>
      <c r="BT542" s="3">
        <f t="shared" si="386"/>
        <v>0</v>
      </c>
      <c r="BU542" s="3">
        <f t="shared" si="386"/>
        <v>0</v>
      </c>
      <c r="BV542" s="3">
        <f t="shared" si="386"/>
        <v>0</v>
      </c>
      <c r="BW542" s="3">
        <f t="shared" si="386"/>
        <v>0</v>
      </c>
      <c r="BX542" s="3">
        <f t="shared" si="386"/>
        <v>0</v>
      </c>
      <c r="BY542" s="3">
        <f t="shared" si="386"/>
        <v>0</v>
      </c>
      <c r="BZ542" s="3">
        <f t="shared" si="386"/>
        <v>0</v>
      </c>
      <c r="CA542" s="3">
        <f t="shared" ref="CA542:DF542" si="387">CA559</f>
        <v>34547.24</v>
      </c>
      <c r="CB542" s="3">
        <f t="shared" si="387"/>
        <v>0</v>
      </c>
      <c r="CC542" s="3">
        <f t="shared" si="387"/>
        <v>0</v>
      </c>
      <c r="CD542" s="3">
        <f t="shared" si="387"/>
        <v>34547.24</v>
      </c>
      <c r="CE542" s="3">
        <f t="shared" si="387"/>
        <v>0</v>
      </c>
      <c r="CF542" s="3">
        <f t="shared" si="387"/>
        <v>0</v>
      </c>
      <c r="CG542" s="3">
        <f t="shared" si="387"/>
        <v>0</v>
      </c>
      <c r="CH542" s="3">
        <f t="shared" si="387"/>
        <v>0</v>
      </c>
      <c r="CI542" s="3">
        <f t="shared" si="387"/>
        <v>0</v>
      </c>
      <c r="CJ542" s="3">
        <f t="shared" si="387"/>
        <v>0</v>
      </c>
      <c r="CK542" s="3">
        <f t="shared" si="387"/>
        <v>0</v>
      </c>
      <c r="CL542" s="3">
        <f t="shared" si="387"/>
        <v>0</v>
      </c>
      <c r="CM542" s="3">
        <f t="shared" si="387"/>
        <v>0</v>
      </c>
      <c r="CN542" s="3">
        <f t="shared" si="387"/>
        <v>0</v>
      </c>
      <c r="CO542" s="3">
        <f t="shared" si="387"/>
        <v>0</v>
      </c>
      <c r="CP542" s="3">
        <f t="shared" si="387"/>
        <v>0</v>
      </c>
      <c r="CQ542" s="3">
        <f t="shared" si="387"/>
        <v>0</v>
      </c>
      <c r="CR542" s="3">
        <f t="shared" si="387"/>
        <v>0</v>
      </c>
      <c r="CS542" s="3">
        <f t="shared" si="387"/>
        <v>0</v>
      </c>
      <c r="CT542" s="3">
        <f t="shared" si="387"/>
        <v>0</v>
      </c>
      <c r="CU542" s="3">
        <f t="shared" si="387"/>
        <v>0</v>
      </c>
      <c r="CV542" s="3">
        <f t="shared" si="387"/>
        <v>0</v>
      </c>
      <c r="CW542" s="3">
        <f t="shared" si="387"/>
        <v>0</v>
      </c>
      <c r="CX542" s="3">
        <f t="shared" si="387"/>
        <v>0</v>
      </c>
      <c r="CY542" s="3">
        <f t="shared" si="387"/>
        <v>0</v>
      </c>
      <c r="CZ542" s="3">
        <f t="shared" si="387"/>
        <v>0</v>
      </c>
      <c r="DA542" s="3">
        <f t="shared" si="387"/>
        <v>0</v>
      </c>
      <c r="DB542" s="3">
        <f t="shared" si="387"/>
        <v>0</v>
      </c>
      <c r="DC542" s="3">
        <f t="shared" si="387"/>
        <v>0</v>
      </c>
      <c r="DD542" s="3">
        <f t="shared" si="387"/>
        <v>0</v>
      </c>
      <c r="DE542" s="3">
        <f t="shared" si="387"/>
        <v>0</v>
      </c>
      <c r="DF542" s="3">
        <f t="shared" si="387"/>
        <v>0</v>
      </c>
      <c r="DG542" s="4">
        <f t="shared" ref="DG542:EL542" si="388">DG559</f>
        <v>16451.060000000001</v>
      </c>
      <c r="DH542" s="4">
        <f t="shared" si="388"/>
        <v>0</v>
      </c>
      <c r="DI542" s="4">
        <f t="shared" si="388"/>
        <v>0</v>
      </c>
      <c r="DJ542" s="4">
        <f t="shared" si="388"/>
        <v>0</v>
      </c>
      <c r="DK542" s="4">
        <f t="shared" si="388"/>
        <v>16451.060000000001</v>
      </c>
      <c r="DL542" s="4">
        <f t="shared" si="388"/>
        <v>0</v>
      </c>
      <c r="DM542" s="4">
        <f t="shared" si="388"/>
        <v>23.934399999999997</v>
      </c>
      <c r="DN542" s="4">
        <f t="shared" si="388"/>
        <v>0</v>
      </c>
      <c r="DO542" s="4">
        <f t="shared" si="388"/>
        <v>0</v>
      </c>
      <c r="DP542" s="4">
        <f t="shared" si="388"/>
        <v>12173.8</v>
      </c>
      <c r="DQ542" s="4">
        <f t="shared" si="388"/>
        <v>5922.38</v>
      </c>
      <c r="DR542" s="4">
        <f t="shared" si="388"/>
        <v>0</v>
      </c>
      <c r="DS542" s="4">
        <f t="shared" si="388"/>
        <v>0</v>
      </c>
      <c r="DT542" s="4">
        <f t="shared" si="388"/>
        <v>16451.060000000001</v>
      </c>
      <c r="DU542" s="4">
        <f t="shared" si="388"/>
        <v>0</v>
      </c>
      <c r="DV542" s="4">
        <f t="shared" si="388"/>
        <v>0</v>
      </c>
      <c r="DW542" s="4">
        <f t="shared" si="388"/>
        <v>0</v>
      </c>
      <c r="DX542" s="4">
        <f t="shared" si="388"/>
        <v>16451.060000000001</v>
      </c>
      <c r="DY542" s="4">
        <f t="shared" si="388"/>
        <v>0</v>
      </c>
      <c r="DZ542" s="4">
        <f t="shared" si="388"/>
        <v>23.934399999999997</v>
      </c>
      <c r="EA542" s="4">
        <f t="shared" si="388"/>
        <v>0</v>
      </c>
      <c r="EB542" s="4">
        <f t="shared" si="388"/>
        <v>0</v>
      </c>
      <c r="EC542" s="4">
        <f t="shared" si="388"/>
        <v>12173.8</v>
      </c>
      <c r="ED542" s="4">
        <f t="shared" si="388"/>
        <v>5922.38</v>
      </c>
      <c r="EE542" s="4">
        <f t="shared" si="388"/>
        <v>0</v>
      </c>
      <c r="EF542" s="4">
        <f t="shared" si="388"/>
        <v>0</v>
      </c>
      <c r="EG542" s="4">
        <f t="shared" si="388"/>
        <v>0</v>
      </c>
      <c r="EH542" s="4">
        <f t="shared" si="388"/>
        <v>0</v>
      </c>
      <c r="EI542" s="4">
        <f t="shared" si="388"/>
        <v>0</v>
      </c>
      <c r="EJ542" s="4">
        <f t="shared" si="388"/>
        <v>34547.24</v>
      </c>
      <c r="EK542" s="4">
        <f t="shared" si="388"/>
        <v>0</v>
      </c>
      <c r="EL542" s="4">
        <f t="shared" si="388"/>
        <v>0</v>
      </c>
      <c r="EM542" s="4">
        <f t="shared" ref="EM542:FR542" si="389">EM559</f>
        <v>34547.24</v>
      </c>
      <c r="EN542" s="4">
        <f t="shared" si="389"/>
        <v>0</v>
      </c>
      <c r="EO542" s="4">
        <f t="shared" si="389"/>
        <v>0</v>
      </c>
      <c r="EP542" s="4">
        <f t="shared" si="389"/>
        <v>0</v>
      </c>
      <c r="EQ542" s="4">
        <f t="shared" si="389"/>
        <v>0</v>
      </c>
      <c r="ER542" s="4">
        <f t="shared" si="389"/>
        <v>0</v>
      </c>
      <c r="ES542" s="4">
        <f t="shared" si="389"/>
        <v>0</v>
      </c>
      <c r="ET542" s="4">
        <f t="shared" si="389"/>
        <v>0</v>
      </c>
      <c r="EU542" s="4">
        <f t="shared" si="389"/>
        <v>0</v>
      </c>
      <c r="EV542" s="4">
        <f t="shared" si="389"/>
        <v>0</v>
      </c>
      <c r="EW542" s="4">
        <f t="shared" si="389"/>
        <v>0</v>
      </c>
      <c r="EX542" s="4">
        <f t="shared" si="389"/>
        <v>0</v>
      </c>
      <c r="EY542" s="4">
        <f t="shared" si="389"/>
        <v>0</v>
      </c>
      <c r="EZ542" s="4">
        <f t="shared" si="389"/>
        <v>0</v>
      </c>
      <c r="FA542" s="4">
        <f t="shared" si="389"/>
        <v>0</v>
      </c>
      <c r="FB542" s="4">
        <f t="shared" si="389"/>
        <v>0</v>
      </c>
      <c r="FC542" s="4">
        <f t="shared" si="389"/>
        <v>0</v>
      </c>
      <c r="FD542" s="4">
        <f t="shared" si="389"/>
        <v>0</v>
      </c>
      <c r="FE542" s="4">
        <f t="shared" si="389"/>
        <v>0</v>
      </c>
      <c r="FF542" s="4">
        <f t="shared" si="389"/>
        <v>0</v>
      </c>
      <c r="FG542" s="4">
        <f t="shared" si="389"/>
        <v>0</v>
      </c>
      <c r="FH542" s="4">
        <f t="shared" si="389"/>
        <v>0</v>
      </c>
      <c r="FI542" s="4">
        <f t="shared" si="389"/>
        <v>0</v>
      </c>
      <c r="FJ542" s="4">
        <f t="shared" si="389"/>
        <v>0</v>
      </c>
      <c r="FK542" s="4">
        <f t="shared" si="389"/>
        <v>0</v>
      </c>
      <c r="FL542" s="4">
        <f t="shared" si="389"/>
        <v>0</v>
      </c>
      <c r="FM542" s="4">
        <f t="shared" si="389"/>
        <v>0</v>
      </c>
      <c r="FN542" s="4">
        <f t="shared" si="389"/>
        <v>0</v>
      </c>
      <c r="FO542" s="4">
        <f t="shared" si="389"/>
        <v>0</v>
      </c>
      <c r="FP542" s="4">
        <f t="shared" si="389"/>
        <v>0</v>
      </c>
      <c r="FQ542" s="4">
        <f t="shared" si="389"/>
        <v>0</v>
      </c>
      <c r="FR542" s="4">
        <f t="shared" si="389"/>
        <v>0</v>
      </c>
      <c r="FS542" s="4">
        <f t="shared" ref="FS542:GX542" si="390">FS559</f>
        <v>34547.24</v>
      </c>
      <c r="FT542" s="4">
        <f t="shared" si="390"/>
        <v>0</v>
      </c>
      <c r="FU542" s="4">
        <f t="shared" si="390"/>
        <v>0</v>
      </c>
      <c r="FV542" s="4">
        <f t="shared" si="390"/>
        <v>34547.24</v>
      </c>
      <c r="FW542" s="4">
        <f t="shared" si="390"/>
        <v>0</v>
      </c>
      <c r="FX542" s="4">
        <f t="shared" si="390"/>
        <v>0</v>
      </c>
      <c r="FY542" s="4">
        <f t="shared" si="390"/>
        <v>0</v>
      </c>
      <c r="FZ542" s="4">
        <f t="shared" si="390"/>
        <v>0</v>
      </c>
      <c r="GA542" s="4">
        <f t="shared" si="390"/>
        <v>0</v>
      </c>
      <c r="GB542" s="4">
        <f t="shared" si="390"/>
        <v>0</v>
      </c>
      <c r="GC542" s="4">
        <f t="shared" si="390"/>
        <v>0</v>
      </c>
      <c r="GD542" s="4">
        <f t="shared" si="390"/>
        <v>0</v>
      </c>
      <c r="GE542" s="4">
        <f t="shared" si="390"/>
        <v>0</v>
      </c>
      <c r="GF542" s="4">
        <f t="shared" si="390"/>
        <v>0</v>
      </c>
      <c r="GG542" s="4">
        <f t="shared" si="390"/>
        <v>0</v>
      </c>
      <c r="GH542" s="4">
        <f t="shared" si="390"/>
        <v>0</v>
      </c>
      <c r="GI542" s="4">
        <f t="shared" si="390"/>
        <v>0</v>
      </c>
      <c r="GJ542" s="4">
        <f t="shared" si="390"/>
        <v>0</v>
      </c>
      <c r="GK542" s="4">
        <f t="shared" si="390"/>
        <v>0</v>
      </c>
      <c r="GL542" s="4">
        <f t="shared" si="390"/>
        <v>0</v>
      </c>
      <c r="GM542" s="4">
        <f t="shared" si="390"/>
        <v>0</v>
      </c>
      <c r="GN542" s="4">
        <f t="shared" si="390"/>
        <v>0</v>
      </c>
      <c r="GO542" s="4">
        <f t="shared" si="390"/>
        <v>0</v>
      </c>
      <c r="GP542" s="4">
        <f t="shared" si="390"/>
        <v>0</v>
      </c>
      <c r="GQ542" s="4">
        <f t="shared" si="390"/>
        <v>0</v>
      </c>
      <c r="GR542" s="4">
        <f t="shared" si="390"/>
        <v>0</v>
      </c>
      <c r="GS542" s="4">
        <f t="shared" si="390"/>
        <v>0</v>
      </c>
      <c r="GT542" s="4">
        <f t="shared" si="390"/>
        <v>0</v>
      </c>
      <c r="GU542" s="4">
        <f t="shared" si="390"/>
        <v>0</v>
      </c>
      <c r="GV542" s="4">
        <f t="shared" si="390"/>
        <v>0</v>
      </c>
      <c r="GW542" s="4">
        <f t="shared" si="390"/>
        <v>0</v>
      </c>
      <c r="GX542" s="4">
        <f t="shared" si="390"/>
        <v>0</v>
      </c>
    </row>
    <row r="544" spans="1:255" x14ac:dyDescent="0.25">
      <c r="A544" s="2">
        <v>17</v>
      </c>
      <c r="B544" s="2">
        <v>1</v>
      </c>
      <c r="C544" s="2">
        <f>ROW(SmtRes!A284)</f>
        <v>284</v>
      </c>
      <c r="D544" s="2">
        <f>ROW(EtalonRes!A274)</f>
        <v>274</v>
      </c>
      <c r="E544" s="2" t="s">
        <v>18</v>
      </c>
      <c r="F544" s="2" t="s">
        <v>302</v>
      </c>
      <c r="G544" s="2" t="s">
        <v>303</v>
      </c>
      <c r="H544" s="2" t="s">
        <v>304</v>
      </c>
      <c r="I544" s="2">
        <f>ROUND(ROUND(7,6),7)</f>
        <v>7</v>
      </c>
      <c r="J544" s="2">
        <v>0</v>
      </c>
      <c r="K544" s="2">
        <f>ROUND(ROUND(7,6),7)</f>
        <v>7</v>
      </c>
      <c r="L544" s="2">
        <v>7</v>
      </c>
      <c r="M544" s="2">
        <v>0</v>
      </c>
      <c r="N544" s="2">
        <f t="shared" ref="N544:N557" si="391">ROUND(L544-M544,4)</f>
        <v>7</v>
      </c>
      <c r="O544" s="2">
        <f t="shared" ref="O544:O557" si="392">ROUND(CP544,2)</f>
        <v>4860.66</v>
      </c>
      <c r="P544" s="2">
        <f>SUMIF(SmtRes!AQ283:'SmtRes'!AQ284,"=1",SmtRes!DF283:'SmtRes'!DF284)</f>
        <v>0</v>
      </c>
      <c r="Q544" s="2">
        <f>SUMIF(SmtRes!AQ283:'SmtRes'!AQ284,"=1",SmtRes!DG283:'SmtRes'!DG284)</f>
        <v>0</v>
      </c>
      <c r="R544" s="2">
        <f>SUMIF(SmtRes!AQ283:'SmtRes'!AQ284,"=1",SmtRes!DH283:'SmtRes'!DH284)</f>
        <v>0</v>
      </c>
      <c r="S544" s="2">
        <f>SUMIF(SmtRes!AQ283:'SmtRes'!AQ284,"=1",SmtRes!DI283:'SmtRes'!DI284)</f>
        <v>4860.66</v>
      </c>
      <c r="T544" s="2">
        <f t="shared" ref="T544:T557" si="393">ROUND(CU544*I544,2)</f>
        <v>0</v>
      </c>
      <c r="U544" s="2">
        <f>SUMIF(SmtRes!AQ283:'SmtRes'!AQ284,"=1",SmtRes!CV283:'SmtRes'!CV284)</f>
        <v>7</v>
      </c>
      <c r="V544" s="2">
        <f>SUMIF(SmtRes!AQ283:'SmtRes'!AQ284,"=1",SmtRes!CW283:'SmtRes'!CW284)</f>
        <v>0</v>
      </c>
      <c r="W544" s="2">
        <f t="shared" ref="W544:W557" si="394">ROUND(CX544*I544,2)</f>
        <v>0</v>
      </c>
      <c r="X544" s="2">
        <f t="shared" ref="X544:X557" si="395">ROUND(CY544,2)</f>
        <v>3596.89</v>
      </c>
      <c r="Y544" s="2">
        <f t="shared" ref="Y544:Y557" si="396">ROUND(CZ544,2)</f>
        <v>1749.84</v>
      </c>
      <c r="Z544" s="2"/>
      <c r="AA544" s="2">
        <v>87915632</v>
      </c>
      <c r="AB544" s="2">
        <f t="shared" ref="AB544:AB557" si="397">ROUND((AC544+AD544+AF544),2)</f>
        <v>694.38</v>
      </c>
      <c r="AC544" s="2">
        <f t="shared" ref="AC544:AC557" si="398">ROUND((0),2)</f>
        <v>0</v>
      </c>
      <c r="AD544" s="2">
        <f t="shared" ref="AD544:AD557" si="399">ROUND((((0)-(0))+AE544),2)</f>
        <v>0</v>
      </c>
      <c r="AE544" s="2">
        <f t="shared" ref="AE544:AE557" si="400">ROUND((0),2)</f>
        <v>0</v>
      </c>
      <c r="AF544" s="2">
        <f>ROUND((SUM(SmtRes!BT283:'SmtRes'!BT284)),2)</f>
        <v>694.38</v>
      </c>
      <c r="AG544" s="2">
        <f t="shared" ref="AG544:AG557" si="401">ROUND((AP544),2)</f>
        <v>0</v>
      </c>
      <c r="AH544" s="2">
        <f>(SUM(SmtRes!BU283:'SmtRes'!BU284))</f>
        <v>1</v>
      </c>
      <c r="AI544" s="2">
        <f>(0)</f>
        <v>0</v>
      </c>
      <c r="AJ544" s="2">
        <f t="shared" ref="AJ544:AJ557" si="402">(AS544)</f>
        <v>0</v>
      </c>
      <c r="AK544" s="2">
        <v>694.38</v>
      </c>
      <c r="AL544" s="2">
        <v>0</v>
      </c>
      <c r="AM544" s="2">
        <v>0</v>
      </c>
      <c r="AN544" s="2">
        <v>0</v>
      </c>
      <c r="AO544" s="2">
        <v>694.38</v>
      </c>
      <c r="AP544" s="2">
        <v>0</v>
      </c>
      <c r="AQ544" s="2">
        <v>1</v>
      </c>
      <c r="AR544" s="2">
        <v>0</v>
      </c>
      <c r="AS544" s="2">
        <v>0</v>
      </c>
      <c r="AT544" s="2">
        <v>74</v>
      </c>
      <c r="AU544" s="2">
        <v>36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1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0</v>
      </c>
      <c r="BI544" s="2">
        <v>4</v>
      </c>
      <c r="BJ544" s="2" t="s">
        <v>305</v>
      </c>
      <c r="BK544" s="2"/>
      <c r="BL544" s="2"/>
      <c r="BM544" s="2">
        <v>200001</v>
      </c>
      <c r="BN544" s="2">
        <v>86975146</v>
      </c>
      <c r="BO544" s="2" t="s">
        <v>3</v>
      </c>
      <c r="BP544" s="2">
        <v>0</v>
      </c>
      <c r="BQ544" s="2">
        <v>4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74</v>
      </c>
      <c r="CA544" s="2">
        <v>36</v>
      </c>
      <c r="CB544" s="2" t="s">
        <v>3</v>
      </c>
      <c r="CC544" s="2"/>
      <c r="CD544" s="2"/>
      <c r="CE544" s="2">
        <v>0</v>
      </c>
      <c r="CF544" s="2">
        <v>0</v>
      </c>
      <c r="CG544" s="2">
        <v>0</v>
      </c>
      <c r="CH544" s="2">
        <v>1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 t="s">
        <v>3</v>
      </c>
      <c r="CO544" s="2">
        <v>0</v>
      </c>
      <c r="CP544" s="2">
        <f t="shared" ref="CP544:CP557" si="403">(P544+Q544+S544+R544)</f>
        <v>4860.66</v>
      </c>
      <c r="CQ544" s="2">
        <f>SUMIF(SmtRes!AQ283:'SmtRes'!AQ284,"=1",SmtRes!AA283:'SmtRes'!AA284)</f>
        <v>0</v>
      </c>
      <c r="CR544" s="2">
        <f>SUMIF(SmtRes!AQ283:'SmtRes'!AQ284,"=1",SmtRes!AB283:'SmtRes'!AB284)</f>
        <v>0</v>
      </c>
      <c r="CS544" s="2">
        <f>SUMIF(SmtRes!AQ283:'SmtRes'!AQ284,"=1",SmtRes!AC283:'SmtRes'!AC284)</f>
        <v>0</v>
      </c>
      <c r="CT544" s="2">
        <f>SUMIF(SmtRes!AQ283:'SmtRes'!AQ284,"=1",SmtRes!AD283:'SmtRes'!AD284)</f>
        <v>1388.76</v>
      </c>
      <c r="CU544" s="2">
        <f t="shared" ref="CU544:CU557" si="404">AG544</f>
        <v>0</v>
      </c>
      <c r="CV544" s="2">
        <f>SUMIF(SmtRes!AQ283:'SmtRes'!AQ284,"=1",SmtRes!BU283:'SmtRes'!BU284)</f>
        <v>1</v>
      </c>
      <c r="CW544" s="2">
        <f>SUMIF(SmtRes!AQ283:'SmtRes'!AQ284,"=1",SmtRes!BV283:'SmtRes'!BV284)</f>
        <v>0</v>
      </c>
      <c r="CX544" s="2">
        <f t="shared" ref="CX544:CX557" si="405">AJ544</f>
        <v>0</v>
      </c>
      <c r="CY544" s="2">
        <f t="shared" ref="CY544:CY557" si="406">(((S544+R544)*AT544)/100)</f>
        <v>3596.8883999999998</v>
      </c>
      <c r="CZ544" s="2">
        <f t="shared" ref="CZ544:CZ557" si="407">(((S544+R544)*AU544)/100)</f>
        <v>1749.8376000000001</v>
      </c>
      <c r="DA544" s="2"/>
      <c r="DB544" s="2"/>
      <c r="DC544" s="2" t="s">
        <v>3</v>
      </c>
      <c r="DD544" s="2" t="s">
        <v>3</v>
      </c>
      <c r="DE544" s="2" t="s">
        <v>3</v>
      </c>
      <c r="DF544" s="2" t="s">
        <v>3</v>
      </c>
      <c r="DG544" s="2" t="s">
        <v>3</v>
      </c>
      <c r="DH544" s="2" t="s">
        <v>3</v>
      </c>
      <c r="DI544" s="2" t="s">
        <v>3</v>
      </c>
      <c r="DJ544" s="2" t="s">
        <v>3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1013</v>
      </c>
      <c r="DV544" s="2" t="s">
        <v>304</v>
      </c>
      <c r="DW544" s="2" t="s">
        <v>304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86975473</v>
      </c>
      <c r="EF544" s="2">
        <v>4</v>
      </c>
      <c r="EG544" s="2" t="s">
        <v>306</v>
      </c>
      <c r="EH544" s="2">
        <v>83</v>
      </c>
      <c r="EI544" s="2" t="s">
        <v>306</v>
      </c>
      <c r="EJ544" s="2">
        <v>4</v>
      </c>
      <c r="EK544" s="2">
        <v>200001</v>
      </c>
      <c r="EL544" s="2" t="s">
        <v>307</v>
      </c>
      <c r="EM544" s="2" t="s">
        <v>308</v>
      </c>
      <c r="EN544" s="2"/>
      <c r="EO544" s="2" t="s">
        <v>3</v>
      </c>
      <c r="EP544" s="2"/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1</v>
      </c>
      <c r="EX544" s="2">
        <v>0</v>
      </c>
      <c r="EY544" s="2">
        <v>0</v>
      </c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v>0</v>
      </c>
      <c r="FS544" s="2">
        <v>0</v>
      </c>
      <c r="FT544" s="2"/>
      <c r="FU544" s="2"/>
      <c r="FV544" s="2"/>
      <c r="FW544" s="2"/>
      <c r="FX544" s="2">
        <v>74</v>
      </c>
      <c r="FY544" s="2">
        <v>36</v>
      </c>
      <c r="FZ544" s="2"/>
      <c r="GA544" s="2" t="s">
        <v>3</v>
      </c>
      <c r="GB544" s="2"/>
      <c r="GC544" s="2"/>
      <c r="GD544" s="2">
        <v>1</v>
      </c>
      <c r="GE544" s="2"/>
      <c r="GF544" s="2">
        <v>1901821119</v>
      </c>
      <c r="GG544" s="2">
        <v>2</v>
      </c>
      <c r="GH544" s="2">
        <v>1</v>
      </c>
      <c r="GI544" s="2">
        <v>-2</v>
      </c>
      <c r="GJ544" s="2">
        <v>0</v>
      </c>
      <c r="GK544" s="2">
        <v>0</v>
      </c>
      <c r="GL544" s="2">
        <f t="shared" ref="GL544:GL557" si="408">ROUND(IF(AND(BH544=3,BI544=3,FS544&lt;&gt;0),P544,0),2)</f>
        <v>0</v>
      </c>
      <c r="GM544" s="2">
        <f t="shared" ref="GM544:GM557" si="409">ROUND(O544+X544+Y544,2)+GX544</f>
        <v>10207.39</v>
      </c>
      <c r="GN544" s="2">
        <f t="shared" ref="GN544:GN557" si="410">IF(OR(BI544=0,BI544=1),GM544-GX544,0)</f>
        <v>0</v>
      </c>
      <c r="GO544" s="2">
        <f t="shared" ref="GO544:GO557" si="411">IF(BI544=2,GM544-GX544,0)</f>
        <v>0</v>
      </c>
      <c r="GP544" s="2">
        <f t="shared" ref="GP544:GP557" si="412">IF(BI544=4,GM544-GX544,0)</f>
        <v>10207.39</v>
      </c>
      <c r="GQ544" s="2"/>
      <c r="GR544" s="2">
        <v>0</v>
      </c>
      <c r="GS544" s="2">
        <v>3</v>
      </c>
      <c r="GT544" s="2">
        <v>0</v>
      </c>
      <c r="GU544" s="2" t="s">
        <v>3</v>
      </c>
      <c r="GV544" s="2">
        <f t="shared" ref="GV544:GV557" si="413">ROUND((GT544),2)</f>
        <v>0</v>
      </c>
      <c r="GW544" s="2">
        <v>1</v>
      </c>
      <c r="GX544" s="2">
        <f t="shared" ref="GX544:GX557" si="414">ROUND(HC544*I544,2)</f>
        <v>0</v>
      </c>
      <c r="GY544" s="2"/>
      <c r="GZ544" s="2"/>
      <c r="HA544" s="2">
        <v>0</v>
      </c>
      <c r="HB544" s="2">
        <v>0</v>
      </c>
      <c r="HC544" s="2">
        <f t="shared" ref="HC544:HC557" si="415">GV544*GW544</f>
        <v>0</v>
      </c>
      <c r="HD544" s="2"/>
      <c r="HE544" s="2" t="s">
        <v>3</v>
      </c>
      <c r="HF544" s="2" t="s">
        <v>3</v>
      </c>
      <c r="HG544" s="2"/>
      <c r="HH544" s="2"/>
      <c r="HI544" s="2"/>
      <c r="HJ544" s="2"/>
      <c r="HK544" s="2"/>
      <c r="HL544" s="2"/>
      <c r="HM544" s="2" t="s">
        <v>3</v>
      </c>
      <c r="HN544" s="2" t="s">
        <v>309</v>
      </c>
      <c r="HO544" s="2" t="s">
        <v>310</v>
      </c>
      <c r="HP544" s="2" t="s">
        <v>306</v>
      </c>
      <c r="HQ544" s="2" t="s">
        <v>306</v>
      </c>
      <c r="HR544" s="2"/>
      <c r="HS544" s="2">
        <v>0</v>
      </c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x14ac:dyDescent="0.25">
      <c r="A545">
        <v>17</v>
      </c>
      <c r="B545">
        <v>1</v>
      </c>
      <c r="C545">
        <f>ROW(SmtRes!A286)</f>
        <v>286</v>
      </c>
      <c r="D545">
        <f>ROW(EtalonRes!A276)</f>
        <v>276</v>
      </c>
      <c r="E545" t="s">
        <v>18</v>
      </c>
      <c r="F545" t="s">
        <v>302</v>
      </c>
      <c r="G545" t="s">
        <v>303</v>
      </c>
      <c r="H545" t="s">
        <v>304</v>
      </c>
      <c r="I545">
        <f>ROUND(ROUND(7,6),7)</f>
        <v>7</v>
      </c>
      <c r="J545">
        <v>0</v>
      </c>
      <c r="K545">
        <f>ROUND(ROUND(7,6),7)</f>
        <v>7</v>
      </c>
      <c r="L545">
        <v>7</v>
      </c>
      <c r="M545">
        <v>0</v>
      </c>
      <c r="N545">
        <f t="shared" si="391"/>
        <v>7</v>
      </c>
      <c r="O545">
        <f t="shared" si="392"/>
        <v>4860.66</v>
      </c>
      <c r="P545">
        <f>SUMIF(SmtRes!AQ285:'SmtRes'!AQ286,"=1",SmtRes!DF285:'SmtRes'!DF286)</f>
        <v>0</v>
      </c>
      <c r="Q545">
        <f>SUMIF(SmtRes!AQ285:'SmtRes'!AQ286,"=1",SmtRes!DG285:'SmtRes'!DG286)</f>
        <v>0</v>
      </c>
      <c r="R545">
        <f>SUMIF(SmtRes!AQ285:'SmtRes'!AQ286,"=1",SmtRes!DH285:'SmtRes'!DH286)</f>
        <v>0</v>
      </c>
      <c r="S545">
        <f>SUMIF(SmtRes!AQ285:'SmtRes'!AQ286,"=1",SmtRes!DI285:'SmtRes'!DI286)</f>
        <v>4860.66</v>
      </c>
      <c r="T545">
        <f t="shared" si="393"/>
        <v>0</v>
      </c>
      <c r="U545">
        <f>SUMIF(SmtRes!AQ285:'SmtRes'!AQ286,"=1",SmtRes!CV285:'SmtRes'!CV286)</f>
        <v>7</v>
      </c>
      <c r="V545">
        <f>SUMIF(SmtRes!AQ285:'SmtRes'!AQ286,"=1",SmtRes!CW285:'SmtRes'!CW286)</f>
        <v>0</v>
      </c>
      <c r="W545">
        <f t="shared" si="394"/>
        <v>0</v>
      </c>
      <c r="X545">
        <f t="shared" si="395"/>
        <v>3596.89</v>
      </c>
      <c r="Y545">
        <f t="shared" si="396"/>
        <v>1749.84</v>
      </c>
      <c r="AA545">
        <v>87915577</v>
      </c>
      <c r="AB545">
        <f t="shared" si="397"/>
        <v>694.38</v>
      </c>
      <c r="AC545">
        <f t="shared" si="398"/>
        <v>0</v>
      </c>
      <c r="AD545">
        <f t="shared" si="399"/>
        <v>0</v>
      </c>
      <c r="AE545">
        <f t="shared" si="400"/>
        <v>0</v>
      </c>
      <c r="AF545">
        <f>ROUND((SUM(SmtRes!BT285:'SmtRes'!BT286)),2)</f>
        <v>694.38</v>
      </c>
      <c r="AG545">
        <f t="shared" si="401"/>
        <v>0</v>
      </c>
      <c r="AH545">
        <f>(SUM(SmtRes!BU285:'SmtRes'!BU286))</f>
        <v>1</v>
      </c>
      <c r="AI545">
        <f>(0)</f>
        <v>0</v>
      </c>
      <c r="AJ545">
        <f t="shared" si="402"/>
        <v>0</v>
      </c>
      <c r="AK545">
        <v>694.38</v>
      </c>
      <c r="AL545">
        <v>0</v>
      </c>
      <c r="AM545">
        <v>0</v>
      </c>
      <c r="AN545">
        <v>0</v>
      </c>
      <c r="AO545">
        <v>694.38</v>
      </c>
      <c r="AP545">
        <v>0</v>
      </c>
      <c r="AQ545">
        <v>1</v>
      </c>
      <c r="AR545">
        <v>0</v>
      </c>
      <c r="AS545">
        <v>0</v>
      </c>
      <c r="AT545">
        <v>74</v>
      </c>
      <c r="AU545">
        <v>36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4</v>
      </c>
      <c r="BJ545" t="s">
        <v>305</v>
      </c>
      <c r="BM545">
        <v>200001</v>
      </c>
      <c r="BN545">
        <v>86975146</v>
      </c>
      <c r="BO545" t="s">
        <v>3</v>
      </c>
      <c r="BP545">
        <v>0</v>
      </c>
      <c r="BQ545">
        <v>4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74</v>
      </c>
      <c r="CA545">
        <v>36</v>
      </c>
      <c r="CB545" t="s">
        <v>3</v>
      </c>
      <c r="CE545">
        <v>0</v>
      </c>
      <c r="CF545">
        <v>0</v>
      </c>
      <c r="CG545">
        <v>0</v>
      </c>
      <c r="CH545">
        <v>1</v>
      </c>
      <c r="CI545">
        <v>0</v>
      </c>
      <c r="CJ545">
        <v>0</v>
      </c>
      <c r="CK545">
        <v>0</v>
      </c>
      <c r="CL545">
        <v>0</v>
      </c>
      <c r="CM545">
        <v>0</v>
      </c>
      <c r="CN545" t="s">
        <v>3</v>
      </c>
      <c r="CO545">
        <v>0</v>
      </c>
      <c r="CP545">
        <f t="shared" si="403"/>
        <v>4860.66</v>
      </c>
      <c r="CQ545">
        <f>SUMIF(SmtRes!AQ285:'SmtRes'!AQ286,"=1",SmtRes!AA285:'SmtRes'!AA286)</f>
        <v>0</v>
      </c>
      <c r="CR545">
        <f>SUMIF(SmtRes!AQ285:'SmtRes'!AQ286,"=1",SmtRes!AB285:'SmtRes'!AB286)</f>
        <v>0</v>
      </c>
      <c r="CS545">
        <f>SUMIF(SmtRes!AQ285:'SmtRes'!AQ286,"=1",SmtRes!AC285:'SmtRes'!AC286)</f>
        <v>0</v>
      </c>
      <c r="CT545">
        <f>SUMIF(SmtRes!AQ285:'SmtRes'!AQ286,"=1",SmtRes!AD285:'SmtRes'!AD286)</f>
        <v>1388.76</v>
      </c>
      <c r="CU545">
        <f t="shared" si="404"/>
        <v>0</v>
      </c>
      <c r="CV545">
        <f>SUMIF(SmtRes!AQ285:'SmtRes'!AQ286,"=1",SmtRes!BU285:'SmtRes'!BU286)</f>
        <v>1</v>
      </c>
      <c r="CW545">
        <f>SUMIF(SmtRes!AQ285:'SmtRes'!AQ286,"=1",SmtRes!BV285:'SmtRes'!BV286)</f>
        <v>0</v>
      </c>
      <c r="CX545">
        <f t="shared" si="405"/>
        <v>0</v>
      </c>
      <c r="CY545">
        <f t="shared" si="406"/>
        <v>3596.8883999999998</v>
      </c>
      <c r="CZ545">
        <f t="shared" si="407"/>
        <v>1749.8376000000001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304</v>
      </c>
      <c r="DW545" t="s">
        <v>304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86975473</v>
      </c>
      <c r="EF545">
        <v>4</v>
      </c>
      <c r="EG545" t="s">
        <v>306</v>
      </c>
      <c r="EH545">
        <v>83</v>
      </c>
      <c r="EI545" t="s">
        <v>306</v>
      </c>
      <c r="EJ545">
        <v>4</v>
      </c>
      <c r="EK545">
        <v>200001</v>
      </c>
      <c r="EL545" t="s">
        <v>307</v>
      </c>
      <c r="EM545" t="s">
        <v>308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1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74</v>
      </c>
      <c r="FY545">
        <v>36</v>
      </c>
      <c r="GA545" t="s">
        <v>3</v>
      </c>
      <c r="GD545">
        <v>1</v>
      </c>
      <c r="GF545">
        <v>1901821119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 t="shared" si="408"/>
        <v>0</v>
      </c>
      <c r="GM545">
        <f t="shared" si="409"/>
        <v>10207.39</v>
      </c>
      <c r="GN545">
        <f t="shared" si="410"/>
        <v>0</v>
      </c>
      <c r="GO545">
        <f t="shared" si="411"/>
        <v>0</v>
      </c>
      <c r="GP545">
        <f t="shared" si="412"/>
        <v>10207.39</v>
      </c>
      <c r="GR545">
        <v>0</v>
      </c>
      <c r="GS545">
        <v>3</v>
      </c>
      <c r="GT545">
        <v>0</v>
      </c>
      <c r="GU545" t="s">
        <v>3</v>
      </c>
      <c r="GV545">
        <f t="shared" si="413"/>
        <v>0</v>
      </c>
      <c r="GW545">
        <v>1</v>
      </c>
      <c r="GX545">
        <f t="shared" si="414"/>
        <v>0</v>
      </c>
      <c r="HA545">
        <v>0</v>
      </c>
      <c r="HB545">
        <v>0</v>
      </c>
      <c r="HC545">
        <f t="shared" si="415"/>
        <v>0</v>
      </c>
      <c r="HE545" t="s">
        <v>3</v>
      </c>
      <c r="HF545" t="s">
        <v>3</v>
      </c>
      <c r="HM545" t="s">
        <v>3</v>
      </c>
      <c r="HN545" t="s">
        <v>309</v>
      </c>
      <c r="HO545" t="s">
        <v>310</v>
      </c>
      <c r="HP545" t="s">
        <v>306</v>
      </c>
      <c r="HQ545" t="s">
        <v>306</v>
      </c>
      <c r="HS545">
        <v>0</v>
      </c>
      <c r="IK545">
        <v>0</v>
      </c>
    </row>
    <row r="546" spans="1:255" x14ac:dyDescent="0.25">
      <c r="A546" s="2">
        <v>17</v>
      </c>
      <c r="B546" s="2">
        <v>1</v>
      </c>
      <c r="C546" s="2">
        <f>ROW(SmtRes!A288)</f>
        <v>288</v>
      </c>
      <c r="D546" s="2">
        <f>ROW(EtalonRes!A278)</f>
        <v>278</v>
      </c>
      <c r="E546" s="2" t="s">
        <v>28</v>
      </c>
      <c r="F546" s="2" t="s">
        <v>311</v>
      </c>
      <c r="G546" s="2" t="s">
        <v>312</v>
      </c>
      <c r="H546" s="2" t="s">
        <v>313</v>
      </c>
      <c r="I546" s="2">
        <f>ROUND(ROUND(0.14,6),7)</f>
        <v>0.14000000000000001</v>
      </c>
      <c r="J546" s="2">
        <v>0</v>
      </c>
      <c r="K546" s="2">
        <f>ROUND(ROUND(0.14,6),7)</f>
        <v>0.14000000000000001</v>
      </c>
      <c r="L546" s="2">
        <v>0.14000000000000001</v>
      </c>
      <c r="M546" s="2">
        <v>0</v>
      </c>
      <c r="N546" s="2">
        <f t="shared" si="391"/>
        <v>0.14000000000000001</v>
      </c>
      <c r="O546" s="2">
        <f t="shared" si="392"/>
        <v>1259.8900000000001</v>
      </c>
      <c r="P546" s="2">
        <f>SUMIF(SmtRes!AQ287:'SmtRes'!AQ288,"=1",SmtRes!DF287:'SmtRes'!DF288)</f>
        <v>0</v>
      </c>
      <c r="Q546" s="2">
        <f>SUMIF(SmtRes!AQ287:'SmtRes'!AQ288,"=1",SmtRes!DG287:'SmtRes'!DG288)</f>
        <v>0</v>
      </c>
      <c r="R546" s="2">
        <f>SUMIF(SmtRes!AQ287:'SmtRes'!AQ288,"=1",SmtRes!DH287:'SmtRes'!DH288)</f>
        <v>0</v>
      </c>
      <c r="S546" s="2">
        <f>SUMIF(SmtRes!AQ287:'SmtRes'!AQ288,"=1",SmtRes!DI287:'SmtRes'!DI288)</f>
        <v>1259.8899999999999</v>
      </c>
      <c r="T546" s="2">
        <f t="shared" si="393"/>
        <v>0</v>
      </c>
      <c r="U546" s="2">
        <f>SUMIF(SmtRes!AQ287:'SmtRes'!AQ288,"=1",SmtRes!CV287:'SmtRes'!CV288)</f>
        <v>1.8144</v>
      </c>
      <c r="V546" s="2">
        <f>SUMIF(SmtRes!AQ287:'SmtRes'!AQ288,"=1",SmtRes!CW287:'SmtRes'!CW288)</f>
        <v>0</v>
      </c>
      <c r="W546" s="2">
        <f t="shared" si="394"/>
        <v>0</v>
      </c>
      <c r="X546" s="2">
        <f t="shared" si="395"/>
        <v>932.32</v>
      </c>
      <c r="Y546" s="2">
        <f t="shared" si="396"/>
        <v>453.56</v>
      </c>
      <c r="Z546" s="2"/>
      <c r="AA546" s="2">
        <v>87915632</v>
      </c>
      <c r="AB546" s="2">
        <f t="shared" si="397"/>
        <v>8999.16</v>
      </c>
      <c r="AC546" s="2">
        <f t="shared" si="398"/>
        <v>0</v>
      </c>
      <c r="AD546" s="2">
        <f t="shared" si="399"/>
        <v>0</v>
      </c>
      <c r="AE546" s="2">
        <f t="shared" si="400"/>
        <v>0</v>
      </c>
      <c r="AF546" s="2">
        <f>ROUND((SUM(SmtRes!BT287:'SmtRes'!BT288)),2)</f>
        <v>8999.16</v>
      </c>
      <c r="AG546" s="2">
        <f t="shared" si="401"/>
        <v>0</v>
      </c>
      <c r="AH546" s="2">
        <f>(SUM(SmtRes!BU287:'SmtRes'!BU288))</f>
        <v>12.96</v>
      </c>
      <c r="AI546" s="2">
        <f>(0)</f>
        <v>0</v>
      </c>
      <c r="AJ546" s="2">
        <f t="shared" si="402"/>
        <v>0</v>
      </c>
      <c r="AK546" s="2">
        <v>8999.1648000000005</v>
      </c>
      <c r="AL546" s="2">
        <v>0</v>
      </c>
      <c r="AM546" s="2">
        <v>0</v>
      </c>
      <c r="AN546" s="2">
        <v>0</v>
      </c>
      <c r="AO546" s="2">
        <v>8999.1648000000005</v>
      </c>
      <c r="AP546" s="2">
        <v>0</v>
      </c>
      <c r="AQ546" s="2">
        <v>12.96</v>
      </c>
      <c r="AR546" s="2">
        <v>0</v>
      </c>
      <c r="AS546" s="2">
        <v>0</v>
      </c>
      <c r="AT546" s="2">
        <v>74</v>
      </c>
      <c r="AU546" s="2">
        <v>36</v>
      </c>
      <c r="AV546" s="2">
        <v>1</v>
      </c>
      <c r="AW546" s="2">
        <v>1</v>
      </c>
      <c r="AX546" s="2"/>
      <c r="AY546" s="2"/>
      <c r="AZ546" s="2">
        <v>1</v>
      </c>
      <c r="BA546" s="2">
        <v>1</v>
      </c>
      <c r="BB546" s="2">
        <v>1</v>
      </c>
      <c r="BC546" s="2">
        <v>1</v>
      </c>
      <c r="BD546" s="2" t="s">
        <v>3</v>
      </c>
      <c r="BE546" s="2" t="s">
        <v>3</v>
      </c>
      <c r="BF546" s="2" t="s">
        <v>3</v>
      </c>
      <c r="BG546" s="2" t="s">
        <v>3</v>
      </c>
      <c r="BH546" s="2">
        <v>0</v>
      </c>
      <c r="BI546" s="2">
        <v>4</v>
      </c>
      <c r="BJ546" s="2" t="s">
        <v>314</v>
      </c>
      <c r="BK546" s="2"/>
      <c r="BL546" s="2"/>
      <c r="BM546" s="2">
        <v>200001</v>
      </c>
      <c r="BN546" s="2">
        <v>86975146</v>
      </c>
      <c r="BO546" s="2" t="s">
        <v>3</v>
      </c>
      <c r="BP546" s="2">
        <v>0</v>
      </c>
      <c r="BQ546" s="2">
        <v>4</v>
      </c>
      <c r="BR546" s="2">
        <v>0</v>
      </c>
      <c r="BS546" s="2">
        <v>1</v>
      </c>
      <c r="BT546" s="2">
        <v>1</v>
      </c>
      <c r="BU546" s="2">
        <v>1</v>
      </c>
      <c r="BV546" s="2">
        <v>1</v>
      </c>
      <c r="BW546" s="2">
        <v>1</v>
      </c>
      <c r="BX546" s="2">
        <v>1</v>
      </c>
      <c r="BY546" s="2" t="s">
        <v>3</v>
      </c>
      <c r="BZ546" s="2">
        <v>74</v>
      </c>
      <c r="CA546" s="2">
        <v>36</v>
      </c>
      <c r="CB546" s="2" t="s">
        <v>3</v>
      </c>
      <c r="CC546" s="2"/>
      <c r="CD546" s="2"/>
      <c r="CE546" s="2">
        <v>0</v>
      </c>
      <c r="CF546" s="2">
        <v>0</v>
      </c>
      <c r="CG546" s="2">
        <v>0</v>
      </c>
      <c r="CH546" s="2">
        <v>2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 t="s">
        <v>3</v>
      </c>
      <c r="CO546" s="2">
        <v>0</v>
      </c>
      <c r="CP546" s="2">
        <f t="shared" si="403"/>
        <v>1259.8899999999999</v>
      </c>
      <c r="CQ546" s="2">
        <f>SUMIF(SmtRes!AQ287:'SmtRes'!AQ288,"=1",SmtRes!AA287:'SmtRes'!AA288)</f>
        <v>0</v>
      </c>
      <c r="CR546" s="2">
        <f>SUMIF(SmtRes!AQ287:'SmtRes'!AQ288,"=1",SmtRes!AB287:'SmtRes'!AB288)</f>
        <v>0</v>
      </c>
      <c r="CS546" s="2">
        <f>SUMIF(SmtRes!AQ287:'SmtRes'!AQ288,"=1",SmtRes!AC287:'SmtRes'!AC288)</f>
        <v>0</v>
      </c>
      <c r="CT546" s="2">
        <f>SUMIF(SmtRes!AQ287:'SmtRes'!AQ288,"=1",SmtRes!AD287:'SmtRes'!AD288)</f>
        <v>1388.76</v>
      </c>
      <c r="CU546" s="2">
        <f t="shared" si="404"/>
        <v>0</v>
      </c>
      <c r="CV546" s="2">
        <f>SUMIF(SmtRes!AQ287:'SmtRes'!AQ288,"=1",SmtRes!BU287:'SmtRes'!BU288)</f>
        <v>12.96</v>
      </c>
      <c r="CW546" s="2">
        <f>SUMIF(SmtRes!AQ287:'SmtRes'!AQ288,"=1",SmtRes!BV287:'SmtRes'!BV288)</f>
        <v>0</v>
      </c>
      <c r="CX546" s="2">
        <f t="shared" si="405"/>
        <v>0</v>
      </c>
      <c r="CY546" s="2">
        <f t="shared" si="406"/>
        <v>932.31859999999983</v>
      </c>
      <c r="CZ546" s="2">
        <f t="shared" si="407"/>
        <v>453.56039999999996</v>
      </c>
      <c r="DA546" s="2"/>
      <c r="DB546" s="2"/>
      <c r="DC546" s="2" t="s">
        <v>3</v>
      </c>
      <c r="DD546" s="2" t="s">
        <v>3</v>
      </c>
      <c r="DE546" s="2" t="s">
        <v>3</v>
      </c>
      <c r="DF546" s="2" t="s">
        <v>3</v>
      </c>
      <c r="DG546" s="2" t="s">
        <v>3</v>
      </c>
      <c r="DH546" s="2" t="s">
        <v>3</v>
      </c>
      <c r="DI546" s="2" t="s">
        <v>3</v>
      </c>
      <c r="DJ546" s="2" t="s">
        <v>3</v>
      </c>
      <c r="DK546" s="2" t="s">
        <v>3</v>
      </c>
      <c r="DL546" s="2" t="s">
        <v>3</v>
      </c>
      <c r="DM546" s="2" t="s">
        <v>3</v>
      </c>
      <c r="DN546" s="2">
        <v>0</v>
      </c>
      <c r="DO546" s="2">
        <v>0</v>
      </c>
      <c r="DP546" s="2">
        <v>1</v>
      </c>
      <c r="DQ546" s="2">
        <v>1</v>
      </c>
      <c r="DR546" s="2"/>
      <c r="DS546" s="2"/>
      <c r="DT546" s="2"/>
      <c r="DU546" s="2">
        <v>1013</v>
      </c>
      <c r="DV546" s="2" t="s">
        <v>313</v>
      </c>
      <c r="DW546" s="2" t="s">
        <v>313</v>
      </c>
      <c r="DX546" s="2">
        <v>1</v>
      </c>
      <c r="DY546" s="2"/>
      <c r="DZ546" s="2" t="s">
        <v>3</v>
      </c>
      <c r="EA546" s="2" t="s">
        <v>3</v>
      </c>
      <c r="EB546" s="2" t="s">
        <v>3</v>
      </c>
      <c r="EC546" s="2" t="s">
        <v>3</v>
      </c>
      <c r="ED546" s="2"/>
      <c r="EE546" s="2">
        <v>86975473</v>
      </c>
      <c r="EF546" s="2">
        <v>4</v>
      </c>
      <c r="EG546" s="2" t="s">
        <v>306</v>
      </c>
      <c r="EH546" s="2">
        <v>83</v>
      </c>
      <c r="EI546" s="2" t="s">
        <v>306</v>
      </c>
      <c r="EJ546" s="2">
        <v>4</v>
      </c>
      <c r="EK546" s="2">
        <v>200001</v>
      </c>
      <c r="EL546" s="2" t="s">
        <v>307</v>
      </c>
      <c r="EM546" s="2" t="s">
        <v>308</v>
      </c>
      <c r="EN546" s="2"/>
      <c r="EO546" s="2" t="s">
        <v>3</v>
      </c>
      <c r="EP546" s="2"/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12.96</v>
      </c>
      <c r="EX546" s="2">
        <v>0</v>
      </c>
      <c r="EY546" s="2">
        <v>0</v>
      </c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>
        <v>0</v>
      </c>
      <c r="FR546" s="2">
        <v>0</v>
      </c>
      <c r="FS546" s="2">
        <v>0</v>
      </c>
      <c r="FT546" s="2"/>
      <c r="FU546" s="2"/>
      <c r="FV546" s="2"/>
      <c r="FW546" s="2"/>
      <c r="FX546" s="2">
        <v>74</v>
      </c>
      <c r="FY546" s="2">
        <v>36</v>
      </c>
      <c r="FZ546" s="2"/>
      <c r="GA546" s="2" t="s">
        <v>3</v>
      </c>
      <c r="GB546" s="2"/>
      <c r="GC546" s="2"/>
      <c r="GD546" s="2">
        <v>1</v>
      </c>
      <c r="GE546" s="2"/>
      <c r="GF546" s="2">
        <v>593733289</v>
      </c>
      <c r="GG546" s="2">
        <v>2</v>
      </c>
      <c r="GH546" s="2">
        <v>1</v>
      </c>
      <c r="GI546" s="2">
        <v>-2</v>
      </c>
      <c r="GJ546" s="2">
        <v>0</v>
      </c>
      <c r="GK546" s="2">
        <v>0</v>
      </c>
      <c r="GL546" s="2">
        <f t="shared" si="408"/>
        <v>0</v>
      </c>
      <c r="GM546" s="2">
        <f t="shared" si="409"/>
        <v>2645.77</v>
      </c>
      <c r="GN546" s="2">
        <f t="shared" si="410"/>
        <v>0</v>
      </c>
      <c r="GO546" s="2">
        <f t="shared" si="411"/>
        <v>0</v>
      </c>
      <c r="GP546" s="2">
        <f t="shared" si="412"/>
        <v>2645.77</v>
      </c>
      <c r="GQ546" s="2"/>
      <c r="GR546" s="2">
        <v>0</v>
      </c>
      <c r="GS546" s="2">
        <v>3</v>
      </c>
      <c r="GT546" s="2">
        <v>0</v>
      </c>
      <c r="GU546" s="2" t="s">
        <v>3</v>
      </c>
      <c r="GV546" s="2">
        <f t="shared" si="413"/>
        <v>0</v>
      </c>
      <c r="GW546" s="2">
        <v>1</v>
      </c>
      <c r="GX546" s="2">
        <f t="shared" si="414"/>
        <v>0</v>
      </c>
      <c r="GY546" s="2"/>
      <c r="GZ546" s="2"/>
      <c r="HA546" s="2">
        <v>0</v>
      </c>
      <c r="HB546" s="2">
        <v>0</v>
      </c>
      <c r="HC546" s="2">
        <f t="shared" si="415"/>
        <v>0</v>
      </c>
      <c r="HD546" s="2"/>
      <c r="HE546" s="2" t="s">
        <v>3</v>
      </c>
      <c r="HF546" s="2" t="s">
        <v>3</v>
      </c>
      <c r="HG546" s="2"/>
      <c r="HH546" s="2"/>
      <c r="HI546" s="2"/>
      <c r="HJ546" s="2"/>
      <c r="HK546" s="2"/>
      <c r="HL546" s="2"/>
      <c r="HM546" s="2" t="s">
        <v>3</v>
      </c>
      <c r="HN546" s="2" t="s">
        <v>309</v>
      </c>
      <c r="HO546" s="2" t="s">
        <v>310</v>
      </c>
      <c r="HP546" s="2" t="s">
        <v>306</v>
      </c>
      <c r="HQ546" s="2" t="s">
        <v>306</v>
      </c>
      <c r="HR546" s="2"/>
      <c r="HS546" s="2">
        <v>0</v>
      </c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>
        <v>0</v>
      </c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x14ac:dyDescent="0.25">
      <c r="A547">
        <v>17</v>
      </c>
      <c r="B547">
        <v>1</v>
      </c>
      <c r="C547">
        <f>ROW(SmtRes!A290)</f>
        <v>290</v>
      </c>
      <c r="D547">
        <f>ROW(EtalonRes!A280)</f>
        <v>280</v>
      </c>
      <c r="E547" t="s">
        <v>28</v>
      </c>
      <c r="F547" t="s">
        <v>311</v>
      </c>
      <c r="G547" t="s">
        <v>312</v>
      </c>
      <c r="H547" t="s">
        <v>313</v>
      </c>
      <c r="I547">
        <f>ROUND(ROUND(0.14,6),7)</f>
        <v>0.14000000000000001</v>
      </c>
      <c r="J547">
        <v>0</v>
      </c>
      <c r="K547">
        <f>ROUND(ROUND(0.14,6),7)</f>
        <v>0.14000000000000001</v>
      </c>
      <c r="L547">
        <v>0.14000000000000001</v>
      </c>
      <c r="M547">
        <v>0</v>
      </c>
      <c r="N547">
        <f t="shared" si="391"/>
        <v>0.14000000000000001</v>
      </c>
      <c r="O547">
        <f t="shared" si="392"/>
        <v>1259.8900000000001</v>
      </c>
      <c r="P547">
        <f>SUMIF(SmtRes!AQ289:'SmtRes'!AQ290,"=1",SmtRes!DF289:'SmtRes'!DF290)</f>
        <v>0</v>
      </c>
      <c r="Q547">
        <f>SUMIF(SmtRes!AQ289:'SmtRes'!AQ290,"=1",SmtRes!DG289:'SmtRes'!DG290)</f>
        <v>0</v>
      </c>
      <c r="R547">
        <f>SUMIF(SmtRes!AQ289:'SmtRes'!AQ290,"=1",SmtRes!DH289:'SmtRes'!DH290)</f>
        <v>0</v>
      </c>
      <c r="S547">
        <f>SUMIF(SmtRes!AQ289:'SmtRes'!AQ290,"=1",SmtRes!DI289:'SmtRes'!DI290)</f>
        <v>1259.8899999999999</v>
      </c>
      <c r="T547">
        <f t="shared" si="393"/>
        <v>0</v>
      </c>
      <c r="U547">
        <f>SUMIF(SmtRes!AQ289:'SmtRes'!AQ290,"=1",SmtRes!CV289:'SmtRes'!CV290)</f>
        <v>1.8144</v>
      </c>
      <c r="V547">
        <f>SUMIF(SmtRes!AQ289:'SmtRes'!AQ290,"=1",SmtRes!CW289:'SmtRes'!CW290)</f>
        <v>0</v>
      </c>
      <c r="W547">
        <f t="shared" si="394"/>
        <v>0</v>
      </c>
      <c r="X547">
        <f t="shared" si="395"/>
        <v>932.32</v>
      </c>
      <c r="Y547">
        <f t="shared" si="396"/>
        <v>453.56</v>
      </c>
      <c r="AA547">
        <v>87915577</v>
      </c>
      <c r="AB547">
        <f t="shared" si="397"/>
        <v>8999.16</v>
      </c>
      <c r="AC547">
        <f t="shared" si="398"/>
        <v>0</v>
      </c>
      <c r="AD547">
        <f t="shared" si="399"/>
        <v>0</v>
      </c>
      <c r="AE547">
        <f t="shared" si="400"/>
        <v>0</v>
      </c>
      <c r="AF547">
        <f>ROUND((SUM(SmtRes!BT289:'SmtRes'!BT290)),2)</f>
        <v>8999.16</v>
      </c>
      <c r="AG547">
        <f t="shared" si="401"/>
        <v>0</v>
      </c>
      <c r="AH547">
        <f>(SUM(SmtRes!BU289:'SmtRes'!BU290))</f>
        <v>12.96</v>
      </c>
      <c r="AI547">
        <f>(0)</f>
        <v>0</v>
      </c>
      <c r="AJ547">
        <f t="shared" si="402"/>
        <v>0</v>
      </c>
      <c r="AK547">
        <v>8999.1648000000005</v>
      </c>
      <c r="AL547">
        <v>0</v>
      </c>
      <c r="AM547">
        <v>0</v>
      </c>
      <c r="AN547">
        <v>0</v>
      </c>
      <c r="AO547">
        <v>8999.1648000000005</v>
      </c>
      <c r="AP547">
        <v>0</v>
      </c>
      <c r="AQ547">
        <v>12.96</v>
      </c>
      <c r="AR547">
        <v>0</v>
      </c>
      <c r="AS547">
        <v>0</v>
      </c>
      <c r="AT547">
        <v>74</v>
      </c>
      <c r="AU547">
        <v>36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4</v>
      </c>
      <c r="BJ547" t="s">
        <v>314</v>
      </c>
      <c r="BM547">
        <v>200001</v>
      </c>
      <c r="BN547">
        <v>86975146</v>
      </c>
      <c r="BO547" t="s">
        <v>3</v>
      </c>
      <c r="BP547">
        <v>0</v>
      </c>
      <c r="BQ547">
        <v>4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74</v>
      </c>
      <c r="CA547">
        <v>36</v>
      </c>
      <c r="CB547" t="s">
        <v>3</v>
      </c>
      <c r="CE547">
        <v>0</v>
      </c>
      <c r="CF547">
        <v>0</v>
      </c>
      <c r="CG547">
        <v>0</v>
      </c>
      <c r="CH547">
        <v>2</v>
      </c>
      <c r="CI547">
        <v>0</v>
      </c>
      <c r="CJ547">
        <v>0</v>
      </c>
      <c r="CK547">
        <v>0</v>
      </c>
      <c r="CL547">
        <v>0</v>
      </c>
      <c r="CM547">
        <v>0</v>
      </c>
      <c r="CN547" t="s">
        <v>3</v>
      </c>
      <c r="CO547">
        <v>0</v>
      </c>
      <c r="CP547">
        <f t="shared" si="403"/>
        <v>1259.8899999999999</v>
      </c>
      <c r="CQ547">
        <f>SUMIF(SmtRes!AQ289:'SmtRes'!AQ290,"=1",SmtRes!AA289:'SmtRes'!AA290)</f>
        <v>0</v>
      </c>
      <c r="CR547">
        <f>SUMIF(SmtRes!AQ289:'SmtRes'!AQ290,"=1",SmtRes!AB289:'SmtRes'!AB290)</f>
        <v>0</v>
      </c>
      <c r="CS547">
        <f>SUMIF(SmtRes!AQ289:'SmtRes'!AQ290,"=1",SmtRes!AC289:'SmtRes'!AC290)</f>
        <v>0</v>
      </c>
      <c r="CT547">
        <f>SUMIF(SmtRes!AQ289:'SmtRes'!AQ290,"=1",SmtRes!AD289:'SmtRes'!AD290)</f>
        <v>1388.76</v>
      </c>
      <c r="CU547">
        <f t="shared" si="404"/>
        <v>0</v>
      </c>
      <c r="CV547">
        <f>SUMIF(SmtRes!AQ289:'SmtRes'!AQ290,"=1",SmtRes!BU289:'SmtRes'!BU290)</f>
        <v>12.96</v>
      </c>
      <c r="CW547">
        <f>SUMIF(SmtRes!AQ289:'SmtRes'!AQ290,"=1",SmtRes!BV289:'SmtRes'!BV290)</f>
        <v>0</v>
      </c>
      <c r="CX547">
        <f t="shared" si="405"/>
        <v>0</v>
      </c>
      <c r="CY547">
        <f t="shared" si="406"/>
        <v>932.31859999999983</v>
      </c>
      <c r="CZ547">
        <f t="shared" si="407"/>
        <v>453.56039999999996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313</v>
      </c>
      <c r="DW547" t="s">
        <v>313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86975473</v>
      </c>
      <c r="EF547">
        <v>4</v>
      </c>
      <c r="EG547" t="s">
        <v>306</v>
      </c>
      <c r="EH547">
        <v>83</v>
      </c>
      <c r="EI547" t="s">
        <v>306</v>
      </c>
      <c r="EJ547">
        <v>4</v>
      </c>
      <c r="EK547">
        <v>200001</v>
      </c>
      <c r="EL547" t="s">
        <v>307</v>
      </c>
      <c r="EM547" t="s">
        <v>308</v>
      </c>
      <c r="EO547" t="s">
        <v>3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12.96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74</v>
      </c>
      <c r="FY547">
        <v>36</v>
      </c>
      <c r="GA547" t="s">
        <v>3</v>
      </c>
      <c r="GD547">
        <v>1</v>
      </c>
      <c r="GF547">
        <v>593733289</v>
      </c>
      <c r="GG547">
        <v>2</v>
      </c>
      <c r="GH547">
        <v>1</v>
      </c>
      <c r="GI547">
        <v>-2</v>
      </c>
      <c r="GJ547">
        <v>0</v>
      </c>
      <c r="GK547">
        <v>0</v>
      </c>
      <c r="GL547">
        <f t="shared" si="408"/>
        <v>0</v>
      </c>
      <c r="GM547">
        <f t="shared" si="409"/>
        <v>2645.77</v>
      </c>
      <c r="GN547">
        <f t="shared" si="410"/>
        <v>0</v>
      </c>
      <c r="GO547">
        <f t="shared" si="411"/>
        <v>0</v>
      </c>
      <c r="GP547">
        <f t="shared" si="412"/>
        <v>2645.77</v>
      </c>
      <c r="GR547">
        <v>0</v>
      </c>
      <c r="GS547">
        <v>3</v>
      </c>
      <c r="GT547">
        <v>0</v>
      </c>
      <c r="GU547" t="s">
        <v>3</v>
      </c>
      <c r="GV547">
        <f t="shared" si="413"/>
        <v>0</v>
      </c>
      <c r="GW547">
        <v>1</v>
      </c>
      <c r="GX547">
        <f t="shared" si="414"/>
        <v>0</v>
      </c>
      <c r="HA547">
        <v>0</v>
      </c>
      <c r="HB547">
        <v>0</v>
      </c>
      <c r="HC547">
        <f t="shared" si="415"/>
        <v>0</v>
      </c>
      <c r="HE547" t="s">
        <v>3</v>
      </c>
      <c r="HF547" t="s">
        <v>3</v>
      </c>
      <c r="HM547" t="s">
        <v>3</v>
      </c>
      <c r="HN547" t="s">
        <v>309</v>
      </c>
      <c r="HO547" t="s">
        <v>310</v>
      </c>
      <c r="HP547" t="s">
        <v>306</v>
      </c>
      <c r="HQ547" t="s">
        <v>306</v>
      </c>
      <c r="HS547">
        <v>0</v>
      </c>
      <c r="IK547">
        <v>0</v>
      </c>
    </row>
    <row r="548" spans="1:255" x14ac:dyDescent="0.25">
      <c r="A548" s="2">
        <v>17</v>
      </c>
      <c r="B548" s="2">
        <v>1</v>
      </c>
      <c r="C548" s="2">
        <f>ROW(SmtRes!A293)</f>
        <v>293</v>
      </c>
      <c r="D548" s="2">
        <f>ROW(EtalonRes!A283)</f>
        <v>283</v>
      </c>
      <c r="E548" s="2" t="s">
        <v>32</v>
      </c>
      <c r="F548" s="2" t="s">
        <v>330</v>
      </c>
      <c r="G548" s="2" t="s">
        <v>331</v>
      </c>
      <c r="H548" s="2" t="s">
        <v>21</v>
      </c>
      <c r="I548" s="2">
        <f>ROUND(ROUND(1,6),7)</f>
        <v>1</v>
      </c>
      <c r="J548" s="2">
        <v>0</v>
      </c>
      <c r="K548" s="2">
        <f>ROUND(ROUND(1,6),7)</f>
        <v>1</v>
      </c>
      <c r="L548" s="2">
        <v>1</v>
      </c>
      <c r="M548" s="2">
        <v>0</v>
      </c>
      <c r="N548" s="2">
        <f t="shared" si="391"/>
        <v>1</v>
      </c>
      <c r="O548" s="2">
        <f t="shared" si="392"/>
        <v>3581.13</v>
      </c>
      <c r="P548" s="2">
        <f>SUMIF(SmtRes!AQ291:'SmtRes'!AQ293,"=1",SmtRes!DF291:'SmtRes'!DF293)</f>
        <v>0</v>
      </c>
      <c r="Q548" s="2">
        <f>SUMIF(SmtRes!AQ291:'SmtRes'!AQ293,"=1",SmtRes!DG291:'SmtRes'!DG293)</f>
        <v>0</v>
      </c>
      <c r="R548" s="2">
        <f>SUMIF(SmtRes!AQ291:'SmtRes'!AQ293,"=1",SmtRes!DH291:'SmtRes'!DH293)</f>
        <v>0</v>
      </c>
      <c r="S548" s="2">
        <f>SUMIF(SmtRes!AQ291:'SmtRes'!AQ293,"=1",SmtRes!DI291:'SmtRes'!DI293)</f>
        <v>3581.13</v>
      </c>
      <c r="T548" s="2">
        <f t="shared" si="393"/>
        <v>0</v>
      </c>
      <c r="U548" s="2">
        <f>SUMIF(SmtRes!AQ291:'SmtRes'!AQ293,"=1",SmtRes!CV291:'SmtRes'!CV293)</f>
        <v>5.4</v>
      </c>
      <c r="V548" s="2">
        <f>SUMIF(SmtRes!AQ291:'SmtRes'!AQ293,"=1",SmtRes!CW291:'SmtRes'!CW293)</f>
        <v>0</v>
      </c>
      <c r="W548" s="2">
        <f t="shared" si="394"/>
        <v>0</v>
      </c>
      <c r="X548" s="2">
        <f t="shared" si="395"/>
        <v>2650.04</v>
      </c>
      <c r="Y548" s="2">
        <f t="shared" si="396"/>
        <v>1289.21</v>
      </c>
      <c r="Z548" s="2"/>
      <c r="AA548" s="2">
        <v>87915632</v>
      </c>
      <c r="AB548" s="2">
        <f t="shared" si="397"/>
        <v>3581.13</v>
      </c>
      <c r="AC548" s="2">
        <f t="shared" si="398"/>
        <v>0</v>
      </c>
      <c r="AD548" s="2">
        <f t="shared" si="399"/>
        <v>0</v>
      </c>
      <c r="AE548" s="2">
        <f t="shared" si="400"/>
        <v>0</v>
      </c>
      <c r="AF548" s="2">
        <f>ROUND((SUM(SmtRes!BT291:'SmtRes'!BT293)),2)</f>
        <v>3581.13</v>
      </c>
      <c r="AG548" s="2">
        <f t="shared" si="401"/>
        <v>0</v>
      </c>
      <c r="AH548" s="2">
        <f>(SUM(SmtRes!BU291:'SmtRes'!BU293))</f>
        <v>5.4</v>
      </c>
      <c r="AI548" s="2">
        <f>(0)</f>
        <v>0</v>
      </c>
      <c r="AJ548" s="2">
        <f t="shared" si="402"/>
        <v>0</v>
      </c>
      <c r="AK548" s="2">
        <v>3581.1288</v>
      </c>
      <c r="AL548" s="2">
        <v>0</v>
      </c>
      <c r="AM548" s="2">
        <v>0</v>
      </c>
      <c r="AN548" s="2">
        <v>0</v>
      </c>
      <c r="AO548" s="2">
        <v>3581.1288</v>
      </c>
      <c r="AP548" s="2">
        <v>0</v>
      </c>
      <c r="AQ548" s="2">
        <v>5.4</v>
      </c>
      <c r="AR548" s="2">
        <v>0</v>
      </c>
      <c r="AS548" s="2">
        <v>0</v>
      </c>
      <c r="AT548" s="2">
        <v>74</v>
      </c>
      <c r="AU548" s="2">
        <v>36</v>
      </c>
      <c r="AV548" s="2">
        <v>1</v>
      </c>
      <c r="AW548" s="2">
        <v>1</v>
      </c>
      <c r="AX548" s="2"/>
      <c r="AY548" s="2"/>
      <c r="AZ548" s="2">
        <v>1</v>
      </c>
      <c r="BA548" s="2">
        <v>1</v>
      </c>
      <c r="BB548" s="2">
        <v>1</v>
      </c>
      <c r="BC548" s="2">
        <v>1</v>
      </c>
      <c r="BD548" s="2" t="s">
        <v>3</v>
      </c>
      <c r="BE548" s="2" t="s">
        <v>3</v>
      </c>
      <c r="BF548" s="2" t="s">
        <v>3</v>
      </c>
      <c r="BG548" s="2" t="s">
        <v>3</v>
      </c>
      <c r="BH548" s="2">
        <v>0</v>
      </c>
      <c r="BI548" s="2">
        <v>4</v>
      </c>
      <c r="BJ548" s="2" t="s">
        <v>332</v>
      </c>
      <c r="BK548" s="2"/>
      <c r="BL548" s="2"/>
      <c r="BM548" s="2">
        <v>200001</v>
      </c>
      <c r="BN548" s="2">
        <v>86975146</v>
      </c>
      <c r="BO548" s="2" t="s">
        <v>3</v>
      </c>
      <c r="BP548" s="2">
        <v>0</v>
      </c>
      <c r="BQ548" s="2">
        <v>4</v>
      </c>
      <c r="BR548" s="2">
        <v>0</v>
      </c>
      <c r="BS548" s="2">
        <v>1</v>
      </c>
      <c r="BT548" s="2">
        <v>1</v>
      </c>
      <c r="BU548" s="2">
        <v>1</v>
      </c>
      <c r="BV548" s="2">
        <v>1</v>
      </c>
      <c r="BW548" s="2">
        <v>1</v>
      </c>
      <c r="BX548" s="2">
        <v>1</v>
      </c>
      <c r="BY548" s="2" t="s">
        <v>3</v>
      </c>
      <c r="BZ548" s="2">
        <v>74</v>
      </c>
      <c r="CA548" s="2">
        <v>36</v>
      </c>
      <c r="CB548" s="2" t="s">
        <v>3</v>
      </c>
      <c r="CC548" s="2"/>
      <c r="CD548" s="2"/>
      <c r="CE548" s="2">
        <v>0</v>
      </c>
      <c r="CF548" s="2">
        <v>0</v>
      </c>
      <c r="CG548" s="2">
        <v>0</v>
      </c>
      <c r="CH548" s="2">
        <v>3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 t="s">
        <v>3</v>
      </c>
      <c r="CO548" s="2">
        <v>0</v>
      </c>
      <c r="CP548" s="2">
        <f t="shared" si="403"/>
        <v>3581.13</v>
      </c>
      <c r="CQ548" s="2">
        <f>SUMIF(SmtRes!AQ291:'SmtRes'!AQ293,"=1",SmtRes!AA291:'SmtRes'!AA293)</f>
        <v>0</v>
      </c>
      <c r="CR548" s="2">
        <f>SUMIF(SmtRes!AQ291:'SmtRes'!AQ293,"=1",SmtRes!AB291:'SmtRes'!AB293)</f>
        <v>0</v>
      </c>
      <c r="CS548" s="2">
        <f>SUMIF(SmtRes!AQ291:'SmtRes'!AQ293,"=1",SmtRes!AC291:'SmtRes'!AC293)</f>
        <v>0</v>
      </c>
      <c r="CT548" s="2">
        <f>SUMIF(SmtRes!AQ291:'SmtRes'!AQ293,"=1",SmtRes!AD291:'SmtRes'!AD293)</f>
        <v>1786.6599999999999</v>
      </c>
      <c r="CU548" s="2">
        <f t="shared" si="404"/>
        <v>0</v>
      </c>
      <c r="CV548" s="2">
        <f>SUMIF(SmtRes!AQ291:'SmtRes'!AQ293,"=1",SmtRes!BU291:'SmtRes'!BU293)</f>
        <v>5.4</v>
      </c>
      <c r="CW548" s="2">
        <f>SUMIF(SmtRes!AQ291:'SmtRes'!AQ293,"=1",SmtRes!BV291:'SmtRes'!BV293)</f>
        <v>0</v>
      </c>
      <c r="CX548" s="2">
        <f t="shared" si="405"/>
        <v>0</v>
      </c>
      <c r="CY548" s="2">
        <f t="shared" si="406"/>
        <v>2650.0362</v>
      </c>
      <c r="CZ548" s="2">
        <f t="shared" si="407"/>
        <v>1289.2068000000002</v>
      </c>
      <c r="DA548" s="2"/>
      <c r="DB548" s="2"/>
      <c r="DC548" s="2" t="s">
        <v>3</v>
      </c>
      <c r="DD548" s="2" t="s">
        <v>3</v>
      </c>
      <c r="DE548" s="2" t="s">
        <v>3</v>
      </c>
      <c r="DF548" s="2" t="s">
        <v>3</v>
      </c>
      <c r="DG548" s="2" t="s">
        <v>3</v>
      </c>
      <c r="DH548" s="2" t="s">
        <v>3</v>
      </c>
      <c r="DI548" s="2" t="s">
        <v>3</v>
      </c>
      <c r="DJ548" s="2" t="s">
        <v>3</v>
      </c>
      <c r="DK548" s="2" t="s">
        <v>3</v>
      </c>
      <c r="DL548" s="2" t="s">
        <v>3</v>
      </c>
      <c r="DM548" s="2" t="s">
        <v>3</v>
      </c>
      <c r="DN548" s="2">
        <v>0</v>
      </c>
      <c r="DO548" s="2">
        <v>0</v>
      </c>
      <c r="DP548" s="2">
        <v>1</v>
      </c>
      <c r="DQ548" s="2">
        <v>1</v>
      </c>
      <c r="DR548" s="2"/>
      <c r="DS548" s="2"/>
      <c r="DT548" s="2"/>
      <c r="DU548" s="2">
        <v>1013</v>
      </c>
      <c r="DV548" s="2" t="s">
        <v>21</v>
      </c>
      <c r="DW548" s="2" t="s">
        <v>21</v>
      </c>
      <c r="DX548" s="2">
        <v>1</v>
      </c>
      <c r="DY548" s="2"/>
      <c r="DZ548" s="2" t="s">
        <v>3</v>
      </c>
      <c r="EA548" s="2" t="s">
        <v>3</v>
      </c>
      <c r="EB548" s="2" t="s">
        <v>3</v>
      </c>
      <c r="EC548" s="2" t="s">
        <v>3</v>
      </c>
      <c r="ED548" s="2"/>
      <c r="EE548" s="2">
        <v>86975473</v>
      </c>
      <c r="EF548" s="2">
        <v>4</v>
      </c>
      <c r="EG548" s="2" t="s">
        <v>306</v>
      </c>
      <c r="EH548" s="2">
        <v>83</v>
      </c>
      <c r="EI548" s="2" t="s">
        <v>306</v>
      </c>
      <c r="EJ548" s="2">
        <v>4</v>
      </c>
      <c r="EK548" s="2">
        <v>200001</v>
      </c>
      <c r="EL548" s="2" t="s">
        <v>307</v>
      </c>
      <c r="EM548" s="2" t="s">
        <v>308</v>
      </c>
      <c r="EN548" s="2"/>
      <c r="EO548" s="2" t="s">
        <v>3</v>
      </c>
      <c r="EP548" s="2"/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5.4</v>
      </c>
      <c r="EX548" s="2">
        <v>0</v>
      </c>
      <c r="EY548" s="2">
        <v>0</v>
      </c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>
        <v>0</v>
      </c>
      <c r="FR548" s="2">
        <v>0</v>
      </c>
      <c r="FS548" s="2">
        <v>0</v>
      </c>
      <c r="FT548" s="2"/>
      <c r="FU548" s="2"/>
      <c r="FV548" s="2"/>
      <c r="FW548" s="2"/>
      <c r="FX548" s="2">
        <v>74</v>
      </c>
      <c r="FY548" s="2">
        <v>36</v>
      </c>
      <c r="FZ548" s="2"/>
      <c r="GA548" s="2" t="s">
        <v>3</v>
      </c>
      <c r="GB548" s="2"/>
      <c r="GC548" s="2"/>
      <c r="GD548" s="2">
        <v>1</v>
      </c>
      <c r="GE548" s="2"/>
      <c r="GF548" s="2">
        <v>496423606</v>
      </c>
      <c r="GG548" s="2">
        <v>2</v>
      </c>
      <c r="GH548" s="2">
        <v>1</v>
      </c>
      <c r="GI548" s="2">
        <v>-2</v>
      </c>
      <c r="GJ548" s="2">
        <v>0</v>
      </c>
      <c r="GK548" s="2">
        <v>0</v>
      </c>
      <c r="GL548" s="2">
        <f t="shared" si="408"/>
        <v>0</v>
      </c>
      <c r="GM548" s="2">
        <f t="shared" si="409"/>
        <v>7520.38</v>
      </c>
      <c r="GN548" s="2">
        <f t="shared" si="410"/>
        <v>0</v>
      </c>
      <c r="GO548" s="2">
        <f t="shared" si="411"/>
        <v>0</v>
      </c>
      <c r="GP548" s="2">
        <f t="shared" si="412"/>
        <v>7520.38</v>
      </c>
      <c r="GQ548" s="2"/>
      <c r="GR548" s="2">
        <v>0</v>
      </c>
      <c r="GS548" s="2">
        <v>3</v>
      </c>
      <c r="GT548" s="2">
        <v>0</v>
      </c>
      <c r="GU548" s="2" t="s">
        <v>3</v>
      </c>
      <c r="GV548" s="2">
        <f t="shared" si="413"/>
        <v>0</v>
      </c>
      <c r="GW548" s="2">
        <v>1</v>
      </c>
      <c r="GX548" s="2">
        <f t="shared" si="414"/>
        <v>0</v>
      </c>
      <c r="GY548" s="2"/>
      <c r="GZ548" s="2"/>
      <c r="HA548" s="2">
        <v>0</v>
      </c>
      <c r="HB548" s="2">
        <v>0</v>
      </c>
      <c r="HC548" s="2">
        <f t="shared" si="415"/>
        <v>0</v>
      </c>
      <c r="HD548" s="2"/>
      <c r="HE548" s="2" t="s">
        <v>3</v>
      </c>
      <c r="HF548" s="2" t="s">
        <v>3</v>
      </c>
      <c r="HG548" s="2"/>
      <c r="HH548" s="2"/>
      <c r="HI548" s="2"/>
      <c r="HJ548" s="2"/>
      <c r="HK548" s="2"/>
      <c r="HL548" s="2"/>
      <c r="HM548" s="2" t="s">
        <v>3</v>
      </c>
      <c r="HN548" s="2" t="s">
        <v>309</v>
      </c>
      <c r="HO548" s="2" t="s">
        <v>310</v>
      </c>
      <c r="HP548" s="2" t="s">
        <v>306</v>
      </c>
      <c r="HQ548" s="2" t="s">
        <v>306</v>
      </c>
      <c r="HR548" s="2"/>
      <c r="HS548" s="2">
        <v>0</v>
      </c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>
        <v>0</v>
      </c>
      <c r="IL548" s="2"/>
      <c r="IM548" s="2"/>
      <c r="IN548" s="2"/>
      <c r="IO548" s="2"/>
      <c r="IP548" s="2"/>
      <c r="IQ548" s="2"/>
      <c r="IR548" s="2"/>
      <c r="IS548" s="2"/>
      <c r="IT548" s="2"/>
      <c r="IU548" s="2"/>
    </row>
    <row r="549" spans="1:255" x14ac:dyDescent="0.25">
      <c r="A549">
        <v>17</v>
      </c>
      <c r="B549">
        <v>1</v>
      </c>
      <c r="C549">
        <f>ROW(SmtRes!A296)</f>
        <v>296</v>
      </c>
      <c r="D549">
        <f>ROW(EtalonRes!A286)</f>
        <v>286</v>
      </c>
      <c r="E549" t="s">
        <v>32</v>
      </c>
      <c r="F549" t="s">
        <v>330</v>
      </c>
      <c r="G549" t="s">
        <v>331</v>
      </c>
      <c r="H549" t="s">
        <v>21</v>
      </c>
      <c r="I549">
        <f>ROUND(ROUND(1,6),7)</f>
        <v>1</v>
      </c>
      <c r="J549">
        <v>0</v>
      </c>
      <c r="K549">
        <f>ROUND(ROUND(1,6),7)</f>
        <v>1</v>
      </c>
      <c r="L549">
        <v>1</v>
      </c>
      <c r="M549">
        <v>0</v>
      </c>
      <c r="N549">
        <f t="shared" si="391"/>
        <v>1</v>
      </c>
      <c r="O549">
        <f t="shared" si="392"/>
        <v>3581.13</v>
      </c>
      <c r="P549">
        <f>SUMIF(SmtRes!AQ294:'SmtRes'!AQ296,"=1",SmtRes!DF294:'SmtRes'!DF296)</f>
        <v>0</v>
      </c>
      <c r="Q549">
        <f>SUMIF(SmtRes!AQ294:'SmtRes'!AQ296,"=1",SmtRes!DG294:'SmtRes'!DG296)</f>
        <v>0</v>
      </c>
      <c r="R549">
        <f>SUMIF(SmtRes!AQ294:'SmtRes'!AQ296,"=1",SmtRes!DH294:'SmtRes'!DH296)</f>
        <v>0</v>
      </c>
      <c r="S549">
        <f>SUMIF(SmtRes!AQ294:'SmtRes'!AQ296,"=1",SmtRes!DI294:'SmtRes'!DI296)</f>
        <v>3581.13</v>
      </c>
      <c r="T549">
        <f t="shared" si="393"/>
        <v>0</v>
      </c>
      <c r="U549">
        <f>SUMIF(SmtRes!AQ294:'SmtRes'!AQ296,"=1",SmtRes!CV294:'SmtRes'!CV296)</f>
        <v>5.4</v>
      </c>
      <c r="V549">
        <f>SUMIF(SmtRes!AQ294:'SmtRes'!AQ296,"=1",SmtRes!CW294:'SmtRes'!CW296)</f>
        <v>0</v>
      </c>
      <c r="W549">
        <f t="shared" si="394"/>
        <v>0</v>
      </c>
      <c r="X549">
        <f t="shared" si="395"/>
        <v>2650.04</v>
      </c>
      <c r="Y549">
        <f t="shared" si="396"/>
        <v>1289.21</v>
      </c>
      <c r="AA549">
        <v>87915577</v>
      </c>
      <c r="AB549">
        <f t="shared" si="397"/>
        <v>3581.13</v>
      </c>
      <c r="AC549">
        <f t="shared" si="398"/>
        <v>0</v>
      </c>
      <c r="AD549">
        <f t="shared" si="399"/>
        <v>0</v>
      </c>
      <c r="AE549">
        <f t="shared" si="400"/>
        <v>0</v>
      </c>
      <c r="AF549">
        <f>ROUND((SUM(SmtRes!BT294:'SmtRes'!BT296)),2)</f>
        <v>3581.13</v>
      </c>
      <c r="AG549">
        <f t="shared" si="401"/>
        <v>0</v>
      </c>
      <c r="AH549">
        <f>(SUM(SmtRes!BU294:'SmtRes'!BU296))</f>
        <v>5.4</v>
      </c>
      <c r="AI549">
        <f>(0)</f>
        <v>0</v>
      </c>
      <c r="AJ549">
        <f t="shared" si="402"/>
        <v>0</v>
      </c>
      <c r="AK549">
        <v>3581.1288</v>
      </c>
      <c r="AL549">
        <v>0</v>
      </c>
      <c r="AM549">
        <v>0</v>
      </c>
      <c r="AN549">
        <v>0</v>
      </c>
      <c r="AO549">
        <v>3581.1288</v>
      </c>
      <c r="AP549">
        <v>0</v>
      </c>
      <c r="AQ549">
        <v>5.4</v>
      </c>
      <c r="AR549">
        <v>0</v>
      </c>
      <c r="AS549">
        <v>0</v>
      </c>
      <c r="AT549">
        <v>74</v>
      </c>
      <c r="AU549">
        <v>36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4</v>
      </c>
      <c r="BJ549" t="s">
        <v>332</v>
      </c>
      <c r="BM549">
        <v>200001</v>
      </c>
      <c r="BN549">
        <v>86975146</v>
      </c>
      <c r="BO549" t="s">
        <v>3</v>
      </c>
      <c r="BP549">
        <v>0</v>
      </c>
      <c r="BQ549">
        <v>4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74</v>
      </c>
      <c r="CA549">
        <v>36</v>
      </c>
      <c r="CB549" t="s">
        <v>3</v>
      </c>
      <c r="CE549">
        <v>0</v>
      </c>
      <c r="CF549">
        <v>0</v>
      </c>
      <c r="CG549">
        <v>0</v>
      </c>
      <c r="CH549">
        <v>3</v>
      </c>
      <c r="CI549">
        <v>0</v>
      </c>
      <c r="CJ549">
        <v>0</v>
      </c>
      <c r="CK549">
        <v>0</v>
      </c>
      <c r="CL549">
        <v>0</v>
      </c>
      <c r="CM549">
        <v>0</v>
      </c>
      <c r="CN549" t="s">
        <v>3</v>
      </c>
      <c r="CO549">
        <v>0</v>
      </c>
      <c r="CP549">
        <f t="shared" si="403"/>
        <v>3581.13</v>
      </c>
      <c r="CQ549">
        <f>SUMIF(SmtRes!AQ294:'SmtRes'!AQ296,"=1",SmtRes!AA294:'SmtRes'!AA296)</f>
        <v>0</v>
      </c>
      <c r="CR549">
        <f>SUMIF(SmtRes!AQ294:'SmtRes'!AQ296,"=1",SmtRes!AB294:'SmtRes'!AB296)</f>
        <v>0</v>
      </c>
      <c r="CS549">
        <f>SUMIF(SmtRes!AQ294:'SmtRes'!AQ296,"=1",SmtRes!AC294:'SmtRes'!AC296)</f>
        <v>0</v>
      </c>
      <c r="CT549">
        <f>SUMIF(SmtRes!AQ294:'SmtRes'!AQ296,"=1",SmtRes!AD294:'SmtRes'!AD296)</f>
        <v>1786.6599999999999</v>
      </c>
      <c r="CU549">
        <f t="shared" si="404"/>
        <v>0</v>
      </c>
      <c r="CV549">
        <f>SUMIF(SmtRes!AQ294:'SmtRes'!AQ296,"=1",SmtRes!BU294:'SmtRes'!BU296)</f>
        <v>5.4</v>
      </c>
      <c r="CW549">
        <f>SUMIF(SmtRes!AQ294:'SmtRes'!AQ296,"=1",SmtRes!BV294:'SmtRes'!BV296)</f>
        <v>0</v>
      </c>
      <c r="CX549">
        <f t="shared" si="405"/>
        <v>0</v>
      </c>
      <c r="CY549">
        <f t="shared" si="406"/>
        <v>2650.0362</v>
      </c>
      <c r="CZ549">
        <f t="shared" si="407"/>
        <v>1289.2068000000002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21</v>
      </c>
      <c r="DW549" t="s">
        <v>21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86975473</v>
      </c>
      <c r="EF549">
        <v>4</v>
      </c>
      <c r="EG549" t="s">
        <v>306</v>
      </c>
      <c r="EH549">
        <v>83</v>
      </c>
      <c r="EI549" t="s">
        <v>306</v>
      </c>
      <c r="EJ549">
        <v>4</v>
      </c>
      <c r="EK549">
        <v>200001</v>
      </c>
      <c r="EL549" t="s">
        <v>307</v>
      </c>
      <c r="EM549" t="s">
        <v>308</v>
      </c>
      <c r="EO549" t="s">
        <v>3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5.4</v>
      </c>
      <c r="EX549">
        <v>0</v>
      </c>
      <c r="EY549">
        <v>0</v>
      </c>
      <c r="FQ549">
        <v>0</v>
      </c>
      <c r="FR549">
        <v>0</v>
      </c>
      <c r="FS549">
        <v>0</v>
      </c>
      <c r="FX549">
        <v>74</v>
      </c>
      <c r="FY549">
        <v>36</v>
      </c>
      <c r="GA549" t="s">
        <v>3</v>
      </c>
      <c r="GD549">
        <v>1</v>
      </c>
      <c r="GF549">
        <v>496423606</v>
      </c>
      <c r="GG549">
        <v>2</v>
      </c>
      <c r="GH549">
        <v>1</v>
      </c>
      <c r="GI549">
        <v>-2</v>
      </c>
      <c r="GJ549">
        <v>0</v>
      </c>
      <c r="GK549">
        <v>0</v>
      </c>
      <c r="GL549">
        <f t="shared" si="408"/>
        <v>0</v>
      </c>
      <c r="GM549">
        <f t="shared" si="409"/>
        <v>7520.38</v>
      </c>
      <c r="GN549">
        <f t="shared" si="410"/>
        <v>0</v>
      </c>
      <c r="GO549">
        <f t="shared" si="411"/>
        <v>0</v>
      </c>
      <c r="GP549">
        <f t="shared" si="412"/>
        <v>7520.38</v>
      </c>
      <c r="GR549">
        <v>0</v>
      </c>
      <c r="GS549">
        <v>3</v>
      </c>
      <c r="GT549">
        <v>0</v>
      </c>
      <c r="GU549" t="s">
        <v>3</v>
      </c>
      <c r="GV549">
        <f t="shared" si="413"/>
        <v>0</v>
      </c>
      <c r="GW549">
        <v>1</v>
      </c>
      <c r="GX549">
        <f t="shared" si="414"/>
        <v>0</v>
      </c>
      <c r="HA549">
        <v>0</v>
      </c>
      <c r="HB549">
        <v>0</v>
      </c>
      <c r="HC549">
        <f t="shared" si="415"/>
        <v>0</v>
      </c>
      <c r="HE549" t="s">
        <v>3</v>
      </c>
      <c r="HF549" t="s">
        <v>3</v>
      </c>
      <c r="HM549" t="s">
        <v>3</v>
      </c>
      <c r="HN549" t="s">
        <v>309</v>
      </c>
      <c r="HO549" t="s">
        <v>310</v>
      </c>
      <c r="HP549" t="s">
        <v>306</v>
      </c>
      <c r="HQ549" t="s">
        <v>306</v>
      </c>
      <c r="HS549">
        <v>0</v>
      </c>
      <c r="IK549">
        <v>0</v>
      </c>
    </row>
    <row r="550" spans="1:255" x14ac:dyDescent="0.25">
      <c r="A550" s="2">
        <v>17</v>
      </c>
      <c r="B550" s="2">
        <v>1</v>
      </c>
      <c r="C550" s="2">
        <f>ROW(SmtRes!A298)</f>
        <v>298</v>
      </c>
      <c r="D550" s="2">
        <f>ROW(EtalonRes!A288)</f>
        <v>288</v>
      </c>
      <c r="E550" s="2" t="s">
        <v>36</v>
      </c>
      <c r="F550" s="2" t="s">
        <v>333</v>
      </c>
      <c r="G550" s="2" t="s">
        <v>334</v>
      </c>
      <c r="H550" s="2" t="s">
        <v>21</v>
      </c>
      <c r="I550" s="2">
        <f>ROUND(ROUND(1,6),7)</f>
        <v>1</v>
      </c>
      <c r="J550" s="2">
        <v>0</v>
      </c>
      <c r="K550" s="2">
        <f>ROUND(ROUND(1,6),7)</f>
        <v>1</v>
      </c>
      <c r="L550" s="2">
        <v>1</v>
      </c>
      <c r="M550" s="2">
        <v>0</v>
      </c>
      <c r="N550" s="2">
        <f t="shared" si="391"/>
        <v>1</v>
      </c>
      <c r="O550" s="2">
        <f t="shared" si="392"/>
        <v>1124.9000000000001</v>
      </c>
      <c r="P550" s="2">
        <f>SUMIF(SmtRes!AQ297:'SmtRes'!AQ298,"=1",SmtRes!DF297:'SmtRes'!DF298)</f>
        <v>0</v>
      </c>
      <c r="Q550" s="2">
        <f>SUMIF(SmtRes!AQ297:'SmtRes'!AQ298,"=1",SmtRes!DG297:'SmtRes'!DG298)</f>
        <v>0</v>
      </c>
      <c r="R550" s="2">
        <f>SUMIF(SmtRes!AQ297:'SmtRes'!AQ298,"=1",SmtRes!DH297:'SmtRes'!DH298)</f>
        <v>0</v>
      </c>
      <c r="S550" s="2">
        <f>SUMIF(SmtRes!AQ297:'SmtRes'!AQ298,"=1",SmtRes!DI297:'SmtRes'!DI298)</f>
        <v>1124.9000000000001</v>
      </c>
      <c r="T550" s="2">
        <f t="shared" si="393"/>
        <v>0</v>
      </c>
      <c r="U550" s="2">
        <f>SUMIF(SmtRes!AQ297:'SmtRes'!AQ298,"=1",SmtRes!CV297:'SmtRes'!CV298)</f>
        <v>1.62</v>
      </c>
      <c r="V550" s="2">
        <f>SUMIF(SmtRes!AQ297:'SmtRes'!AQ298,"=1",SmtRes!CW297:'SmtRes'!CW298)</f>
        <v>0</v>
      </c>
      <c r="W550" s="2">
        <f t="shared" si="394"/>
        <v>0</v>
      </c>
      <c r="X550" s="2">
        <f t="shared" si="395"/>
        <v>832.43</v>
      </c>
      <c r="Y550" s="2">
        <f t="shared" si="396"/>
        <v>404.96</v>
      </c>
      <c r="Z550" s="2"/>
      <c r="AA550" s="2">
        <v>87915632</v>
      </c>
      <c r="AB550" s="2">
        <f t="shared" si="397"/>
        <v>1124.9000000000001</v>
      </c>
      <c r="AC550" s="2">
        <f t="shared" si="398"/>
        <v>0</v>
      </c>
      <c r="AD550" s="2">
        <f t="shared" si="399"/>
        <v>0</v>
      </c>
      <c r="AE550" s="2">
        <f t="shared" si="400"/>
        <v>0</v>
      </c>
      <c r="AF550" s="2">
        <f>ROUND((SUM(SmtRes!BT297:'SmtRes'!BT298)),2)</f>
        <v>1124.9000000000001</v>
      </c>
      <c r="AG550" s="2">
        <f t="shared" si="401"/>
        <v>0</v>
      </c>
      <c r="AH550" s="2">
        <f>(SUM(SmtRes!BU297:'SmtRes'!BU298))</f>
        <v>1.62</v>
      </c>
      <c r="AI550" s="2">
        <f>(0)</f>
        <v>0</v>
      </c>
      <c r="AJ550" s="2">
        <f t="shared" si="402"/>
        <v>0</v>
      </c>
      <c r="AK550" s="2">
        <v>1124.8956000000001</v>
      </c>
      <c r="AL550" s="2">
        <v>0</v>
      </c>
      <c r="AM550" s="2">
        <v>0</v>
      </c>
      <c r="AN550" s="2">
        <v>0</v>
      </c>
      <c r="AO550" s="2">
        <v>1124.8956000000001</v>
      </c>
      <c r="AP550" s="2">
        <v>0</v>
      </c>
      <c r="AQ550" s="2">
        <v>1.62</v>
      </c>
      <c r="AR550" s="2">
        <v>0</v>
      </c>
      <c r="AS550" s="2">
        <v>0</v>
      </c>
      <c r="AT550" s="2">
        <v>74</v>
      </c>
      <c r="AU550" s="2">
        <v>36</v>
      </c>
      <c r="AV550" s="2">
        <v>1</v>
      </c>
      <c r="AW550" s="2">
        <v>1</v>
      </c>
      <c r="AX550" s="2"/>
      <c r="AY550" s="2"/>
      <c r="AZ550" s="2">
        <v>1</v>
      </c>
      <c r="BA550" s="2">
        <v>1</v>
      </c>
      <c r="BB550" s="2">
        <v>1</v>
      </c>
      <c r="BC550" s="2">
        <v>1</v>
      </c>
      <c r="BD550" s="2" t="s">
        <v>3</v>
      </c>
      <c r="BE550" s="2" t="s">
        <v>3</v>
      </c>
      <c r="BF550" s="2" t="s">
        <v>3</v>
      </c>
      <c r="BG550" s="2" t="s">
        <v>3</v>
      </c>
      <c r="BH550" s="2">
        <v>0</v>
      </c>
      <c r="BI550" s="2">
        <v>4</v>
      </c>
      <c r="BJ550" s="2" t="s">
        <v>335</v>
      </c>
      <c r="BK550" s="2"/>
      <c r="BL550" s="2"/>
      <c r="BM550" s="2">
        <v>200001</v>
      </c>
      <c r="BN550" s="2">
        <v>86975146</v>
      </c>
      <c r="BO550" s="2" t="s">
        <v>3</v>
      </c>
      <c r="BP550" s="2">
        <v>0</v>
      </c>
      <c r="BQ550" s="2">
        <v>4</v>
      </c>
      <c r="BR550" s="2">
        <v>0</v>
      </c>
      <c r="BS550" s="2">
        <v>1</v>
      </c>
      <c r="BT550" s="2">
        <v>1</v>
      </c>
      <c r="BU550" s="2">
        <v>1</v>
      </c>
      <c r="BV550" s="2">
        <v>1</v>
      </c>
      <c r="BW550" s="2">
        <v>1</v>
      </c>
      <c r="BX550" s="2">
        <v>1</v>
      </c>
      <c r="BY550" s="2" t="s">
        <v>3</v>
      </c>
      <c r="BZ550" s="2">
        <v>74</v>
      </c>
      <c r="CA550" s="2">
        <v>36</v>
      </c>
      <c r="CB550" s="2" t="s">
        <v>3</v>
      </c>
      <c r="CC550" s="2"/>
      <c r="CD550" s="2"/>
      <c r="CE550" s="2">
        <v>0</v>
      </c>
      <c r="CF550" s="2">
        <v>0</v>
      </c>
      <c r="CG550" s="2">
        <v>0</v>
      </c>
      <c r="CH550" s="2">
        <v>4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 t="s">
        <v>3</v>
      </c>
      <c r="CO550" s="2">
        <v>0</v>
      </c>
      <c r="CP550" s="2">
        <f t="shared" si="403"/>
        <v>1124.9000000000001</v>
      </c>
      <c r="CQ550" s="2">
        <f>SUMIF(SmtRes!AQ297:'SmtRes'!AQ298,"=1",SmtRes!AA297:'SmtRes'!AA298)</f>
        <v>0</v>
      </c>
      <c r="CR550" s="2">
        <f>SUMIF(SmtRes!AQ297:'SmtRes'!AQ298,"=1",SmtRes!AB297:'SmtRes'!AB298)</f>
        <v>0</v>
      </c>
      <c r="CS550" s="2">
        <f>SUMIF(SmtRes!AQ297:'SmtRes'!AQ298,"=1",SmtRes!AC297:'SmtRes'!AC298)</f>
        <v>0</v>
      </c>
      <c r="CT550" s="2">
        <f>SUMIF(SmtRes!AQ297:'SmtRes'!AQ298,"=1",SmtRes!AD297:'SmtRes'!AD298)</f>
        <v>1388.76</v>
      </c>
      <c r="CU550" s="2">
        <f t="shared" si="404"/>
        <v>0</v>
      </c>
      <c r="CV550" s="2">
        <f>SUMIF(SmtRes!AQ297:'SmtRes'!AQ298,"=1",SmtRes!BU297:'SmtRes'!BU298)</f>
        <v>1.62</v>
      </c>
      <c r="CW550" s="2">
        <f>SUMIF(SmtRes!AQ297:'SmtRes'!AQ298,"=1",SmtRes!BV297:'SmtRes'!BV298)</f>
        <v>0</v>
      </c>
      <c r="CX550" s="2">
        <f t="shared" si="405"/>
        <v>0</v>
      </c>
      <c r="CY550" s="2">
        <f t="shared" si="406"/>
        <v>832.42600000000004</v>
      </c>
      <c r="CZ550" s="2">
        <f t="shared" si="407"/>
        <v>404.964</v>
      </c>
      <c r="DA550" s="2"/>
      <c r="DB550" s="2"/>
      <c r="DC550" s="2" t="s">
        <v>3</v>
      </c>
      <c r="DD550" s="2" t="s">
        <v>3</v>
      </c>
      <c r="DE550" s="2" t="s">
        <v>3</v>
      </c>
      <c r="DF550" s="2" t="s">
        <v>3</v>
      </c>
      <c r="DG550" s="2" t="s">
        <v>3</v>
      </c>
      <c r="DH550" s="2" t="s">
        <v>3</v>
      </c>
      <c r="DI550" s="2" t="s">
        <v>3</v>
      </c>
      <c r="DJ550" s="2" t="s">
        <v>3</v>
      </c>
      <c r="DK550" s="2" t="s">
        <v>3</v>
      </c>
      <c r="DL550" s="2" t="s">
        <v>3</v>
      </c>
      <c r="DM550" s="2" t="s">
        <v>3</v>
      </c>
      <c r="DN550" s="2">
        <v>0</v>
      </c>
      <c r="DO550" s="2">
        <v>0</v>
      </c>
      <c r="DP550" s="2">
        <v>1</v>
      </c>
      <c r="DQ550" s="2">
        <v>1</v>
      </c>
      <c r="DR550" s="2"/>
      <c r="DS550" s="2"/>
      <c r="DT550" s="2"/>
      <c r="DU550" s="2">
        <v>1013</v>
      </c>
      <c r="DV550" s="2" t="s">
        <v>21</v>
      </c>
      <c r="DW550" s="2" t="s">
        <v>21</v>
      </c>
      <c r="DX550" s="2">
        <v>1</v>
      </c>
      <c r="DY550" s="2"/>
      <c r="DZ550" s="2" t="s">
        <v>3</v>
      </c>
      <c r="EA550" s="2" t="s">
        <v>3</v>
      </c>
      <c r="EB550" s="2" t="s">
        <v>3</v>
      </c>
      <c r="EC550" s="2" t="s">
        <v>3</v>
      </c>
      <c r="ED550" s="2"/>
      <c r="EE550" s="2">
        <v>86975473</v>
      </c>
      <c r="EF550" s="2">
        <v>4</v>
      </c>
      <c r="EG550" s="2" t="s">
        <v>306</v>
      </c>
      <c r="EH550" s="2">
        <v>83</v>
      </c>
      <c r="EI550" s="2" t="s">
        <v>306</v>
      </c>
      <c r="EJ550" s="2">
        <v>4</v>
      </c>
      <c r="EK550" s="2">
        <v>200001</v>
      </c>
      <c r="EL550" s="2" t="s">
        <v>307</v>
      </c>
      <c r="EM550" s="2" t="s">
        <v>308</v>
      </c>
      <c r="EN550" s="2"/>
      <c r="EO550" s="2" t="s">
        <v>3</v>
      </c>
      <c r="EP550" s="2"/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1.62</v>
      </c>
      <c r="EX550" s="2">
        <v>0</v>
      </c>
      <c r="EY550" s="2">
        <v>0</v>
      </c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>
        <v>0</v>
      </c>
      <c r="FR550" s="2">
        <v>0</v>
      </c>
      <c r="FS550" s="2">
        <v>0</v>
      </c>
      <c r="FT550" s="2"/>
      <c r="FU550" s="2"/>
      <c r="FV550" s="2"/>
      <c r="FW550" s="2"/>
      <c r="FX550" s="2">
        <v>74</v>
      </c>
      <c r="FY550" s="2">
        <v>36</v>
      </c>
      <c r="FZ550" s="2"/>
      <c r="GA550" s="2" t="s">
        <v>3</v>
      </c>
      <c r="GB550" s="2"/>
      <c r="GC550" s="2"/>
      <c r="GD550" s="2">
        <v>1</v>
      </c>
      <c r="GE550" s="2"/>
      <c r="GF550" s="2">
        <v>1682517088</v>
      </c>
      <c r="GG550" s="2">
        <v>2</v>
      </c>
      <c r="GH550" s="2">
        <v>1</v>
      </c>
      <c r="GI550" s="2">
        <v>-2</v>
      </c>
      <c r="GJ550" s="2">
        <v>0</v>
      </c>
      <c r="GK550" s="2">
        <v>0</v>
      </c>
      <c r="GL550" s="2">
        <f t="shared" si="408"/>
        <v>0</v>
      </c>
      <c r="GM550" s="2">
        <f t="shared" si="409"/>
        <v>2362.29</v>
      </c>
      <c r="GN550" s="2">
        <f t="shared" si="410"/>
        <v>0</v>
      </c>
      <c r="GO550" s="2">
        <f t="shared" si="411"/>
        <v>0</v>
      </c>
      <c r="GP550" s="2">
        <f t="shared" si="412"/>
        <v>2362.29</v>
      </c>
      <c r="GQ550" s="2"/>
      <c r="GR550" s="2">
        <v>0</v>
      </c>
      <c r="GS550" s="2">
        <v>3</v>
      </c>
      <c r="GT550" s="2">
        <v>0</v>
      </c>
      <c r="GU550" s="2" t="s">
        <v>3</v>
      </c>
      <c r="GV550" s="2">
        <f t="shared" si="413"/>
        <v>0</v>
      </c>
      <c r="GW550" s="2">
        <v>1</v>
      </c>
      <c r="GX550" s="2">
        <f t="shared" si="414"/>
        <v>0</v>
      </c>
      <c r="GY550" s="2"/>
      <c r="GZ550" s="2"/>
      <c r="HA550" s="2">
        <v>0</v>
      </c>
      <c r="HB550" s="2">
        <v>0</v>
      </c>
      <c r="HC550" s="2">
        <f t="shared" si="415"/>
        <v>0</v>
      </c>
      <c r="HD550" s="2"/>
      <c r="HE550" s="2" t="s">
        <v>3</v>
      </c>
      <c r="HF550" s="2" t="s">
        <v>3</v>
      </c>
      <c r="HG550" s="2"/>
      <c r="HH550" s="2"/>
      <c r="HI550" s="2"/>
      <c r="HJ550" s="2"/>
      <c r="HK550" s="2"/>
      <c r="HL550" s="2"/>
      <c r="HM550" s="2" t="s">
        <v>3</v>
      </c>
      <c r="HN550" s="2" t="s">
        <v>309</v>
      </c>
      <c r="HO550" s="2" t="s">
        <v>310</v>
      </c>
      <c r="HP550" s="2" t="s">
        <v>306</v>
      </c>
      <c r="HQ550" s="2" t="s">
        <v>306</v>
      </c>
      <c r="HR550" s="2"/>
      <c r="HS550" s="2">
        <v>0</v>
      </c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>
        <v>0</v>
      </c>
      <c r="IL550" s="2"/>
      <c r="IM550" s="2"/>
      <c r="IN550" s="2"/>
      <c r="IO550" s="2"/>
      <c r="IP550" s="2"/>
      <c r="IQ550" s="2"/>
      <c r="IR550" s="2"/>
      <c r="IS550" s="2"/>
      <c r="IT550" s="2"/>
      <c r="IU550" s="2"/>
    </row>
    <row r="551" spans="1:255" x14ac:dyDescent="0.25">
      <c r="A551">
        <v>17</v>
      </c>
      <c r="B551">
        <v>1</v>
      </c>
      <c r="C551">
        <f>ROW(SmtRes!A300)</f>
        <v>300</v>
      </c>
      <c r="D551">
        <f>ROW(EtalonRes!A290)</f>
        <v>290</v>
      </c>
      <c r="E551" t="s">
        <v>36</v>
      </c>
      <c r="F551" t="s">
        <v>333</v>
      </c>
      <c r="G551" t="s">
        <v>334</v>
      </c>
      <c r="H551" t="s">
        <v>21</v>
      </c>
      <c r="I551">
        <f>ROUND(ROUND(1,6),7)</f>
        <v>1</v>
      </c>
      <c r="J551">
        <v>0</v>
      </c>
      <c r="K551">
        <f>ROUND(ROUND(1,6),7)</f>
        <v>1</v>
      </c>
      <c r="L551">
        <v>1</v>
      </c>
      <c r="M551">
        <v>0</v>
      </c>
      <c r="N551">
        <f t="shared" si="391"/>
        <v>1</v>
      </c>
      <c r="O551">
        <f t="shared" si="392"/>
        <v>1124.9000000000001</v>
      </c>
      <c r="P551">
        <f>SUMIF(SmtRes!AQ299:'SmtRes'!AQ300,"=1",SmtRes!DF299:'SmtRes'!DF300)</f>
        <v>0</v>
      </c>
      <c r="Q551">
        <f>SUMIF(SmtRes!AQ299:'SmtRes'!AQ300,"=1",SmtRes!DG299:'SmtRes'!DG300)</f>
        <v>0</v>
      </c>
      <c r="R551">
        <f>SUMIF(SmtRes!AQ299:'SmtRes'!AQ300,"=1",SmtRes!DH299:'SmtRes'!DH300)</f>
        <v>0</v>
      </c>
      <c r="S551">
        <f>SUMIF(SmtRes!AQ299:'SmtRes'!AQ300,"=1",SmtRes!DI299:'SmtRes'!DI300)</f>
        <v>1124.9000000000001</v>
      </c>
      <c r="T551">
        <f t="shared" si="393"/>
        <v>0</v>
      </c>
      <c r="U551">
        <f>SUMIF(SmtRes!AQ299:'SmtRes'!AQ300,"=1",SmtRes!CV299:'SmtRes'!CV300)</f>
        <v>1.62</v>
      </c>
      <c r="V551">
        <f>SUMIF(SmtRes!AQ299:'SmtRes'!AQ300,"=1",SmtRes!CW299:'SmtRes'!CW300)</f>
        <v>0</v>
      </c>
      <c r="W551">
        <f t="shared" si="394"/>
        <v>0</v>
      </c>
      <c r="X551">
        <f t="shared" si="395"/>
        <v>832.43</v>
      </c>
      <c r="Y551">
        <f t="shared" si="396"/>
        <v>404.96</v>
      </c>
      <c r="AA551">
        <v>87915577</v>
      </c>
      <c r="AB551">
        <f t="shared" si="397"/>
        <v>1124.9000000000001</v>
      </c>
      <c r="AC551">
        <f t="shared" si="398"/>
        <v>0</v>
      </c>
      <c r="AD551">
        <f t="shared" si="399"/>
        <v>0</v>
      </c>
      <c r="AE551">
        <f t="shared" si="400"/>
        <v>0</v>
      </c>
      <c r="AF551">
        <f>ROUND((SUM(SmtRes!BT299:'SmtRes'!BT300)),2)</f>
        <v>1124.9000000000001</v>
      </c>
      <c r="AG551">
        <f t="shared" si="401"/>
        <v>0</v>
      </c>
      <c r="AH551">
        <f>(SUM(SmtRes!BU299:'SmtRes'!BU300))</f>
        <v>1.62</v>
      </c>
      <c r="AI551">
        <f>(0)</f>
        <v>0</v>
      </c>
      <c r="AJ551">
        <f t="shared" si="402"/>
        <v>0</v>
      </c>
      <c r="AK551">
        <v>1124.8956000000001</v>
      </c>
      <c r="AL551">
        <v>0</v>
      </c>
      <c r="AM551">
        <v>0</v>
      </c>
      <c r="AN551">
        <v>0</v>
      </c>
      <c r="AO551">
        <v>1124.8956000000001</v>
      </c>
      <c r="AP551">
        <v>0</v>
      </c>
      <c r="AQ551">
        <v>1.62</v>
      </c>
      <c r="AR551">
        <v>0</v>
      </c>
      <c r="AS551">
        <v>0</v>
      </c>
      <c r="AT551">
        <v>74</v>
      </c>
      <c r="AU551">
        <v>36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0</v>
      </c>
      <c r="BI551">
        <v>4</v>
      </c>
      <c r="BJ551" t="s">
        <v>335</v>
      </c>
      <c r="BM551">
        <v>200001</v>
      </c>
      <c r="BN551">
        <v>86975146</v>
      </c>
      <c r="BO551" t="s">
        <v>3</v>
      </c>
      <c r="BP551">
        <v>0</v>
      </c>
      <c r="BQ551">
        <v>4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74</v>
      </c>
      <c r="CA551">
        <v>36</v>
      </c>
      <c r="CB551" t="s">
        <v>3</v>
      </c>
      <c r="CE551">
        <v>0</v>
      </c>
      <c r="CF551">
        <v>0</v>
      </c>
      <c r="CG551">
        <v>0</v>
      </c>
      <c r="CH551">
        <v>4</v>
      </c>
      <c r="CI551">
        <v>0</v>
      </c>
      <c r="CJ551">
        <v>0</v>
      </c>
      <c r="CK551">
        <v>0</v>
      </c>
      <c r="CL551">
        <v>0</v>
      </c>
      <c r="CM551">
        <v>0</v>
      </c>
      <c r="CN551" t="s">
        <v>3</v>
      </c>
      <c r="CO551">
        <v>0</v>
      </c>
      <c r="CP551">
        <f t="shared" si="403"/>
        <v>1124.9000000000001</v>
      </c>
      <c r="CQ551">
        <f>SUMIF(SmtRes!AQ299:'SmtRes'!AQ300,"=1",SmtRes!AA299:'SmtRes'!AA300)</f>
        <v>0</v>
      </c>
      <c r="CR551">
        <f>SUMIF(SmtRes!AQ299:'SmtRes'!AQ300,"=1",SmtRes!AB299:'SmtRes'!AB300)</f>
        <v>0</v>
      </c>
      <c r="CS551">
        <f>SUMIF(SmtRes!AQ299:'SmtRes'!AQ300,"=1",SmtRes!AC299:'SmtRes'!AC300)</f>
        <v>0</v>
      </c>
      <c r="CT551">
        <f>SUMIF(SmtRes!AQ299:'SmtRes'!AQ300,"=1",SmtRes!AD299:'SmtRes'!AD300)</f>
        <v>1388.76</v>
      </c>
      <c r="CU551">
        <f t="shared" si="404"/>
        <v>0</v>
      </c>
      <c r="CV551">
        <f>SUMIF(SmtRes!AQ299:'SmtRes'!AQ300,"=1",SmtRes!BU299:'SmtRes'!BU300)</f>
        <v>1.62</v>
      </c>
      <c r="CW551">
        <f>SUMIF(SmtRes!AQ299:'SmtRes'!AQ300,"=1",SmtRes!BV299:'SmtRes'!BV300)</f>
        <v>0</v>
      </c>
      <c r="CX551">
        <f t="shared" si="405"/>
        <v>0</v>
      </c>
      <c r="CY551">
        <f t="shared" si="406"/>
        <v>832.42600000000004</v>
      </c>
      <c r="CZ551">
        <f t="shared" si="407"/>
        <v>404.964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21</v>
      </c>
      <c r="DW551" t="s">
        <v>21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86975473</v>
      </c>
      <c r="EF551">
        <v>4</v>
      </c>
      <c r="EG551" t="s">
        <v>306</v>
      </c>
      <c r="EH551">
        <v>83</v>
      </c>
      <c r="EI551" t="s">
        <v>306</v>
      </c>
      <c r="EJ551">
        <v>4</v>
      </c>
      <c r="EK551">
        <v>200001</v>
      </c>
      <c r="EL551" t="s">
        <v>307</v>
      </c>
      <c r="EM551" t="s">
        <v>308</v>
      </c>
      <c r="EO551" t="s">
        <v>3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1.62</v>
      </c>
      <c r="EX551">
        <v>0</v>
      </c>
      <c r="EY551">
        <v>0</v>
      </c>
      <c r="FQ551">
        <v>0</v>
      </c>
      <c r="FR551">
        <v>0</v>
      </c>
      <c r="FS551">
        <v>0</v>
      </c>
      <c r="FX551">
        <v>74</v>
      </c>
      <c r="FY551">
        <v>36</v>
      </c>
      <c r="GA551" t="s">
        <v>3</v>
      </c>
      <c r="GD551">
        <v>1</v>
      </c>
      <c r="GF551">
        <v>1682517088</v>
      </c>
      <c r="GG551">
        <v>2</v>
      </c>
      <c r="GH551">
        <v>1</v>
      </c>
      <c r="GI551">
        <v>-2</v>
      </c>
      <c r="GJ551">
        <v>0</v>
      </c>
      <c r="GK551">
        <v>0</v>
      </c>
      <c r="GL551">
        <f t="shared" si="408"/>
        <v>0</v>
      </c>
      <c r="GM551">
        <f t="shared" si="409"/>
        <v>2362.29</v>
      </c>
      <c r="GN551">
        <f t="shared" si="410"/>
        <v>0</v>
      </c>
      <c r="GO551">
        <f t="shared" si="411"/>
        <v>0</v>
      </c>
      <c r="GP551">
        <f t="shared" si="412"/>
        <v>2362.29</v>
      </c>
      <c r="GR551">
        <v>0</v>
      </c>
      <c r="GS551">
        <v>3</v>
      </c>
      <c r="GT551">
        <v>0</v>
      </c>
      <c r="GU551" t="s">
        <v>3</v>
      </c>
      <c r="GV551">
        <f t="shared" si="413"/>
        <v>0</v>
      </c>
      <c r="GW551">
        <v>1</v>
      </c>
      <c r="GX551">
        <f t="shared" si="414"/>
        <v>0</v>
      </c>
      <c r="HA551">
        <v>0</v>
      </c>
      <c r="HB551">
        <v>0</v>
      </c>
      <c r="HC551">
        <f t="shared" si="415"/>
        <v>0</v>
      </c>
      <c r="HE551" t="s">
        <v>3</v>
      </c>
      <c r="HF551" t="s">
        <v>3</v>
      </c>
      <c r="HM551" t="s">
        <v>3</v>
      </c>
      <c r="HN551" t="s">
        <v>309</v>
      </c>
      <c r="HO551" t="s">
        <v>310</v>
      </c>
      <c r="HP551" t="s">
        <v>306</v>
      </c>
      <c r="HQ551" t="s">
        <v>306</v>
      </c>
      <c r="HS551">
        <v>0</v>
      </c>
      <c r="IK551">
        <v>0</v>
      </c>
    </row>
    <row r="552" spans="1:255" x14ac:dyDescent="0.25">
      <c r="A552" s="2">
        <v>17</v>
      </c>
      <c r="B552" s="2">
        <v>1</v>
      </c>
      <c r="C552" s="2">
        <f>ROW(SmtRes!A302)</f>
        <v>302</v>
      </c>
      <c r="D552" s="2">
        <f>ROW(EtalonRes!A292)</f>
        <v>292</v>
      </c>
      <c r="E552" s="2" t="s">
        <v>67</v>
      </c>
      <c r="F552" s="2" t="s">
        <v>324</v>
      </c>
      <c r="G552" s="2" t="s">
        <v>325</v>
      </c>
      <c r="H552" s="2" t="s">
        <v>304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f t="shared" si="391"/>
        <v>0</v>
      </c>
      <c r="O552" s="2">
        <f t="shared" si="392"/>
        <v>0</v>
      </c>
      <c r="P552" s="2">
        <f>SUMIF(SmtRes!AQ301:'SmtRes'!AQ302,"=1",SmtRes!DF301:'SmtRes'!DF302)</f>
        <v>0</v>
      </c>
      <c r="Q552" s="2">
        <f>SUMIF(SmtRes!AQ301:'SmtRes'!AQ302,"=1",SmtRes!DG301:'SmtRes'!DG302)</f>
        <v>0</v>
      </c>
      <c r="R552" s="2">
        <f>SUMIF(SmtRes!AQ301:'SmtRes'!AQ302,"=1",SmtRes!DH301:'SmtRes'!DH302)</f>
        <v>0</v>
      </c>
      <c r="S552" s="2">
        <f>SUMIF(SmtRes!AQ301:'SmtRes'!AQ302,"=1",SmtRes!DI301:'SmtRes'!DI302)</f>
        <v>0</v>
      </c>
      <c r="T552" s="2">
        <f t="shared" si="393"/>
        <v>0</v>
      </c>
      <c r="U552" s="2">
        <f>SUMIF(SmtRes!AQ301:'SmtRes'!AQ302,"=1",SmtRes!CV301:'SmtRes'!CV302)</f>
        <v>0</v>
      </c>
      <c r="V552" s="2">
        <f>SUMIF(SmtRes!AQ301:'SmtRes'!AQ302,"=1",SmtRes!CW301:'SmtRes'!CW302)</f>
        <v>0</v>
      </c>
      <c r="W552" s="2">
        <f t="shared" si="394"/>
        <v>0</v>
      </c>
      <c r="X552" s="2">
        <f t="shared" si="395"/>
        <v>0</v>
      </c>
      <c r="Y552" s="2">
        <f t="shared" si="396"/>
        <v>0</v>
      </c>
      <c r="Z552" s="2"/>
      <c r="AA552" s="2">
        <v>87915632</v>
      </c>
      <c r="AB552" s="2">
        <f t="shared" si="397"/>
        <v>2249.79</v>
      </c>
      <c r="AC552" s="2">
        <f t="shared" si="398"/>
        <v>0</v>
      </c>
      <c r="AD552" s="2">
        <f t="shared" si="399"/>
        <v>0</v>
      </c>
      <c r="AE552" s="2">
        <f t="shared" si="400"/>
        <v>0</v>
      </c>
      <c r="AF552" s="2">
        <f>ROUND((SUM(SmtRes!BT301:'SmtRes'!BT302)),2)</f>
        <v>2249.79</v>
      </c>
      <c r="AG552" s="2">
        <f t="shared" si="401"/>
        <v>0</v>
      </c>
      <c r="AH552" s="2">
        <f>(SUM(SmtRes!BU301:'SmtRes'!BU302))</f>
        <v>3.24</v>
      </c>
      <c r="AI552" s="2">
        <f>(0)</f>
        <v>0</v>
      </c>
      <c r="AJ552" s="2">
        <f t="shared" si="402"/>
        <v>0</v>
      </c>
      <c r="AK552" s="2">
        <v>2249.7912000000001</v>
      </c>
      <c r="AL552" s="2">
        <v>0</v>
      </c>
      <c r="AM552" s="2">
        <v>0</v>
      </c>
      <c r="AN552" s="2">
        <v>0</v>
      </c>
      <c r="AO552" s="2">
        <v>2249.7912000000001</v>
      </c>
      <c r="AP552" s="2">
        <v>0</v>
      </c>
      <c r="AQ552" s="2">
        <v>3.24</v>
      </c>
      <c r="AR552" s="2">
        <v>0</v>
      </c>
      <c r="AS552" s="2">
        <v>0</v>
      </c>
      <c r="AT552" s="2">
        <v>74</v>
      </c>
      <c r="AU552" s="2">
        <v>36</v>
      </c>
      <c r="AV552" s="2">
        <v>1</v>
      </c>
      <c r="AW552" s="2">
        <v>1</v>
      </c>
      <c r="AX552" s="2"/>
      <c r="AY552" s="2"/>
      <c r="AZ552" s="2">
        <v>1</v>
      </c>
      <c r="BA552" s="2">
        <v>1</v>
      </c>
      <c r="BB552" s="2">
        <v>1</v>
      </c>
      <c r="BC552" s="2">
        <v>1</v>
      </c>
      <c r="BD552" s="2" t="s">
        <v>3</v>
      </c>
      <c r="BE552" s="2" t="s">
        <v>3</v>
      </c>
      <c r="BF552" s="2" t="s">
        <v>3</v>
      </c>
      <c r="BG552" s="2" t="s">
        <v>3</v>
      </c>
      <c r="BH552" s="2">
        <v>0</v>
      </c>
      <c r="BI552" s="2">
        <v>4</v>
      </c>
      <c r="BJ552" s="2" t="s">
        <v>326</v>
      </c>
      <c r="BK552" s="2"/>
      <c r="BL552" s="2"/>
      <c r="BM552" s="2">
        <v>200001</v>
      </c>
      <c r="BN552" s="2">
        <v>86975146</v>
      </c>
      <c r="BO552" s="2" t="s">
        <v>3</v>
      </c>
      <c r="BP552" s="2">
        <v>0</v>
      </c>
      <c r="BQ552" s="2">
        <v>4</v>
      </c>
      <c r="BR552" s="2">
        <v>0</v>
      </c>
      <c r="BS552" s="2">
        <v>1</v>
      </c>
      <c r="BT552" s="2">
        <v>1</v>
      </c>
      <c r="BU552" s="2">
        <v>1</v>
      </c>
      <c r="BV552" s="2">
        <v>1</v>
      </c>
      <c r="BW552" s="2">
        <v>1</v>
      </c>
      <c r="BX552" s="2">
        <v>1</v>
      </c>
      <c r="BY552" s="2" t="s">
        <v>3</v>
      </c>
      <c r="BZ552" s="2">
        <v>74</v>
      </c>
      <c r="CA552" s="2">
        <v>36</v>
      </c>
      <c r="CB552" s="2" t="s">
        <v>3</v>
      </c>
      <c r="CC552" s="2"/>
      <c r="CD552" s="2"/>
      <c r="CE552" s="2">
        <v>0</v>
      </c>
      <c r="CF552" s="2">
        <v>0</v>
      </c>
      <c r="CG552" s="2">
        <v>0</v>
      </c>
      <c r="CH552" s="2">
        <v>5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 t="s">
        <v>3</v>
      </c>
      <c r="CO552" s="2">
        <v>0</v>
      </c>
      <c r="CP552" s="2">
        <f t="shared" si="403"/>
        <v>0</v>
      </c>
      <c r="CQ552" s="2">
        <f>SUMIF(SmtRes!AQ301:'SmtRes'!AQ302,"=1",SmtRes!AA301:'SmtRes'!AA302)</f>
        <v>0</v>
      </c>
      <c r="CR552" s="2">
        <f>SUMIF(SmtRes!AQ301:'SmtRes'!AQ302,"=1",SmtRes!AB301:'SmtRes'!AB302)</f>
        <v>0</v>
      </c>
      <c r="CS552" s="2">
        <f>SUMIF(SmtRes!AQ301:'SmtRes'!AQ302,"=1",SmtRes!AC301:'SmtRes'!AC302)</f>
        <v>0</v>
      </c>
      <c r="CT552" s="2">
        <f>SUMIF(SmtRes!AQ301:'SmtRes'!AQ302,"=1",SmtRes!AD301:'SmtRes'!AD302)</f>
        <v>1388.76</v>
      </c>
      <c r="CU552" s="2">
        <f t="shared" si="404"/>
        <v>0</v>
      </c>
      <c r="CV552" s="2">
        <f>SUMIF(SmtRes!AQ301:'SmtRes'!AQ302,"=1",SmtRes!BU301:'SmtRes'!BU302)</f>
        <v>3.24</v>
      </c>
      <c r="CW552" s="2">
        <f>SUMIF(SmtRes!AQ301:'SmtRes'!AQ302,"=1",SmtRes!BV301:'SmtRes'!BV302)</f>
        <v>0</v>
      </c>
      <c r="CX552" s="2">
        <f t="shared" si="405"/>
        <v>0</v>
      </c>
      <c r="CY552" s="2">
        <f t="shared" si="406"/>
        <v>0</v>
      </c>
      <c r="CZ552" s="2">
        <f t="shared" si="407"/>
        <v>0</v>
      </c>
      <c r="DA552" s="2"/>
      <c r="DB552" s="2"/>
      <c r="DC552" s="2" t="s">
        <v>3</v>
      </c>
      <c r="DD552" s="2" t="s">
        <v>3</v>
      </c>
      <c r="DE552" s="2" t="s">
        <v>3</v>
      </c>
      <c r="DF552" s="2" t="s">
        <v>3</v>
      </c>
      <c r="DG552" s="2" t="s">
        <v>3</v>
      </c>
      <c r="DH552" s="2" t="s">
        <v>3</v>
      </c>
      <c r="DI552" s="2" t="s">
        <v>3</v>
      </c>
      <c r="DJ552" s="2" t="s">
        <v>3</v>
      </c>
      <c r="DK552" s="2" t="s">
        <v>3</v>
      </c>
      <c r="DL552" s="2" t="s">
        <v>3</v>
      </c>
      <c r="DM552" s="2" t="s">
        <v>3</v>
      </c>
      <c r="DN552" s="2">
        <v>0</v>
      </c>
      <c r="DO552" s="2">
        <v>0</v>
      </c>
      <c r="DP552" s="2">
        <v>1</v>
      </c>
      <c r="DQ552" s="2">
        <v>1</v>
      </c>
      <c r="DR552" s="2"/>
      <c r="DS552" s="2"/>
      <c r="DT552" s="2"/>
      <c r="DU552" s="2">
        <v>1013</v>
      </c>
      <c r="DV552" s="2" t="s">
        <v>304</v>
      </c>
      <c r="DW552" s="2" t="s">
        <v>304</v>
      </c>
      <c r="DX552" s="2">
        <v>1</v>
      </c>
      <c r="DY552" s="2"/>
      <c r="DZ552" s="2" t="s">
        <v>3</v>
      </c>
      <c r="EA552" s="2" t="s">
        <v>3</v>
      </c>
      <c r="EB552" s="2" t="s">
        <v>3</v>
      </c>
      <c r="EC552" s="2" t="s">
        <v>3</v>
      </c>
      <c r="ED552" s="2"/>
      <c r="EE552" s="2">
        <v>86975473</v>
      </c>
      <c r="EF552" s="2">
        <v>4</v>
      </c>
      <c r="EG552" s="2" t="s">
        <v>306</v>
      </c>
      <c r="EH552" s="2">
        <v>83</v>
      </c>
      <c r="EI552" s="2" t="s">
        <v>306</v>
      </c>
      <c r="EJ552" s="2">
        <v>4</v>
      </c>
      <c r="EK552" s="2">
        <v>200001</v>
      </c>
      <c r="EL552" s="2" t="s">
        <v>307</v>
      </c>
      <c r="EM552" s="2" t="s">
        <v>308</v>
      </c>
      <c r="EN552" s="2"/>
      <c r="EO552" s="2" t="s">
        <v>3</v>
      </c>
      <c r="EP552" s="2"/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3.24</v>
      </c>
      <c r="EX552" s="2">
        <v>0</v>
      </c>
      <c r="EY552" s="2">
        <v>0</v>
      </c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>
        <v>0</v>
      </c>
      <c r="FR552" s="2">
        <v>0</v>
      </c>
      <c r="FS552" s="2">
        <v>0</v>
      </c>
      <c r="FT552" s="2"/>
      <c r="FU552" s="2"/>
      <c r="FV552" s="2"/>
      <c r="FW552" s="2"/>
      <c r="FX552" s="2">
        <v>74</v>
      </c>
      <c r="FY552" s="2">
        <v>36</v>
      </c>
      <c r="FZ552" s="2"/>
      <c r="GA552" s="2" t="s">
        <v>3</v>
      </c>
      <c r="GB552" s="2"/>
      <c r="GC552" s="2"/>
      <c r="GD552" s="2">
        <v>1</v>
      </c>
      <c r="GE552" s="2"/>
      <c r="GF552" s="2">
        <v>562251243</v>
      </c>
      <c r="GG552" s="2">
        <v>2</v>
      </c>
      <c r="GH552" s="2">
        <v>1</v>
      </c>
      <c r="GI552" s="2">
        <v>-2</v>
      </c>
      <c r="GJ552" s="2">
        <v>0</v>
      </c>
      <c r="GK552" s="2">
        <v>0</v>
      </c>
      <c r="GL552" s="2">
        <f t="shared" si="408"/>
        <v>0</v>
      </c>
      <c r="GM552" s="2">
        <f t="shared" si="409"/>
        <v>0</v>
      </c>
      <c r="GN552" s="2">
        <f t="shared" si="410"/>
        <v>0</v>
      </c>
      <c r="GO552" s="2">
        <f t="shared" si="411"/>
        <v>0</v>
      </c>
      <c r="GP552" s="2">
        <f t="shared" si="412"/>
        <v>0</v>
      </c>
      <c r="GQ552" s="2"/>
      <c r="GR552" s="2">
        <v>0</v>
      </c>
      <c r="GS552" s="2">
        <v>3</v>
      </c>
      <c r="GT552" s="2">
        <v>0</v>
      </c>
      <c r="GU552" s="2" t="s">
        <v>3</v>
      </c>
      <c r="GV552" s="2">
        <f t="shared" si="413"/>
        <v>0</v>
      </c>
      <c r="GW552" s="2">
        <v>1</v>
      </c>
      <c r="GX552" s="2">
        <f t="shared" si="414"/>
        <v>0</v>
      </c>
      <c r="GY552" s="2"/>
      <c r="GZ552" s="2"/>
      <c r="HA552" s="2">
        <v>0</v>
      </c>
      <c r="HB552" s="2">
        <v>0</v>
      </c>
      <c r="HC552" s="2">
        <f t="shared" si="415"/>
        <v>0</v>
      </c>
      <c r="HD552" s="2"/>
      <c r="HE552" s="2" t="s">
        <v>3</v>
      </c>
      <c r="HF552" s="2" t="s">
        <v>3</v>
      </c>
      <c r="HG552" s="2"/>
      <c r="HH552" s="2"/>
      <c r="HI552" s="2"/>
      <c r="HJ552" s="2"/>
      <c r="HK552" s="2"/>
      <c r="HL552" s="2"/>
      <c r="HM552" s="2" t="s">
        <v>3</v>
      </c>
      <c r="HN552" s="2" t="s">
        <v>309</v>
      </c>
      <c r="HO552" s="2" t="s">
        <v>310</v>
      </c>
      <c r="HP552" s="2" t="s">
        <v>306</v>
      </c>
      <c r="HQ552" s="2" t="s">
        <v>306</v>
      </c>
      <c r="HR552" s="2"/>
      <c r="HS552" s="2">
        <v>0</v>
      </c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>
        <v>0</v>
      </c>
      <c r="IL552" s="2"/>
      <c r="IM552" s="2"/>
      <c r="IN552" s="2"/>
      <c r="IO552" s="2"/>
      <c r="IP552" s="2"/>
      <c r="IQ552" s="2"/>
      <c r="IR552" s="2"/>
      <c r="IS552" s="2"/>
      <c r="IT552" s="2"/>
      <c r="IU552" s="2"/>
    </row>
    <row r="553" spans="1:255" x14ac:dyDescent="0.25">
      <c r="A553">
        <v>17</v>
      </c>
      <c r="B553">
        <v>1</v>
      </c>
      <c r="C553">
        <f>ROW(SmtRes!A304)</f>
        <v>304</v>
      </c>
      <c r="D553">
        <f>ROW(EtalonRes!A294)</f>
        <v>294</v>
      </c>
      <c r="E553" t="s">
        <v>67</v>
      </c>
      <c r="F553" t="s">
        <v>324</v>
      </c>
      <c r="G553" t="s">
        <v>325</v>
      </c>
      <c r="H553" t="s">
        <v>304</v>
      </c>
      <c r="I553">
        <v>0</v>
      </c>
      <c r="J553">
        <v>0</v>
      </c>
      <c r="K553">
        <v>0</v>
      </c>
      <c r="L553">
        <v>0</v>
      </c>
      <c r="M553">
        <v>0</v>
      </c>
      <c r="N553">
        <f t="shared" si="391"/>
        <v>0</v>
      </c>
      <c r="O553">
        <f t="shared" si="392"/>
        <v>0</v>
      </c>
      <c r="P553">
        <f>SUMIF(SmtRes!AQ303:'SmtRes'!AQ304,"=1",SmtRes!DF303:'SmtRes'!DF304)</f>
        <v>0</v>
      </c>
      <c r="Q553">
        <f>SUMIF(SmtRes!AQ303:'SmtRes'!AQ304,"=1",SmtRes!DG303:'SmtRes'!DG304)</f>
        <v>0</v>
      </c>
      <c r="R553">
        <f>SUMIF(SmtRes!AQ303:'SmtRes'!AQ304,"=1",SmtRes!DH303:'SmtRes'!DH304)</f>
        <v>0</v>
      </c>
      <c r="S553">
        <f>SUMIF(SmtRes!AQ303:'SmtRes'!AQ304,"=1",SmtRes!DI303:'SmtRes'!DI304)</f>
        <v>0</v>
      </c>
      <c r="T553">
        <f t="shared" si="393"/>
        <v>0</v>
      </c>
      <c r="U553">
        <f>SUMIF(SmtRes!AQ303:'SmtRes'!AQ304,"=1",SmtRes!CV303:'SmtRes'!CV304)</f>
        <v>0</v>
      </c>
      <c r="V553">
        <f>SUMIF(SmtRes!AQ303:'SmtRes'!AQ304,"=1",SmtRes!CW303:'SmtRes'!CW304)</f>
        <v>0</v>
      </c>
      <c r="W553">
        <f t="shared" si="394"/>
        <v>0</v>
      </c>
      <c r="X553">
        <f t="shared" si="395"/>
        <v>0</v>
      </c>
      <c r="Y553">
        <f t="shared" si="396"/>
        <v>0</v>
      </c>
      <c r="AA553">
        <v>87915577</v>
      </c>
      <c r="AB553">
        <f t="shared" si="397"/>
        <v>2249.79</v>
      </c>
      <c r="AC553">
        <f t="shared" si="398"/>
        <v>0</v>
      </c>
      <c r="AD553">
        <f t="shared" si="399"/>
        <v>0</v>
      </c>
      <c r="AE553">
        <f t="shared" si="400"/>
        <v>0</v>
      </c>
      <c r="AF553">
        <f>ROUND((SUM(SmtRes!BT303:'SmtRes'!BT304)),2)</f>
        <v>2249.79</v>
      </c>
      <c r="AG553">
        <f t="shared" si="401"/>
        <v>0</v>
      </c>
      <c r="AH553">
        <f>(SUM(SmtRes!BU303:'SmtRes'!BU304))</f>
        <v>3.24</v>
      </c>
      <c r="AI553">
        <f>(0)</f>
        <v>0</v>
      </c>
      <c r="AJ553">
        <f t="shared" si="402"/>
        <v>0</v>
      </c>
      <c r="AK553">
        <v>2249.7912000000001</v>
      </c>
      <c r="AL553">
        <v>0</v>
      </c>
      <c r="AM553">
        <v>0</v>
      </c>
      <c r="AN553">
        <v>0</v>
      </c>
      <c r="AO553">
        <v>2249.7912000000001</v>
      </c>
      <c r="AP553">
        <v>0</v>
      </c>
      <c r="AQ553">
        <v>3.24</v>
      </c>
      <c r="AR553">
        <v>0</v>
      </c>
      <c r="AS553">
        <v>0</v>
      </c>
      <c r="AT553">
        <v>74</v>
      </c>
      <c r="AU553">
        <v>36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4</v>
      </c>
      <c r="BJ553" t="s">
        <v>326</v>
      </c>
      <c r="BM553">
        <v>200001</v>
      </c>
      <c r="BN553">
        <v>86975146</v>
      </c>
      <c r="BO553" t="s">
        <v>3</v>
      </c>
      <c r="BP553">
        <v>0</v>
      </c>
      <c r="BQ553">
        <v>4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74</v>
      </c>
      <c r="CA553">
        <v>36</v>
      </c>
      <c r="CB553" t="s">
        <v>3</v>
      </c>
      <c r="CE553">
        <v>0</v>
      </c>
      <c r="CF553">
        <v>0</v>
      </c>
      <c r="CG553">
        <v>0</v>
      </c>
      <c r="CH553">
        <v>5</v>
      </c>
      <c r="CI553">
        <v>0</v>
      </c>
      <c r="CJ553">
        <v>0</v>
      </c>
      <c r="CK553">
        <v>0</v>
      </c>
      <c r="CL553">
        <v>0</v>
      </c>
      <c r="CM553">
        <v>0</v>
      </c>
      <c r="CN553" t="s">
        <v>3</v>
      </c>
      <c r="CO553">
        <v>0</v>
      </c>
      <c r="CP553">
        <f t="shared" si="403"/>
        <v>0</v>
      </c>
      <c r="CQ553">
        <f>SUMIF(SmtRes!AQ303:'SmtRes'!AQ304,"=1",SmtRes!AA303:'SmtRes'!AA304)</f>
        <v>0</v>
      </c>
      <c r="CR553">
        <f>SUMIF(SmtRes!AQ303:'SmtRes'!AQ304,"=1",SmtRes!AB303:'SmtRes'!AB304)</f>
        <v>0</v>
      </c>
      <c r="CS553">
        <f>SUMIF(SmtRes!AQ303:'SmtRes'!AQ304,"=1",SmtRes!AC303:'SmtRes'!AC304)</f>
        <v>0</v>
      </c>
      <c r="CT553">
        <f>SUMIF(SmtRes!AQ303:'SmtRes'!AQ304,"=1",SmtRes!AD303:'SmtRes'!AD304)</f>
        <v>1388.76</v>
      </c>
      <c r="CU553">
        <f t="shared" si="404"/>
        <v>0</v>
      </c>
      <c r="CV553">
        <f>SUMIF(SmtRes!AQ303:'SmtRes'!AQ304,"=1",SmtRes!BU303:'SmtRes'!BU304)</f>
        <v>3.24</v>
      </c>
      <c r="CW553">
        <f>SUMIF(SmtRes!AQ303:'SmtRes'!AQ304,"=1",SmtRes!BV303:'SmtRes'!BV304)</f>
        <v>0</v>
      </c>
      <c r="CX553">
        <f t="shared" si="405"/>
        <v>0</v>
      </c>
      <c r="CY553">
        <f t="shared" si="406"/>
        <v>0</v>
      </c>
      <c r="CZ553">
        <f t="shared" si="407"/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304</v>
      </c>
      <c r="DW553" t="s">
        <v>304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86975473</v>
      </c>
      <c r="EF553">
        <v>4</v>
      </c>
      <c r="EG553" t="s">
        <v>306</v>
      </c>
      <c r="EH553">
        <v>83</v>
      </c>
      <c r="EI553" t="s">
        <v>306</v>
      </c>
      <c r="EJ553">
        <v>4</v>
      </c>
      <c r="EK553">
        <v>200001</v>
      </c>
      <c r="EL553" t="s">
        <v>307</v>
      </c>
      <c r="EM553" t="s">
        <v>308</v>
      </c>
      <c r="EO553" t="s">
        <v>3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3.24</v>
      </c>
      <c r="EX553">
        <v>0</v>
      </c>
      <c r="EY553">
        <v>0</v>
      </c>
      <c r="FQ553">
        <v>0</v>
      </c>
      <c r="FR553">
        <v>0</v>
      </c>
      <c r="FS553">
        <v>0</v>
      </c>
      <c r="FX553">
        <v>74</v>
      </c>
      <c r="FY553">
        <v>36</v>
      </c>
      <c r="GA553" t="s">
        <v>3</v>
      </c>
      <c r="GD553">
        <v>1</v>
      </c>
      <c r="GF553">
        <v>562251243</v>
      </c>
      <c r="GG553">
        <v>2</v>
      </c>
      <c r="GH553">
        <v>1</v>
      </c>
      <c r="GI553">
        <v>-2</v>
      </c>
      <c r="GJ553">
        <v>0</v>
      </c>
      <c r="GK553">
        <v>0</v>
      </c>
      <c r="GL553">
        <f t="shared" si="408"/>
        <v>0</v>
      </c>
      <c r="GM553">
        <f t="shared" si="409"/>
        <v>0</v>
      </c>
      <c r="GN553">
        <f t="shared" si="410"/>
        <v>0</v>
      </c>
      <c r="GO553">
        <f t="shared" si="411"/>
        <v>0</v>
      </c>
      <c r="GP553">
        <f t="shared" si="412"/>
        <v>0</v>
      </c>
      <c r="GR553">
        <v>0</v>
      </c>
      <c r="GS553">
        <v>3</v>
      </c>
      <c r="GT553">
        <v>0</v>
      </c>
      <c r="GU553" t="s">
        <v>3</v>
      </c>
      <c r="GV553">
        <f t="shared" si="413"/>
        <v>0</v>
      </c>
      <c r="GW553">
        <v>1</v>
      </c>
      <c r="GX553">
        <f t="shared" si="414"/>
        <v>0</v>
      </c>
      <c r="HA553">
        <v>0</v>
      </c>
      <c r="HB553">
        <v>0</v>
      </c>
      <c r="HC553">
        <f t="shared" si="415"/>
        <v>0</v>
      </c>
      <c r="HE553" t="s">
        <v>3</v>
      </c>
      <c r="HF553" t="s">
        <v>3</v>
      </c>
      <c r="HM553" t="s">
        <v>3</v>
      </c>
      <c r="HN553" t="s">
        <v>309</v>
      </c>
      <c r="HO553" t="s">
        <v>310</v>
      </c>
      <c r="HP553" t="s">
        <v>306</v>
      </c>
      <c r="HQ553" t="s">
        <v>306</v>
      </c>
      <c r="HS553">
        <v>0</v>
      </c>
      <c r="IK553">
        <v>0</v>
      </c>
    </row>
    <row r="554" spans="1:255" x14ac:dyDescent="0.25">
      <c r="A554" s="2">
        <v>17</v>
      </c>
      <c r="B554" s="2">
        <v>1</v>
      </c>
      <c r="C554" s="2">
        <f>ROW(SmtRes!A306)</f>
        <v>306</v>
      </c>
      <c r="D554" s="2">
        <f>ROW(EtalonRes!A296)</f>
        <v>296</v>
      </c>
      <c r="E554" s="2" t="s">
        <v>84</v>
      </c>
      <c r="F554" s="2" t="s">
        <v>336</v>
      </c>
      <c r="G554" s="2" t="s">
        <v>337</v>
      </c>
      <c r="H554" s="2" t="s">
        <v>304</v>
      </c>
      <c r="I554" s="2">
        <f>ROUND(ROUND(5,6),7)</f>
        <v>5</v>
      </c>
      <c r="J554" s="2">
        <v>0</v>
      </c>
      <c r="K554" s="2">
        <f>ROUND(ROUND(5,6),7)</f>
        <v>5</v>
      </c>
      <c r="L554" s="2">
        <v>5</v>
      </c>
      <c r="M554" s="2">
        <v>0</v>
      </c>
      <c r="N554" s="2">
        <f t="shared" si="391"/>
        <v>5</v>
      </c>
      <c r="O554" s="2">
        <f t="shared" si="392"/>
        <v>5624.48</v>
      </c>
      <c r="P554" s="2">
        <f>SUMIF(SmtRes!AQ305:'SmtRes'!AQ306,"=1",SmtRes!DF305:'SmtRes'!DF306)</f>
        <v>0</v>
      </c>
      <c r="Q554" s="2">
        <f>SUMIF(SmtRes!AQ305:'SmtRes'!AQ306,"=1",SmtRes!DG305:'SmtRes'!DG306)</f>
        <v>0</v>
      </c>
      <c r="R554" s="2">
        <f>SUMIF(SmtRes!AQ305:'SmtRes'!AQ306,"=1",SmtRes!DH305:'SmtRes'!DH306)</f>
        <v>0</v>
      </c>
      <c r="S554" s="2">
        <f>SUMIF(SmtRes!AQ305:'SmtRes'!AQ306,"=1",SmtRes!DI305:'SmtRes'!DI306)</f>
        <v>5624.48</v>
      </c>
      <c r="T554" s="2">
        <f t="shared" si="393"/>
        <v>0</v>
      </c>
      <c r="U554" s="2">
        <f>SUMIF(SmtRes!AQ305:'SmtRes'!AQ306,"=1",SmtRes!CV305:'SmtRes'!CV306)</f>
        <v>8.1</v>
      </c>
      <c r="V554" s="2">
        <f>SUMIF(SmtRes!AQ305:'SmtRes'!AQ306,"=1",SmtRes!CW305:'SmtRes'!CW306)</f>
        <v>0</v>
      </c>
      <c r="W554" s="2">
        <f t="shared" si="394"/>
        <v>0</v>
      </c>
      <c r="X554" s="2">
        <f t="shared" si="395"/>
        <v>4162.12</v>
      </c>
      <c r="Y554" s="2">
        <f t="shared" si="396"/>
        <v>2024.81</v>
      </c>
      <c r="Z554" s="2"/>
      <c r="AA554" s="2">
        <v>87915632</v>
      </c>
      <c r="AB554" s="2">
        <f t="shared" si="397"/>
        <v>1124.9000000000001</v>
      </c>
      <c r="AC554" s="2">
        <f t="shared" si="398"/>
        <v>0</v>
      </c>
      <c r="AD554" s="2">
        <f t="shared" si="399"/>
        <v>0</v>
      </c>
      <c r="AE554" s="2">
        <f t="shared" si="400"/>
        <v>0</v>
      </c>
      <c r="AF554" s="2">
        <f>ROUND((SUM(SmtRes!BT305:'SmtRes'!BT306)),2)</f>
        <v>1124.9000000000001</v>
      </c>
      <c r="AG554" s="2">
        <f t="shared" si="401"/>
        <v>0</v>
      </c>
      <c r="AH554" s="2">
        <f>(SUM(SmtRes!BU305:'SmtRes'!BU306))</f>
        <v>1.62</v>
      </c>
      <c r="AI554" s="2">
        <f>(0)</f>
        <v>0</v>
      </c>
      <c r="AJ554" s="2">
        <f t="shared" si="402"/>
        <v>0</v>
      </c>
      <c r="AK554" s="2">
        <v>1124.8956000000001</v>
      </c>
      <c r="AL554" s="2">
        <v>0</v>
      </c>
      <c r="AM554" s="2">
        <v>0</v>
      </c>
      <c r="AN554" s="2">
        <v>0</v>
      </c>
      <c r="AO554" s="2">
        <v>1124.8956000000001</v>
      </c>
      <c r="AP554" s="2">
        <v>0</v>
      </c>
      <c r="AQ554" s="2">
        <v>1.62</v>
      </c>
      <c r="AR554" s="2">
        <v>0</v>
      </c>
      <c r="AS554" s="2">
        <v>0</v>
      </c>
      <c r="AT554" s="2">
        <v>74</v>
      </c>
      <c r="AU554" s="2">
        <v>36</v>
      </c>
      <c r="AV554" s="2">
        <v>1</v>
      </c>
      <c r="AW554" s="2">
        <v>1</v>
      </c>
      <c r="AX554" s="2"/>
      <c r="AY554" s="2"/>
      <c r="AZ554" s="2">
        <v>1</v>
      </c>
      <c r="BA554" s="2">
        <v>1</v>
      </c>
      <c r="BB554" s="2">
        <v>1</v>
      </c>
      <c r="BC554" s="2">
        <v>1</v>
      </c>
      <c r="BD554" s="2" t="s">
        <v>3</v>
      </c>
      <c r="BE554" s="2" t="s">
        <v>3</v>
      </c>
      <c r="BF554" s="2" t="s">
        <v>3</v>
      </c>
      <c r="BG554" s="2" t="s">
        <v>3</v>
      </c>
      <c r="BH554" s="2">
        <v>0</v>
      </c>
      <c r="BI554" s="2">
        <v>4</v>
      </c>
      <c r="BJ554" s="2" t="s">
        <v>338</v>
      </c>
      <c r="BK554" s="2"/>
      <c r="BL554" s="2"/>
      <c r="BM554" s="2">
        <v>200001</v>
      </c>
      <c r="BN554" s="2">
        <v>86975146</v>
      </c>
      <c r="BO554" s="2" t="s">
        <v>3</v>
      </c>
      <c r="BP554" s="2">
        <v>0</v>
      </c>
      <c r="BQ554" s="2">
        <v>4</v>
      </c>
      <c r="BR554" s="2">
        <v>0</v>
      </c>
      <c r="BS554" s="2">
        <v>1</v>
      </c>
      <c r="BT554" s="2">
        <v>1</v>
      </c>
      <c r="BU554" s="2">
        <v>1</v>
      </c>
      <c r="BV554" s="2">
        <v>1</v>
      </c>
      <c r="BW554" s="2">
        <v>1</v>
      </c>
      <c r="BX554" s="2">
        <v>1</v>
      </c>
      <c r="BY554" s="2" t="s">
        <v>3</v>
      </c>
      <c r="BZ554" s="2">
        <v>74</v>
      </c>
      <c r="CA554" s="2">
        <v>36</v>
      </c>
      <c r="CB554" s="2" t="s">
        <v>3</v>
      </c>
      <c r="CC554" s="2"/>
      <c r="CD554" s="2"/>
      <c r="CE554" s="2">
        <v>0</v>
      </c>
      <c r="CF554" s="2">
        <v>0</v>
      </c>
      <c r="CG554" s="2">
        <v>0</v>
      </c>
      <c r="CH554" s="2">
        <v>6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 t="s">
        <v>3</v>
      </c>
      <c r="CO554" s="2">
        <v>0</v>
      </c>
      <c r="CP554" s="2">
        <f t="shared" si="403"/>
        <v>5624.48</v>
      </c>
      <c r="CQ554" s="2">
        <f>SUMIF(SmtRes!AQ305:'SmtRes'!AQ306,"=1",SmtRes!AA305:'SmtRes'!AA306)</f>
        <v>0</v>
      </c>
      <c r="CR554" s="2">
        <f>SUMIF(SmtRes!AQ305:'SmtRes'!AQ306,"=1",SmtRes!AB305:'SmtRes'!AB306)</f>
        <v>0</v>
      </c>
      <c r="CS554" s="2">
        <f>SUMIF(SmtRes!AQ305:'SmtRes'!AQ306,"=1",SmtRes!AC305:'SmtRes'!AC306)</f>
        <v>0</v>
      </c>
      <c r="CT554" s="2">
        <f>SUMIF(SmtRes!AQ305:'SmtRes'!AQ306,"=1",SmtRes!AD305:'SmtRes'!AD306)</f>
        <v>1388.76</v>
      </c>
      <c r="CU554" s="2">
        <f t="shared" si="404"/>
        <v>0</v>
      </c>
      <c r="CV554" s="2">
        <f>SUMIF(SmtRes!AQ305:'SmtRes'!AQ306,"=1",SmtRes!BU305:'SmtRes'!BU306)</f>
        <v>1.62</v>
      </c>
      <c r="CW554" s="2">
        <f>SUMIF(SmtRes!AQ305:'SmtRes'!AQ306,"=1",SmtRes!BV305:'SmtRes'!BV306)</f>
        <v>0</v>
      </c>
      <c r="CX554" s="2">
        <f t="shared" si="405"/>
        <v>0</v>
      </c>
      <c r="CY554" s="2">
        <f t="shared" si="406"/>
        <v>4162.1151999999993</v>
      </c>
      <c r="CZ554" s="2">
        <f t="shared" si="407"/>
        <v>2024.8127999999997</v>
      </c>
      <c r="DA554" s="2"/>
      <c r="DB554" s="2"/>
      <c r="DC554" s="2" t="s">
        <v>3</v>
      </c>
      <c r="DD554" s="2" t="s">
        <v>3</v>
      </c>
      <c r="DE554" s="2" t="s">
        <v>3</v>
      </c>
      <c r="DF554" s="2" t="s">
        <v>3</v>
      </c>
      <c r="DG554" s="2" t="s">
        <v>3</v>
      </c>
      <c r="DH554" s="2" t="s">
        <v>3</v>
      </c>
      <c r="DI554" s="2" t="s">
        <v>3</v>
      </c>
      <c r="DJ554" s="2" t="s">
        <v>3</v>
      </c>
      <c r="DK554" s="2" t="s">
        <v>3</v>
      </c>
      <c r="DL554" s="2" t="s">
        <v>3</v>
      </c>
      <c r="DM554" s="2" t="s">
        <v>3</v>
      </c>
      <c r="DN554" s="2">
        <v>0</v>
      </c>
      <c r="DO554" s="2">
        <v>0</v>
      </c>
      <c r="DP554" s="2">
        <v>1</v>
      </c>
      <c r="DQ554" s="2">
        <v>1</v>
      </c>
      <c r="DR554" s="2"/>
      <c r="DS554" s="2"/>
      <c r="DT554" s="2"/>
      <c r="DU554" s="2">
        <v>1013</v>
      </c>
      <c r="DV554" s="2" t="s">
        <v>304</v>
      </c>
      <c r="DW554" s="2" t="s">
        <v>304</v>
      </c>
      <c r="DX554" s="2">
        <v>1</v>
      </c>
      <c r="DY554" s="2"/>
      <c r="DZ554" s="2" t="s">
        <v>3</v>
      </c>
      <c r="EA554" s="2" t="s">
        <v>3</v>
      </c>
      <c r="EB554" s="2" t="s">
        <v>3</v>
      </c>
      <c r="EC554" s="2" t="s">
        <v>3</v>
      </c>
      <c r="ED554" s="2"/>
      <c r="EE554" s="2">
        <v>86975473</v>
      </c>
      <c r="EF554" s="2">
        <v>4</v>
      </c>
      <c r="EG554" s="2" t="s">
        <v>306</v>
      </c>
      <c r="EH554" s="2">
        <v>83</v>
      </c>
      <c r="EI554" s="2" t="s">
        <v>306</v>
      </c>
      <c r="EJ554" s="2">
        <v>4</v>
      </c>
      <c r="EK554" s="2">
        <v>200001</v>
      </c>
      <c r="EL554" s="2" t="s">
        <v>307</v>
      </c>
      <c r="EM554" s="2" t="s">
        <v>308</v>
      </c>
      <c r="EN554" s="2"/>
      <c r="EO554" s="2" t="s">
        <v>3</v>
      </c>
      <c r="EP554" s="2"/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1.62</v>
      </c>
      <c r="EX554" s="2">
        <v>0</v>
      </c>
      <c r="EY554" s="2">
        <v>0</v>
      </c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>
        <v>0</v>
      </c>
      <c r="FR554" s="2">
        <v>0</v>
      </c>
      <c r="FS554" s="2">
        <v>0</v>
      </c>
      <c r="FT554" s="2"/>
      <c r="FU554" s="2"/>
      <c r="FV554" s="2"/>
      <c r="FW554" s="2"/>
      <c r="FX554" s="2">
        <v>74</v>
      </c>
      <c r="FY554" s="2">
        <v>36</v>
      </c>
      <c r="FZ554" s="2"/>
      <c r="GA554" s="2" t="s">
        <v>3</v>
      </c>
      <c r="GB554" s="2"/>
      <c r="GC554" s="2"/>
      <c r="GD554" s="2">
        <v>1</v>
      </c>
      <c r="GE554" s="2"/>
      <c r="GF554" s="2">
        <v>108296672</v>
      </c>
      <c r="GG554" s="2">
        <v>2</v>
      </c>
      <c r="GH554" s="2">
        <v>1</v>
      </c>
      <c r="GI554" s="2">
        <v>-2</v>
      </c>
      <c r="GJ554" s="2">
        <v>0</v>
      </c>
      <c r="GK554" s="2">
        <v>0</v>
      </c>
      <c r="GL554" s="2">
        <f t="shared" si="408"/>
        <v>0</v>
      </c>
      <c r="GM554" s="2">
        <f t="shared" si="409"/>
        <v>11811.41</v>
      </c>
      <c r="GN554" s="2">
        <f t="shared" si="410"/>
        <v>0</v>
      </c>
      <c r="GO554" s="2">
        <f t="shared" si="411"/>
        <v>0</v>
      </c>
      <c r="GP554" s="2">
        <f t="shared" si="412"/>
        <v>11811.41</v>
      </c>
      <c r="GQ554" s="2"/>
      <c r="GR554" s="2">
        <v>0</v>
      </c>
      <c r="GS554" s="2">
        <v>3</v>
      </c>
      <c r="GT554" s="2">
        <v>0</v>
      </c>
      <c r="GU554" s="2" t="s">
        <v>3</v>
      </c>
      <c r="GV554" s="2">
        <f t="shared" si="413"/>
        <v>0</v>
      </c>
      <c r="GW554" s="2">
        <v>1</v>
      </c>
      <c r="GX554" s="2">
        <f t="shared" si="414"/>
        <v>0</v>
      </c>
      <c r="GY554" s="2"/>
      <c r="GZ554" s="2"/>
      <c r="HA554" s="2">
        <v>0</v>
      </c>
      <c r="HB554" s="2">
        <v>0</v>
      </c>
      <c r="HC554" s="2">
        <f t="shared" si="415"/>
        <v>0</v>
      </c>
      <c r="HD554" s="2"/>
      <c r="HE554" s="2" t="s">
        <v>3</v>
      </c>
      <c r="HF554" s="2" t="s">
        <v>3</v>
      </c>
      <c r="HG554" s="2"/>
      <c r="HH554" s="2"/>
      <c r="HI554" s="2"/>
      <c r="HJ554" s="2"/>
      <c r="HK554" s="2"/>
      <c r="HL554" s="2"/>
      <c r="HM554" s="2" t="s">
        <v>3</v>
      </c>
      <c r="HN554" s="2" t="s">
        <v>309</v>
      </c>
      <c r="HO554" s="2" t="s">
        <v>310</v>
      </c>
      <c r="HP554" s="2" t="s">
        <v>306</v>
      </c>
      <c r="HQ554" s="2" t="s">
        <v>306</v>
      </c>
      <c r="HR554" s="2"/>
      <c r="HS554" s="2">
        <v>0</v>
      </c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>
        <v>0</v>
      </c>
      <c r="IL554" s="2"/>
      <c r="IM554" s="2"/>
      <c r="IN554" s="2"/>
      <c r="IO554" s="2"/>
      <c r="IP554" s="2"/>
      <c r="IQ554" s="2"/>
      <c r="IR554" s="2"/>
      <c r="IS554" s="2"/>
      <c r="IT554" s="2"/>
      <c r="IU554" s="2"/>
    </row>
    <row r="555" spans="1:255" x14ac:dyDescent="0.25">
      <c r="A555">
        <v>17</v>
      </c>
      <c r="B555">
        <v>1</v>
      </c>
      <c r="C555">
        <f>ROW(SmtRes!A308)</f>
        <v>308</v>
      </c>
      <c r="D555">
        <f>ROW(EtalonRes!A298)</f>
        <v>298</v>
      </c>
      <c r="E555" t="s">
        <v>84</v>
      </c>
      <c r="F555" t="s">
        <v>336</v>
      </c>
      <c r="G555" t="s">
        <v>337</v>
      </c>
      <c r="H555" t="s">
        <v>304</v>
      </c>
      <c r="I555">
        <f>ROUND(ROUND(5,6),7)</f>
        <v>5</v>
      </c>
      <c r="J555">
        <v>0</v>
      </c>
      <c r="K555">
        <f>ROUND(ROUND(5,6),7)</f>
        <v>5</v>
      </c>
      <c r="L555">
        <v>5</v>
      </c>
      <c r="M555">
        <v>0</v>
      </c>
      <c r="N555">
        <f t="shared" si="391"/>
        <v>5</v>
      </c>
      <c r="O555">
        <f t="shared" si="392"/>
        <v>5624.48</v>
      </c>
      <c r="P555">
        <f>SUMIF(SmtRes!AQ307:'SmtRes'!AQ308,"=1",SmtRes!DF307:'SmtRes'!DF308)</f>
        <v>0</v>
      </c>
      <c r="Q555">
        <f>SUMIF(SmtRes!AQ307:'SmtRes'!AQ308,"=1",SmtRes!DG307:'SmtRes'!DG308)</f>
        <v>0</v>
      </c>
      <c r="R555">
        <f>SUMIF(SmtRes!AQ307:'SmtRes'!AQ308,"=1",SmtRes!DH307:'SmtRes'!DH308)</f>
        <v>0</v>
      </c>
      <c r="S555">
        <f>SUMIF(SmtRes!AQ307:'SmtRes'!AQ308,"=1",SmtRes!DI307:'SmtRes'!DI308)</f>
        <v>5624.48</v>
      </c>
      <c r="T555">
        <f t="shared" si="393"/>
        <v>0</v>
      </c>
      <c r="U555">
        <f>SUMIF(SmtRes!AQ307:'SmtRes'!AQ308,"=1",SmtRes!CV307:'SmtRes'!CV308)</f>
        <v>8.1</v>
      </c>
      <c r="V555">
        <f>SUMIF(SmtRes!AQ307:'SmtRes'!AQ308,"=1",SmtRes!CW307:'SmtRes'!CW308)</f>
        <v>0</v>
      </c>
      <c r="W555">
        <f t="shared" si="394"/>
        <v>0</v>
      </c>
      <c r="X555">
        <f t="shared" si="395"/>
        <v>4162.12</v>
      </c>
      <c r="Y555">
        <f t="shared" si="396"/>
        <v>2024.81</v>
      </c>
      <c r="AA555">
        <v>87915577</v>
      </c>
      <c r="AB555">
        <f t="shared" si="397"/>
        <v>1124.9000000000001</v>
      </c>
      <c r="AC555">
        <f t="shared" si="398"/>
        <v>0</v>
      </c>
      <c r="AD555">
        <f t="shared" si="399"/>
        <v>0</v>
      </c>
      <c r="AE555">
        <f t="shared" si="400"/>
        <v>0</v>
      </c>
      <c r="AF555">
        <f>ROUND((SUM(SmtRes!BT307:'SmtRes'!BT308)),2)</f>
        <v>1124.9000000000001</v>
      </c>
      <c r="AG555">
        <f t="shared" si="401"/>
        <v>0</v>
      </c>
      <c r="AH555">
        <f>(SUM(SmtRes!BU307:'SmtRes'!BU308))</f>
        <v>1.62</v>
      </c>
      <c r="AI555">
        <f>(0)</f>
        <v>0</v>
      </c>
      <c r="AJ555">
        <f t="shared" si="402"/>
        <v>0</v>
      </c>
      <c r="AK555">
        <v>1124.8956000000001</v>
      </c>
      <c r="AL555">
        <v>0</v>
      </c>
      <c r="AM555">
        <v>0</v>
      </c>
      <c r="AN555">
        <v>0</v>
      </c>
      <c r="AO555">
        <v>1124.8956000000001</v>
      </c>
      <c r="AP555">
        <v>0</v>
      </c>
      <c r="AQ555">
        <v>1.62</v>
      </c>
      <c r="AR555">
        <v>0</v>
      </c>
      <c r="AS555">
        <v>0</v>
      </c>
      <c r="AT555">
        <v>74</v>
      </c>
      <c r="AU555">
        <v>36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0</v>
      </c>
      <c r="BI555">
        <v>4</v>
      </c>
      <c r="BJ555" t="s">
        <v>338</v>
      </c>
      <c r="BM555">
        <v>200001</v>
      </c>
      <c r="BN555">
        <v>86975146</v>
      </c>
      <c r="BO555" t="s">
        <v>3</v>
      </c>
      <c r="BP555">
        <v>0</v>
      </c>
      <c r="BQ555">
        <v>4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74</v>
      </c>
      <c r="CA555">
        <v>36</v>
      </c>
      <c r="CB555" t="s">
        <v>3</v>
      </c>
      <c r="CE555">
        <v>0</v>
      </c>
      <c r="CF555">
        <v>0</v>
      </c>
      <c r="CG555">
        <v>0</v>
      </c>
      <c r="CH555">
        <v>6</v>
      </c>
      <c r="CI555">
        <v>0</v>
      </c>
      <c r="CJ555">
        <v>0</v>
      </c>
      <c r="CK555">
        <v>0</v>
      </c>
      <c r="CL555">
        <v>0</v>
      </c>
      <c r="CM555">
        <v>0</v>
      </c>
      <c r="CN555" t="s">
        <v>3</v>
      </c>
      <c r="CO555">
        <v>0</v>
      </c>
      <c r="CP555">
        <f t="shared" si="403"/>
        <v>5624.48</v>
      </c>
      <c r="CQ555">
        <f>SUMIF(SmtRes!AQ307:'SmtRes'!AQ308,"=1",SmtRes!AA307:'SmtRes'!AA308)</f>
        <v>0</v>
      </c>
      <c r="CR555">
        <f>SUMIF(SmtRes!AQ307:'SmtRes'!AQ308,"=1",SmtRes!AB307:'SmtRes'!AB308)</f>
        <v>0</v>
      </c>
      <c r="CS555">
        <f>SUMIF(SmtRes!AQ307:'SmtRes'!AQ308,"=1",SmtRes!AC307:'SmtRes'!AC308)</f>
        <v>0</v>
      </c>
      <c r="CT555">
        <f>SUMIF(SmtRes!AQ307:'SmtRes'!AQ308,"=1",SmtRes!AD307:'SmtRes'!AD308)</f>
        <v>1388.76</v>
      </c>
      <c r="CU555">
        <f t="shared" si="404"/>
        <v>0</v>
      </c>
      <c r="CV555">
        <f>SUMIF(SmtRes!AQ307:'SmtRes'!AQ308,"=1",SmtRes!BU307:'SmtRes'!BU308)</f>
        <v>1.62</v>
      </c>
      <c r="CW555">
        <f>SUMIF(SmtRes!AQ307:'SmtRes'!AQ308,"=1",SmtRes!BV307:'SmtRes'!BV308)</f>
        <v>0</v>
      </c>
      <c r="CX555">
        <f t="shared" si="405"/>
        <v>0</v>
      </c>
      <c r="CY555">
        <f t="shared" si="406"/>
        <v>4162.1151999999993</v>
      </c>
      <c r="CZ555">
        <f t="shared" si="407"/>
        <v>2024.8127999999997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304</v>
      </c>
      <c r="DW555" t="s">
        <v>304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86975473</v>
      </c>
      <c r="EF555">
        <v>4</v>
      </c>
      <c r="EG555" t="s">
        <v>306</v>
      </c>
      <c r="EH555">
        <v>83</v>
      </c>
      <c r="EI555" t="s">
        <v>306</v>
      </c>
      <c r="EJ555">
        <v>4</v>
      </c>
      <c r="EK555">
        <v>200001</v>
      </c>
      <c r="EL555" t="s">
        <v>307</v>
      </c>
      <c r="EM555" t="s">
        <v>308</v>
      </c>
      <c r="EO555" t="s">
        <v>3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1.62</v>
      </c>
      <c r="EX555">
        <v>0</v>
      </c>
      <c r="EY555">
        <v>0</v>
      </c>
      <c r="FQ555">
        <v>0</v>
      </c>
      <c r="FR555">
        <v>0</v>
      </c>
      <c r="FS555">
        <v>0</v>
      </c>
      <c r="FX555">
        <v>74</v>
      </c>
      <c r="FY555">
        <v>36</v>
      </c>
      <c r="GA555" t="s">
        <v>3</v>
      </c>
      <c r="GD555">
        <v>1</v>
      </c>
      <c r="GF555">
        <v>108296672</v>
      </c>
      <c r="GG555">
        <v>2</v>
      </c>
      <c r="GH555">
        <v>1</v>
      </c>
      <c r="GI555">
        <v>-2</v>
      </c>
      <c r="GJ555">
        <v>0</v>
      </c>
      <c r="GK555">
        <v>0</v>
      </c>
      <c r="GL555">
        <f t="shared" si="408"/>
        <v>0</v>
      </c>
      <c r="GM555">
        <f t="shared" si="409"/>
        <v>11811.41</v>
      </c>
      <c r="GN555">
        <f t="shared" si="410"/>
        <v>0</v>
      </c>
      <c r="GO555">
        <f t="shared" si="411"/>
        <v>0</v>
      </c>
      <c r="GP555">
        <f t="shared" si="412"/>
        <v>11811.41</v>
      </c>
      <c r="GR555">
        <v>0</v>
      </c>
      <c r="GS555">
        <v>3</v>
      </c>
      <c r="GT555">
        <v>0</v>
      </c>
      <c r="GU555" t="s">
        <v>3</v>
      </c>
      <c r="GV555">
        <f t="shared" si="413"/>
        <v>0</v>
      </c>
      <c r="GW555">
        <v>1</v>
      </c>
      <c r="GX555">
        <f t="shared" si="414"/>
        <v>0</v>
      </c>
      <c r="HA555">
        <v>0</v>
      </c>
      <c r="HB555">
        <v>0</v>
      </c>
      <c r="HC555">
        <f t="shared" si="415"/>
        <v>0</v>
      </c>
      <c r="HE555" t="s">
        <v>3</v>
      </c>
      <c r="HF555" t="s">
        <v>3</v>
      </c>
      <c r="HM555" t="s">
        <v>3</v>
      </c>
      <c r="HN555" t="s">
        <v>309</v>
      </c>
      <c r="HO555" t="s">
        <v>310</v>
      </c>
      <c r="HP555" t="s">
        <v>306</v>
      </c>
      <c r="HQ555" t="s">
        <v>306</v>
      </c>
      <c r="HS555">
        <v>0</v>
      </c>
      <c r="IK555">
        <v>0</v>
      </c>
    </row>
    <row r="556" spans="1:255" x14ac:dyDescent="0.25">
      <c r="A556" s="2">
        <v>17</v>
      </c>
      <c r="B556" s="2">
        <v>1</v>
      </c>
      <c r="C556" s="2">
        <f>ROW(SmtRes!A310)</f>
        <v>310</v>
      </c>
      <c r="D556" s="2">
        <f>ROW(EtalonRes!A300)</f>
        <v>300</v>
      </c>
      <c r="E556" s="2" t="s">
        <v>108</v>
      </c>
      <c r="F556" s="2" t="s">
        <v>339</v>
      </c>
      <c r="G556" s="2" t="s">
        <v>340</v>
      </c>
      <c r="H556" s="2" t="s">
        <v>304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f t="shared" si="391"/>
        <v>0</v>
      </c>
      <c r="O556" s="2">
        <f t="shared" si="392"/>
        <v>0</v>
      </c>
      <c r="P556" s="2">
        <f>SUMIF(SmtRes!AQ309:'SmtRes'!AQ310,"=1",SmtRes!DF309:'SmtRes'!DF310)</f>
        <v>0</v>
      </c>
      <c r="Q556" s="2">
        <f>SUMIF(SmtRes!AQ309:'SmtRes'!AQ310,"=1",SmtRes!DG309:'SmtRes'!DG310)</f>
        <v>0</v>
      </c>
      <c r="R556" s="2">
        <f>SUMIF(SmtRes!AQ309:'SmtRes'!AQ310,"=1",SmtRes!DH309:'SmtRes'!DH310)</f>
        <v>0</v>
      </c>
      <c r="S556" s="2">
        <f>SUMIF(SmtRes!AQ309:'SmtRes'!AQ310,"=1",SmtRes!DI309:'SmtRes'!DI310)</f>
        <v>0</v>
      </c>
      <c r="T556" s="2">
        <f t="shared" si="393"/>
        <v>0</v>
      </c>
      <c r="U556" s="2">
        <f>SUMIF(SmtRes!AQ309:'SmtRes'!AQ310,"=1",SmtRes!CV309:'SmtRes'!CV310)</f>
        <v>0</v>
      </c>
      <c r="V556" s="2">
        <f>SUMIF(SmtRes!AQ309:'SmtRes'!AQ310,"=1",SmtRes!CW309:'SmtRes'!CW310)</f>
        <v>0</v>
      </c>
      <c r="W556" s="2">
        <f t="shared" si="394"/>
        <v>0</v>
      </c>
      <c r="X556" s="2">
        <f t="shared" si="395"/>
        <v>0</v>
      </c>
      <c r="Y556" s="2">
        <f t="shared" si="396"/>
        <v>0</v>
      </c>
      <c r="Z556" s="2"/>
      <c r="AA556" s="2">
        <v>87915632</v>
      </c>
      <c r="AB556" s="2">
        <f t="shared" si="397"/>
        <v>1124.9000000000001</v>
      </c>
      <c r="AC556" s="2">
        <f t="shared" si="398"/>
        <v>0</v>
      </c>
      <c r="AD556" s="2">
        <f t="shared" si="399"/>
        <v>0</v>
      </c>
      <c r="AE556" s="2">
        <f t="shared" si="400"/>
        <v>0</v>
      </c>
      <c r="AF556" s="2">
        <f>ROUND((SUM(SmtRes!BT309:'SmtRes'!BT310)),2)</f>
        <v>1124.9000000000001</v>
      </c>
      <c r="AG556" s="2">
        <f t="shared" si="401"/>
        <v>0</v>
      </c>
      <c r="AH556" s="2">
        <f>(SUM(SmtRes!BU309:'SmtRes'!BU310))</f>
        <v>1.62</v>
      </c>
      <c r="AI556" s="2">
        <f>(0)</f>
        <v>0</v>
      </c>
      <c r="AJ556" s="2">
        <f t="shared" si="402"/>
        <v>0</v>
      </c>
      <c r="AK556" s="2">
        <v>1124.8956000000001</v>
      </c>
      <c r="AL556" s="2">
        <v>0</v>
      </c>
      <c r="AM556" s="2">
        <v>0</v>
      </c>
      <c r="AN556" s="2">
        <v>0</v>
      </c>
      <c r="AO556" s="2">
        <v>1124.8956000000001</v>
      </c>
      <c r="AP556" s="2">
        <v>0</v>
      </c>
      <c r="AQ556" s="2">
        <v>1.62</v>
      </c>
      <c r="AR556" s="2">
        <v>0</v>
      </c>
      <c r="AS556" s="2">
        <v>0</v>
      </c>
      <c r="AT556" s="2">
        <v>74</v>
      </c>
      <c r="AU556" s="2">
        <v>36</v>
      </c>
      <c r="AV556" s="2">
        <v>1</v>
      </c>
      <c r="AW556" s="2">
        <v>1</v>
      </c>
      <c r="AX556" s="2"/>
      <c r="AY556" s="2"/>
      <c r="AZ556" s="2">
        <v>1</v>
      </c>
      <c r="BA556" s="2">
        <v>1</v>
      </c>
      <c r="BB556" s="2">
        <v>1</v>
      </c>
      <c r="BC556" s="2">
        <v>1</v>
      </c>
      <c r="BD556" s="2" t="s">
        <v>3</v>
      </c>
      <c r="BE556" s="2" t="s">
        <v>3</v>
      </c>
      <c r="BF556" s="2" t="s">
        <v>3</v>
      </c>
      <c r="BG556" s="2" t="s">
        <v>3</v>
      </c>
      <c r="BH556" s="2">
        <v>0</v>
      </c>
      <c r="BI556" s="2">
        <v>4</v>
      </c>
      <c r="BJ556" s="2" t="s">
        <v>341</v>
      </c>
      <c r="BK556" s="2"/>
      <c r="BL556" s="2"/>
      <c r="BM556" s="2">
        <v>200001</v>
      </c>
      <c r="BN556" s="2">
        <v>86975146</v>
      </c>
      <c r="BO556" s="2" t="s">
        <v>3</v>
      </c>
      <c r="BP556" s="2">
        <v>0</v>
      </c>
      <c r="BQ556" s="2">
        <v>4</v>
      </c>
      <c r="BR556" s="2">
        <v>0</v>
      </c>
      <c r="BS556" s="2">
        <v>1</v>
      </c>
      <c r="BT556" s="2">
        <v>1</v>
      </c>
      <c r="BU556" s="2">
        <v>1</v>
      </c>
      <c r="BV556" s="2">
        <v>1</v>
      </c>
      <c r="BW556" s="2">
        <v>1</v>
      </c>
      <c r="BX556" s="2">
        <v>1</v>
      </c>
      <c r="BY556" s="2" t="s">
        <v>3</v>
      </c>
      <c r="BZ556" s="2">
        <v>74</v>
      </c>
      <c r="CA556" s="2">
        <v>36</v>
      </c>
      <c r="CB556" s="2" t="s">
        <v>3</v>
      </c>
      <c r="CC556" s="2"/>
      <c r="CD556" s="2"/>
      <c r="CE556" s="2">
        <v>0</v>
      </c>
      <c r="CF556" s="2">
        <v>0</v>
      </c>
      <c r="CG556" s="2">
        <v>0</v>
      </c>
      <c r="CH556" s="2">
        <v>7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 t="s">
        <v>3</v>
      </c>
      <c r="CO556" s="2">
        <v>0</v>
      </c>
      <c r="CP556" s="2">
        <f t="shared" si="403"/>
        <v>0</v>
      </c>
      <c r="CQ556" s="2">
        <f>SUMIF(SmtRes!AQ309:'SmtRes'!AQ310,"=1",SmtRes!AA309:'SmtRes'!AA310)</f>
        <v>0</v>
      </c>
      <c r="CR556" s="2">
        <f>SUMIF(SmtRes!AQ309:'SmtRes'!AQ310,"=1",SmtRes!AB309:'SmtRes'!AB310)</f>
        <v>0</v>
      </c>
      <c r="CS556" s="2">
        <f>SUMIF(SmtRes!AQ309:'SmtRes'!AQ310,"=1",SmtRes!AC309:'SmtRes'!AC310)</f>
        <v>0</v>
      </c>
      <c r="CT556" s="2">
        <f>SUMIF(SmtRes!AQ309:'SmtRes'!AQ310,"=1",SmtRes!AD309:'SmtRes'!AD310)</f>
        <v>1388.76</v>
      </c>
      <c r="CU556" s="2">
        <f t="shared" si="404"/>
        <v>0</v>
      </c>
      <c r="CV556" s="2">
        <f>SUMIF(SmtRes!AQ309:'SmtRes'!AQ310,"=1",SmtRes!BU309:'SmtRes'!BU310)</f>
        <v>1.62</v>
      </c>
      <c r="CW556" s="2">
        <f>SUMIF(SmtRes!AQ309:'SmtRes'!AQ310,"=1",SmtRes!BV309:'SmtRes'!BV310)</f>
        <v>0</v>
      </c>
      <c r="CX556" s="2">
        <f t="shared" si="405"/>
        <v>0</v>
      </c>
      <c r="CY556" s="2">
        <f t="shared" si="406"/>
        <v>0</v>
      </c>
      <c r="CZ556" s="2">
        <f t="shared" si="407"/>
        <v>0</v>
      </c>
      <c r="DA556" s="2"/>
      <c r="DB556" s="2"/>
      <c r="DC556" s="2" t="s">
        <v>3</v>
      </c>
      <c r="DD556" s="2" t="s">
        <v>3</v>
      </c>
      <c r="DE556" s="2" t="s">
        <v>3</v>
      </c>
      <c r="DF556" s="2" t="s">
        <v>3</v>
      </c>
      <c r="DG556" s="2" t="s">
        <v>3</v>
      </c>
      <c r="DH556" s="2" t="s">
        <v>3</v>
      </c>
      <c r="DI556" s="2" t="s">
        <v>3</v>
      </c>
      <c r="DJ556" s="2" t="s">
        <v>3</v>
      </c>
      <c r="DK556" s="2" t="s">
        <v>3</v>
      </c>
      <c r="DL556" s="2" t="s">
        <v>3</v>
      </c>
      <c r="DM556" s="2" t="s">
        <v>3</v>
      </c>
      <c r="DN556" s="2">
        <v>0</v>
      </c>
      <c r="DO556" s="2">
        <v>0</v>
      </c>
      <c r="DP556" s="2">
        <v>1</v>
      </c>
      <c r="DQ556" s="2">
        <v>1</v>
      </c>
      <c r="DR556" s="2"/>
      <c r="DS556" s="2"/>
      <c r="DT556" s="2"/>
      <c r="DU556" s="2">
        <v>1013</v>
      </c>
      <c r="DV556" s="2" t="s">
        <v>304</v>
      </c>
      <c r="DW556" s="2" t="s">
        <v>304</v>
      </c>
      <c r="DX556" s="2">
        <v>1</v>
      </c>
      <c r="DY556" s="2"/>
      <c r="DZ556" s="2" t="s">
        <v>3</v>
      </c>
      <c r="EA556" s="2" t="s">
        <v>3</v>
      </c>
      <c r="EB556" s="2" t="s">
        <v>3</v>
      </c>
      <c r="EC556" s="2" t="s">
        <v>3</v>
      </c>
      <c r="ED556" s="2"/>
      <c r="EE556" s="2">
        <v>86975473</v>
      </c>
      <c r="EF556" s="2">
        <v>4</v>
      </c>
      <c r="EG556" s="2" t="s">
        <v>306</v>
      </c>
      <c r="EH556" s="2">
        <v>83</v>
      </c>
      <c r="EI556" s="2" t="s">
        <v>306</v>
      </c>
      <c r="EJ556" s="2">
        <v>4</v>
      </c>
      <c r="EK556" s="2">
        <v>200001</v>
      </c>
      <c r="EL556" s="2" t="s">
        <v>307</v>
      </c>
      <c r="EM556" s="2" t="s">
        <v>308</v>
      </c>
      <c r="EN556" s="2"/>
      <c r="EO556" s="2" t="s">
        <v>3</v>
      </c>
      <c r="EP556" s="2"/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1.62</v>
      </c>
      <c r="EX556" s="2">
        <v>0</v>
      </c>
      <c r="EY556" s="2">
        <v>0</v>
      </c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>
        <v>0</v>
      </c>
      <c r="FR556" s="2">
        <v>0</v>
      </c>
      <c r="FS556" s="2">
        <v>0</v>
      </c>
      <c r="FT556" s="2"/>
      <c r="FU556" s="2"/>
      <c r="FV556" s="2"/>
      <c r="FW556" s="2"/>
      <c r="FX556" s="2">
        <v>74</v>
      </c>
      <c r="FY556" s="2">
        <v>36</v>
      </c>
      <c r="FZ556" s="2"/>
      <c r="GA556" s="2" t="s">
        <v>3</v>
      </c>
      <c r="GB556" s="2"/>
      <c r="GC556" s="2"/>
      <c r="GD556" s="2">
        <v>1</v>
      </c>
      <c r="GE556" s="2"/>
      <c r="GF556" s="2">
        <v>-184656249</v>
      </c>
      <c r="GG556" s="2">
        <v>2</v>
      </c>
      <c r="GH556" s="2">
        <v>1</v>
      </c>
      <c r="GI556" s="2">
        <v>-2</v>
      </c>
      <c r="GJ556" s="2">
        <v>0</v>
      </c>
      <c r="GK556" s="2">
        <v>0</v>
      </c>
      <c r="GL556" s="2">
        <f t="shared" si="408"/>
        <v>0</v>
      </c>
      <c r="GM556" s="2">
        <f t="shared" si="409"/>
        <v>0</v>
      </c>
      <c r="GN556" s="2">
        <f t="shared" si="410"/>
        <v>0</v>
      </c>
      <c r="GO556" s="2">
        <f t="shared" si="411"/>
        <v>0</v>
      </c>
      <c r="GP556" s="2">
        <f t="shared" si="412"/>
        <v>0</v>
      </c>
      <c r="GQ556" s="2"/>
      <c r="GR556" s="2">
        <v>0</v>
      </c>
      <c r="GS556" s="2">
        <v>3</v>
      </c>
      <c r="GT556" s="2">
        <v>0</v>
      </c>
      <c r="GU556" s="2" t="s">
        <v>3</v>
      </c>
      <c r="GV556" s="2">
        <f t="shared" si="413"/>
        <v>0</v>
      </c>
      <c r="GW556" s="2">
        <v>1</v>
      </c>
      <c r="GX556" s="2">
        <f t="shared" si="414"/>
        <v>0</v>
      </c>
      <c r="GY556" s="2"/>
      <c r="GZ556" s="2"/>
      <c r="HA556" s="2">
        <v>0</v>
      </c>
      <c r="HB556" s="2">
        <v>0</v>
      </c>
      <c r="HC556" s="2">
        <f t="shared" si="415"/>
        <v>0</v>
      </c>
      <c r="HD556" s="2"/>
      <c r="HE556" s="2" t="s">
        <v>3</v>
      </c>
      <c r="HF556" s="2" t="s">
        <v>3</v>
      </c>
      <c r="HG556" s="2"/>
      <c r="HH556" s="2"/>
      <c r="HI556" s="2"/>
      <c r="HJ556" s="2"/>
      <c r="HK556" s="2"/>
      <c r="HL556" s="2"/>
      <c r="HM556" s="2" t="s">
        <v>3</v>
      </c>
      <c r="HN556" s="2" t="s">
        <v>309</v>
      </c>
      <c r="HO556" s="2" t="s">
        <v>310</v>
      </c>
      <c r="HP556" s="2" t="s">
        <v>306</v>
      </c>
      <c r="HQ556" s="2" t="s">
        <v>306</v>
      </c>
      <c r="HR556" s="2"/>
      <c r="HS556" s="2">
        <v>0</v>
      </c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>
        <v>0</v>
      </c>
      <c r="IL556" s="2"/>
      <c r="IM556" s="2"/>
      <c r="IN556" s="2"/>
      <c r="IO556" s="2"/>
      <c r="IP556" s="2"/>
      <c r="IQ556" s="2"/>
      <c r="IR556" s="2"/>
      <c r="IS556" s="2"/>
      <c r="IT556" s="2"/>
      <c r="IU556" s="2"/>
    </row>
    <row r="557" spans="1:255" x14ac:dyDescent="0.25">
      <c r="A557">
        <v>17</v>
      </c>
      <c r="B557">
        <v>1</v>
      </c>
      <c r="C557">
        <f>ROW(SmtRes!A312)</f>
        <v>312</v>
      </c>
      <c r="D557">
        <f>ROW(EtalonRes!A302)</f>
        <v>302</v>
      </c>
      <c r="E557" t="s">
        <v>108</v>
      </c>
      <c r="F557" t="s">
        <v>339</v>
      </c>
      <c r="G557" t="s">
        <v>340</v>
      </c>
      <c r="H557" t="s">
        <v>304</v>
      </c>
      <c r="I557">
        <v>0</v>
      </c>
      <c r="J557">
        <v>0</v>
      </c>
      <c r="K557">
        <v>0</v>
      </c>
      <c r="L557">
        <v>0</v>
      </c>
      <c r="M557">
        <v>0</v>
      </c>
      <c r="N557">
        <f t="shared" si="391"/>
        <v>0</v>
      </c>
      <c r="O557">
        <f t="shared" si="392"/>
        <v>0</v>
      </c>
      <c r="P557">
        <f>SUMIF(SmtRes!AQ311:'SmtRes'!AQ312,"=1",SmtRes!DF311:'SmtRes'!DF312)</f>
        <v>0</v>
      </c>
      <c r="Q557">
        <f>SUMIF(SmtRes!AQ311:'SmtRes'!AQ312,"=1",SmtRes!DG311:'SmtRes'!DG312)</f>
        <v>0</v>
      </c>
      <c r="R557">
        <f>SUMIF(SmtRes!AQ311:'SmtRes'!AQ312,"=1",SmtRes!DH311:'SmtRes'!DH312)</f>
        <v>0</v>
      </c>
      <c r="S557">
        <f>SUMIF(SmtRes!AQ311:'SmtRes'!AQ312,"=1",SmtRes!DI311:'SmtRes'!DI312)</f>
        <v>0</v>
      </c>
      <c r="T557">
        <f t="shared" si="393"/>
        <v>0</v>
      </c>
      <c r="U557">
        <f>SUMIF(SmtRes!AQ311:'SmtRes'!AQ312,"=1",SmtRes!CV311:'SmtRes'!CV312)</f>
        <v>0</v>
      </c>
      <c r="V557">
        <f>SUMIF(SmtRes!AQ311:'SmtRes'!AQ312,"=1",SmtRes!CW311:'SmtRes'!CW312)</f>
        <v>0</v>
      </c>
      <c r="W557">
        <f t="shared" si="394"/>
        <v>0</v>
      </c>
      <c r="X557">
        <f t="shared" si="395"/>
        <v>0</v>
      </c>
      <c r="Y557">
        <f t="shared" si="396"/>
        <v>0</v>
      </c>
      <c r="AA557">
        <v>87915577</v>
      </c>
      <c r="AB557">
        <f t="shared" si="397"/>
        <v>1124.9000000000001</v>
      </c>
      <c r="AC557">
        <f t="shared" si="398"/>
        <v>0</v>
      </c>
      <c r="AD557">
        <f t="shared" si="399"/>
        <v>0</v>
      </c>
      <c r="AE557">
        <f t="shared" si="400"/>
        <v>0</v>
      </c>
      <c r="AF557">
        <f>ROUND((SUM(SmtRes!BT311:'SmtRes'!BT312)),2)</f>
        <v>1124.9000000000001</v>
      </c>
      <c r="AG557">
        <f t="shared" si="401"/>
        <v>0</v>
      </c>
      <c r="AH557">
        <f>(SUM(SmtRes!BU311:'SmtRes'!BU312))</f>
        <v>1.62</v>
      </c>
      <c r="AI557">
        <f>(0)</f>
        <v>0</v>
      </c>
      <c r="AJ557">
        <f t="shared" si="402"/>
        <v>0</v>
      </c>
      <c r="AK557">
        <v>1124.8956000000001</v>
      </c>
      <c r="AL557">
        <v>0</v>
      </c>
      <c r="AM557">
        <v>0</v>
      </c>
      <c r="AN557">
        <v>0</v>
      </c>
      <c r="AO557">
        <v>1124.8956000000001</v>
      </c>
      <c r="AP557">
        <v>0</v>
      </c>
      <c r="AQ557">
        <v>1.62</v>
      </c>
      <c r="AR557">
        <v>0</v>
      </c>
      <c r="AS557">
        <v>0</v>
      </c>
      <c r="AT557">
        <v>74</v>
      </c>
      <c r="AU557">
        <v>36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341</v>
      </c>
      <c r="BM557">
        <v>200001</v>
      </c>
      <c r="BN557">
        <v>86975146</v>
      </c>
      <c r="BO557" t="s">
        <v>3</v>
      </c>
      <c r="BP557">
        <v>0</v>
      </c>
      <c r="BQ557">
        <v>4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74</v>
      </c>
      <c r="CA557">
        <v>36</v>
      </c>
      <c r="CB557" t="s">
        <v>3</v>
      </c>
      <c r="CE557">
        <v>0</v>
      </c>
      <c r="CF557">
        <v>0</v>
      </c>
      <c r="CG557">
        <v>0</v>
      </c>
      <c r="CH557">
        <v>7</v>
      </c>
      <c r="CI557">
        <v>0</v>
      </c>
      <c r="CJ557">
        <v>0</v>
      </c>
      <c r="CK557">
        <v>0</v>
      </c>
      <c r="CL557">
        <v>0</v>
      </c>
      <c r="CM557">
        <v>0</v>
      </c>
      <c r="CN557" t="s">
        <v>3</v>
      </c>
      <c r="CO557">
        <v>0</v>
      </c>
      <c r="CP557">
        <f t="shared" si="403"/>
        <v>0</v>
      </c>
      <c r="CQ557">
        <f>SUMIF(SmtRes!AQ311:'SmtRes'!AQ312,"=1",SmtRes!AA311:'SmtRes'!AA312)</f>
        <v>0</v>
      </c>
      <c r="CR557">
        <f>SUMIF(SmtRes!AQ311:'SmtRes'!AQ312,"=1",SmtRes!AB311:'SmtRes'!AB312)</f>
        <v>0</v>
      </c>
      <c r="CS557">
        <f>SUMIF(SmtRes!AQ311:'SmtRes'!AQ312,"=1",SmtRes!AC311:'SmtRes'!AC312)</f>
        <v>0</v>
      </c>
      <c r="CT557">
        <f>SUMIF(SmtRes!AQ311:'SmtRes'!AQ312,"=1",SmtRes!AD311:'SmtRes'!AD312)</f>
        <v>1388.76</v>
      </c>
      <c r="CU557">
        <f t="shared" si="404"/>
        <v>0</v>
      </c>
      <c r="CV557">
        <f>SUMIF(SmtRes!AQ311:'SmtRes'!AQ312,"=1",SmtRes!BU311:'SmtRes'!BU312)</f>
        <v>1.62</v>
      </c>
      <c r="CW557">
        <f>SUMIF(SmtRes!AQ311:'SmtRes'!AQ312,"=1",SmtRes!BV311:'SmtRes'!BV312)</f>
        <v>0</v>
      </c>
      <c r="CX557">
        <f t="shared" si="405"/>
        <v>0</v>
      </c>
      <c r="CY557">
        <f t="shared" si="406"/>
        <v>0</v>
      </c>
      <c r="CZ557">
        <f t="shared" si="407"/>
        <v>0</v>
      </c>
      <c r="DC557" t="s">
        <v>3</v>
      </c>
      <c r="DD557" t="s">
        <v>3</v>
      </c>
      <c r="DE557" t="s">
        <v>3</v>
      </c>
      <c r="DF557" t="s">
        <v>3</v>
      </c>
      <c r="DG557" t="s">
        <v>3</v>
      </c>
      <c r="DH557" t="s">
        <v>3</v>
      </c>
      <c r="DI557" t="s">
        <v>3</v>
      </c>
      <c r="DJ557" t="s">
        <v>3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304</v>
      </c>
      <c r="DW557" t="s">
        <v>304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86975473</v>
      </c>
      <c r="EF557">
        <v>4</v>
      </c>
      <c r="EG557" t="s">
        <v>306</v>
      </c>
      <c r="EH557">
        <v>83</v>
      </c>
      <c r="EI557" t="s">
        <v>306</v>
      </c>
      <c r="EJ557">
        <v>4</v>
      </c>
      <c r="EK557">
        <v>200001</v>
      </c>
      <c r="EL557" t="s">
        <v>307</v>
      </c>
      <c r="EM557" t="s">
        <v>308</v>
      </c>
      <c r="EO557" t="s">
        <v>3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1.62</v>
      </c>
      <c r="EX557">
        <v>0</v>
      </c>
      <c r="EY557">
        <v>0</v>
      </c>
      <c r="FQ557">
        <v>0</v>
      </c>
      <c r="FR557">
        <v>0</v>
      </c>
      <c r="FS557">
        <v>0</v>
      </c>
      <c r="FX557">
        <v>74</v>
      </c>
      <c r="FY557">
        <v>36</v>
      </c>
      <c r="GA557" t="s">
        <v>3</v>
      </c>
      <c r="GD557">
        <v>1</v>
      </c>
      <c r="GF557">
        <v>-184656249</v>
      </c>
      <c r="GG557">
        <v>2</v>
      </c>
      <c r="GH557">
        <v>1</v>
      </c>
      <c r="GI557">
        <v>-2</v>
      </c>
      <c r="GJ557">
        <v>0</v>
      </c>
      <c r="GK557">
        <v>0</v>
      </c>
      <c r="GL557">
        <f t="shared" si="408"/>
        <v>0</v>
      </c>
      <c r="GM557">
        <f t="shared" si="409"/>
        <v>0</v>
      </c>
      <c r="GN557">
        <f t="shared" si="410"/>
        <v>0</v>
      </c>
      <c r="GO557">
        <f t="shared" si="411"/>
        <v>0</v>
      </c>
      <c r="GP557">
        <f t="shared" si="412"/>
        <v>0</v>
      </c>
      <c r="GR557">
        <v>0</v>
      </c>
      <c r="GS557">
        <v>3</v>
      </c>
      <c r="GT557">
        <v>0</v>
      </c>
      <c r="GU557" t="s">
        <v>3</v>
      </c>
      <c r="GV557">
        <f t="shared" si="413"/>
        <v>0</v>
      </c>
      <c r="GW557">
        <v>1</v>
      </c>
      <c r="GX557">
        <f t="shared" si="414"/>
        <v>0</v>
      </c>
      <c r="HA557">
        <v>0</v>
      </c>
      <c r="HB557">
        <v>0</v>
      </c>
      <c r="HC557">
        <f t="shared" si="415"/>
        <v>0</v>
      </c>
      <c r="HE557" t="s">
        <v>3</v>
      </c>
      <c r="HF557" t="s">
        <v>3</v>
      </c>
      <c r="HM557" t="s">
        <v>3</v>
      </c>
      <c r="HN557" t="s">
        <v>309</v>
      </c>
      <c r="HO557" t="s">
        <v>310</v>
      </c>
      <c r="HP557" t="s">
        <v>306</v>
      </c>
      <c r="HQ557" t="s">
        <v>306</v>
      </c>
      <c r="HS557">
        <v>0</v>
      </c>
      <c r="IK557">
        <v>0</v>
      </c>
    </row>
    <row r="559" spans="1:255" x14ac:dyDescent="0.25">
      <c r="A559" s="3">
        <v>51</v>
      </c>
      <c r="B559" s="3">
        <f>B540</f>
        <v>1</v>
      </c>
      <c r="C559" s="3">
        <f>A540</f>
        <v>4</v>
      </c>
      <c r="D559" s="3">
        <f>ROW(A540)</f>
        <v>540</v>
      </c>
      <c r="E559" s="3"/>
      <c r="F559" s="3" t="str">
        <f>IF(F540&lt;&gt;"",F540,"")</f>
        <v>Новый раздел</v>
      </c>
      <c r="G559" s="3" t="str">
        <f>IF(G540&lt;&gt;"",G540,"")</f>
        <v>ПНР</v>
      </c>
      <c r="H559" s="3">
        <v>0</v>
      </c>
      <c r="I559" s="3"/>
      <c r="J559" s="3"/>
      <c r="K559" s="3"/>
      <c r="L559" s="3"/>
      <c r="M559" s="3"/>
      <c r="N559" s="3"/>
      <c r="O559" s="3">
        <f t="shared" ref="O559:T559" si="416">ROUND(AB559,2)</f>
        <v>16451.060000000001</v>
      </c>
      <c r="P559" s="3">
        <f t="shared" si="416"/>
        <v>0</v>
      </c>
      <c r="Q559" s="3">
        <f t="shared" si="416"/>
        <v>0</v>
      </c>
      <c r="R559" s="3">
        <f t="shared" si="416"/>
        <v>0</v>
      </c>
      <c r="S559" s="3">
        <f t="shared" si="416"/>
        <v>16451.060000000001</v>
      </c>
      <c r="T559" s="3">
        <f t="shared" si="416"/>
        <v>0</v>
      </c>
      <c r="U559" s="3">
        <f>AH559</f>
        <v>23.934399999999997</v>
      </c>
      <c r="V559" s="3">
        <f>AI559</f>
        <v>0</v>
      </c>
      <c r="W559" s="3">
        <f>ROUND(AJ559,2)</f>
        <v>0</v>
      </c>
      <c r="X559" s="3">
        <f>ROUND(AK559,2)</f>
        <v>12173.8</v>
      </c>
      <c r="Y559" s="3">
        <f>ROUND(AL559,2)</f>
        <v>5922.38</v>
      </c>
      <c r="Z559" s="3"/>
      <c r="AA559" s="3"/>
      <c r="AB559" s="3">
        <f>ROUND(SUMIF(AA544:AA557,"=87915632",O544:O557),2)</f>
        <v>16451.060000000001</v>
      </c>
      <c r="AC559" s="3">
        <f>ROUND(SUMIF(AA544:AA557,"=87915632",P544:P557),2)</f>
        <v>0</v>
      </c>
      <c r="AD559" s="3">
        <f>ROUND(SUMIF(AA544:AA557,"=87915632",Q544:Q557),2)</f>
        <v>0</v>
      </c>
      <c r="AE559" s="3">
        <f>ROUND(SUMIF(AA544:AA557,"=87915632",R544:R557),2)</f>
        <v>0</v>
      </c>
      <c r="AF559" s="3">
        <f>ROUND(SUMIF(AA544:AA557,"=87915632",S544:S557),2)</f>
        <v>16451.060000000001</v>
      </c>
      <c r="AG559" s="3">
        <f>ROUND(SUMIF(AA544:AA557,"=87915632",T544:T557),2)</f>
        <v>0</v>
      </c>
      <c r="AH559" s="3">
        <f>SUMIF(AA544:AA557,"=87915632",U544:U557)</f>
        <v>23.934399999999997</v>
      </c>
      <c r="AI559" s="3">
        <f>SUMIF(AA544:AA557,"=87915632",V544:V557)</f>
        <v>0</v>
      </c>
      <c r="AJ559" s="3">
        <f>ROUND(SUMIF(AA544:AA557,"=87915632",W544:W557),2)</f>
        <v>0</v>
      </c>
      <c r="AK559" s="3">
        <f>ROUND(SUMIF(AA544:AA557,"=87915632",X544:X557),2)</f>
        <v>12173.8</v>
      </c>
      <c r="AL559" s="3">
        <f>ROUND(SUMIF(AA544:AA557,"=87915632",Y544:Y557),2)</f>
        <v>5922.38</v>
      </c>
      <c r="AM559" s="3"/>
      <c r="AN559" s="3"/>
      <c r="AO559" s="3">
        <f t="shared" ref="AO559:BD559" si="417">ROUND(BX559,2)</f>
        <v>0</v>
      </c>
      <c r="AP559" s="3">
        <f t="shared" si="417"/>
        <v>0</v>
      </c>
      <c r="AQ559" s="3">
        <f t="shared" si="417"/>
        <v>0</v>
      </c>
      <c r="AR559" s="3">
        <f t="shared" si="417"/>
        <v>34547.24</v>
      </c>
      <c r="AS559" s="3">
        <f t="shared" si="417"/>
        <v>0</v>
      </c>
      <c r="AT559" s="3">
        <f t="shared" si="417"/>
        <v>0</v>
      </c>
      <c r="AU559" s="3">
        <f t="shared" si="417"/>
        <v>34547.24</v>
      </c>
      <c r="AV559" s="3">
        <f t="shared" si="417"/>
        <v>0</v>
      </c>
      <c r="AW559" s="3">
        <f t="shared" si="417"/>
        <v>0</v>
      </c>
      <c r="AX559" s="3">
        <f t="shared" si="417"/>
        <v>0</v>
      </c>
      <c r="AY559" s="3">
        <f t="shared" si="417"/>
        <v>0</v>
      </c>
      <c r="AZ559" s="3">
        <f t="shared" si="417"/>
        <v>0</v>
      </c>
      <c r="BA559" s="3">
        <f t="shared" si="417"/>
        <v>0</v>
      </c>
      <c r="BB559" s="3">
        <f t="shared" si="417"/>
        <v>0</v>
      </c>
      <c r="BC559" s="3">
        <f t="shared" si="417"/>
        <v>0</v>
      </c>
      <c r="BD559" s="3">
        <f t="shared" si="417"/>
        <v>0</v>
      </c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>
        <f>ROUND(SUMIF(AA544:AA557,"=87915632",FQ544:FQ557),2)</f>
        <v>0</v>
      </c>
      <c r="BY559" s="3">
        <f>ROUND(SUMIF(AA544:AA557,"=87915632",FR544:FR557),2)</f>
        <v>0</v>
      </c>
      <c r="BZ559" s="3">
        <f>ROUND(SUMIF(AA544:AA557,"=87915632",GL544:GL557),2)</f>
        <v>0</v>
      </c>
      <c r="CA559" s="3">
        <f>ROUND(SUMIF(AA544:AA557,"=87915632",GM544:GM557),2)</f>
        <v>34547.24</v>
      </c>
      <c r="CB559" s="3">
        <f>ROUND(SUMIF(AA544:AA557,"=87915632",GN544:GN557),2)</f>
        <v>0</v>
      </c>
      <c r="CC559" s="3">
        <f>ROUND(SUMIF(AA544:AA557,"=87915632",GO544:GO557),2)</f>
        <v>0</v>
      </c>
      <c r="CD559" s="3">
        <f>ROUND(SUMIF(AA544:AA557,"=87915632",GP544:GP557),2)</f>
        <v>34547.24</v>
      </c>
      <c r="CE559" s="3">
        <f>AC559-BX559</f>
        <v>0</v>
      </c>
      <c r="CF559" s="3">
        <f>AC559-BY559</f>
        <v>0</v>
      </c>
      <c r="CG559" s="3">
        <f>BX559-BZ559</f>
        <v>0</v>
      </c>
      <c r="CH559" s="3">
        <f>AC559-BX559-BY559+BZ559</f>
        <v>0</v>
      </c>
      <c r="CI559" s="3">
        <f>BY559-BZ559</f>
        <v>0</v>
      </c>
      <c r="CJ559" s="3">
        <f>ROUND(SUMIF(AA544:AA557,"=87915632",GX544:GX557),2)</f>
        <v>0</v>
      </c>
      <c r="CK559" s="3">
        <f>ROUND(SUMIF(AA544:AA557,"=87915632",GY544:GY557),2)</f>
        <v>0</v>
      </c>
      <c r="CL559" s="3">
        <f>ROUND(SUMIF(AA544:AA557,"=87915632",GZ544:GZ557),2)</f>
        <v>0</v>
      </c>
      <c r="CM559" s="3">
        <f>ROUND(SUMIF(AA544:AA557,"=87915632",HD544:HD557),2)</f>
        <v>0</v>
      </c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4">
        <f t="shared" ref="DG559:DL559" si="418">ROUND(DT559,2)</f>
        <v>16451.060000000001</v>
      </c>
      <c r="DH559" s="4">
        <f t="shared" si="418"/>
        <v>0</v>
      </c>
      <c r="DI559" s="4">
        <f t="shared" si="418"/>
        <v>0</v>
      </c>
      <c r="DJ559" s="4">
        <f t="shared" si="418"/>
        <v>0</v>
      </c>
      <c r="DK559" s="4">
        <f t="shared" si="418"/>
        <v>16451.060000000001</v>
      </c>
      <c r="DL559" s="4">
        <f t="shared" si="418"/>
        <v>0</v>
      </c>
      <c r="DM559" s="4">
        <f>DZ559</f>
        <v>23.934399999999997</v>
      </c>
      <c r="DN559" s="4">
        <f>EA559</f>
        <v>0</v>
      </c>
      <c r="DO559" s="4">
        <f>ROUND(EB559,2)</f>
        <v>0</v>
      </c>
      <c r="DP559" s="4">
        <f>ROUND(EC559,2)</f>
        <v>12173.8</v>
      </c>
      <c r="DQ559" s="4">
        <f>ROUND(ED559,2)</f>
        <v>5922.38</v>
      </c>
      <c r="DR559" s="4"/>
      <c r="DS559" s="4"/>
      <c r="DT559" s="4">
        <f>ROUND(SUMIF(AA544:AA557,"=87915577",O544:O557),2)</f>
        <v>16451.060000000001</v>
      </c>
      <c r="DU559" s="4">
        <f>ROUND(SUMIF(AA544:AA557,"=87915577",P544:P557),2)</f>
        <v>0</v>
      </c>
      <c r="DV559" s="4">
        <f>ROUND(SUMIF(AA544:AA557,"=87915577",Q544:Q557),2)</f>
        <v>0</v>
      </c>
      <c r="DW559" s="4">
        <f>ROUND(SUMIF(AA544:AA557,"=87915577",R544:R557),2)</f>
        <v>0</v>
      </c>
      <c r="DX559" s="4">
        <f>ROUND(SUMIF(AA544:AA557,"=87915577",S544:S557),2)</f>
        <v>16451.060000000001</v>
      </c>
      <c r="DY559" s="4">
        <f>ROUND(SUMIF(AA544:AA557,"=87915577",T544:T557),2)</f>
        <v>0</v>
      </c>
      <c r="DZ559" s="4">
        <f>SUMIF(AA544:AA557,"=87915577",U544:U557)</f>
        <v>23.934399999999997</v>
      </c>
      <c r="EA559" s="4">
        <f>SUMIF(AA544:AA557,"=87915577",V544:V557)</f>
        <v>0</v>
      </c>
      <c r="EB559" s="4">
        <f>ROUND(SUMIF(AA544:AA557,"=87915577",W544:W557),2)</f>
        <v>0</v>
      </c>
      <c r="EC559" s="4">
        <f>ROUND(SUMIF(AA544:AA557,"=87915577",X544:X557),2)</f>
        <v>12173.8</v>
      </c>
      <c r="ED559" s="4">
        <f>ROUND(SUMIF(AA544:AA557,"=87915577",Y544:Y557),2)</f>
        <v>5922.38</v>
      </c>
      <c r="EE559" s="4"/>
      <c r="EF559" s="4"/>
      <c r="EG559" s="4">
        <f t="shared" ref="EG559:EV559" si="419">ROUND(FP559,2)</f>
        <v>0</v>
      </c>
      <c r="EH559" s="4">
        <f t="shared" si="419"/>
        <v>0</v>
      </c>
      <c r="EI559" s="4">
        <f t="shared" si="419"/>
        <v>0</v>
      </c>
      <c r="EJ559" s="4">
        <f t="shared" si="419"/>
        <v>34547.24</v>
      </c>
      <c r="EK559" s="4">
        <f t="shared" si="419"/>
        <v>0</v>
      </c>
      <c r="EL559" s="4">
        <f t="shared" si="419"/>
        <v>0</v>
      </c>
      <c r="EM559" s="4">
        <f t="shared" si="419"/>
        <v>34547.24</v>
      </c>
      <c r="EN559" s="4">
        <f t="shared" si="419"/>
        <v>0</v>
      </c>
      <c r="EO559" s="4">
        <f t="shared" si="419"/>
        <v>0</v>
      </c>
      <c r="EP559" s="4">
        <f t="shared" si="419"/>
        <v>0</v>
      </c>
      <c r="EQ559" s="4">
        <f t="shared" si="419"/>
        <v>0</v>
      </c>
      <c r="ER559" s="4">
        <f t="shared" si="419"/>
        <v>0</v>
      </c>
      <c r="ES559" s="4">
        <f t="shared" si="419"/>
        <v>0</v>
      </c>
      <c r="ET559" s="4">
        <f t="shared" si="419"/>
        <v>0</v>
      </c>
      <c r="EU559" s="4">
        <f t="shared" si="419"/>
        <v>0</v>
      </c>
      <c r="EV559" s="4">
        <f t="shared" si="419"/>
        <v>0</v>
      </c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>
        <f>ROUND(SUMIF(AA544:AA557,"=87915577",FQ544:FQ557),2)</f>
        <v>0</v>
      </c>
      <c r="FQ559" s="4">
        <f>ROUND(SUMIF(AA544:AA557,"=87915577",FR544:FR557),2)</f>
        <v>0</v>
      </c>
      <c r="FR559" s="4">
        <f>ROUND(SUMIF(AA544:AA557,"=87915577",GL544:GL557),2)</f>
        <v>0</v>
      </c>
      <c r="FS559" s="4">
        <f>ROUND(SUMIF(AA544:AA557,"=87915577",GM544:GM557),2)</f>
        <v>34547.24</v>
      </c>
      <c r="FT559" s="4">
        <f>ROUND(SUMIF(AA544:AA557,"=87915577",GN544:GN557),2)</f>
        <v>0</v>
      </c>
      <c r="FU559" s="4">
        <f>ROUND(SUMIF(AA544:AA557,"=87915577",GO544:GO557),2)</f>
        <v>0</v>
      </c>
      <c r="FV559" s="4">
        <f>ROUND(SUMIF(AA544:AA557,"=87915577",GP544:GP557),2)</f>
        <v>34547.24</v>
      </c>
      <c r="FW559" s="4">
        <f>DU559-FP559</f>
        <v>0</v>
      </c>
      <c r="FX559" s="4">
        <f>DU559-FQ559</f>
        <v>0</v>
      </c>
      <c r="FY559" s="4">
        <f>FP559-FR559</f>
        <v>0</v>
      </c>
      <c r="FZ559" s="4">
        <f>DU559-FP559-FQ559+FR559</f>
        <v>0</v>
      </c>
      <c r="GA559" s="4">
        <f>FQ559-FR559</f>
        <v>0</v>
      </c>
      <c r="GB559" s="4">
        <f>ROUND(SUMIF(AA544:AA557,"=87915577",GX544:GX557),2)</f>
        <v>0</v>
      </c>
      <c r="GC559" s="4">
        <f>ROUND(SUMIF(AA544:AA557,"=87915577",GY544:GY557),2)</f>
        <v>0</v>
      </c>
      <c r="GD559" s="4">
        <f>ROUND(SUMIF(AA544:AA557,"=87915577",GZ544:GZ557),2)</f>
        <v>0</v>
      </c>
      <c r="GE559" s="4">
        <f>ROUND(SUMIF(AA544:AA557,"=87915577",HD544:HD557),2)</f>
        <v>0</v>
      </c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>
        <v>0</v>
      </c>
    </row>
    <row r="561" spans="1:28" x14ac:dyDescent="0.25">
      <c r="A561" s="5">
        <v>50</v>
      </c>
      <c r="B561" s="5">
        <v>0</v>
      </c>
      <c r="C561" s="5">
        <v>0</v>
      </c>
      <c r="D561" s="5">
        <v>1</v>
      </c>
      <c r="E561" s="5">
        <v>201</v>
      </c>
      <c r="F561" s="5">
        <f>ROUND(Source!O559,O561)</f>
        <v>16451.060000000001</v>
      </c>
      <c r="G561" s="5" t="s">
        <v>151</v>
      </c>
      <c r="H561" s="5" t="s">
        <v>152</v>
      </c>
      <c r="I561" s="5"/>
      <c r="J561" s="5"/>
      <c r="K561" s="5">
        <v>201</v>
      </c>
      <c r="L561" s="5">
        <v>1</v>
      </c>
      <c r="M561" s="5">
        <v>3</v>
      </c>
      <c r="N561" s="5" t="s">
        <v>3</v>
      </c>
      <c r="O561" s="5">
        <v>2</v>
      </c>
      <c r="P561" s="5">
        <f>ROUND(Source!DG559,O561)</f>
        <v>16451.060000000001</v>
      </c>
      <c r="Q561" s="5"/>
      <c r="R561" s="5"/>
      <c r="S561" s="5"/>
      <c r="T561" s="5"/>
      <c r="U561" s="5"/>
      <c r="V561" s="5"/>
      <c r="W561" s="5">
        <v>16451.059999999998</v>
      </c>
      <c r="X561" s="5">
        <v>1</v>
      </c>
      <c r="Y561" s="5">
        <v>16451.059999999998</v>
      </c>
      <c r="Z561" s="5">
        <v>16451.059999999998</v>
      </c>
      <c r="AA561" s="5">
        <v>1</v>
      </c>
      <c r="AB561" s="5">
        <v>16451.059999999998</v>
      </c>
    </row>
    <row r="562" spans="1:28" x14ac:dyDescent="0.25">
      <c r="A562" s="5">
        <v>50</v>
      </c>
      <c r="B562" s="5">
        <v>0</v>
      </c>
      <c r="C562" s="5">
        <v>0</v>
      </c>
      <c r="D562" s="5">
        <v>1</v>
      </c>
      <c r="E562" s="5">
        <v>202</v>
      </c>
      <c r="F562" s="5">
        <f>ROUND(Source!P559,O562)</f>
        <v>0</v>
      </c>
      <c r="G562" s="5" t="s">
        <v>153</v>
      </c>
      <c r="H562" s="5" t="s">
        <v>154</v>
      </c>
      <c r="I562" s="5"/>
      <c r="J562" s="5"/>
      <c r="K562" s="5">
        <v>202</v>
      </c>
      <c r="L562" s="5">
        <v>2</v>
      </c>
      <c r="M562" s="5">
        <v>3</v>
      </c>
      <c r="N562" s="5" t="s">
        <v>3</v>
      </c>
      <c r="O562" s="5">
        <v>2</v>
      </c>
      <c r="P562" s="5">
        <f>ROUND(Source!DH559,O562)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5">
      <c r="A563" s="5">
        <v>50</v>
      </c>
      <c r="B563" s="5">
        <v>0</v>
      </c>
      <c r="C563" s="5">
        <v>0</v>
      </c>
      <c r="D563" s="5">
        <v>1</v>
      </c>
      <c r="E563" s="5">
        <v>222</v>
      </c>
      <c r="F563" s="5">
        <f>ROUND(Source!AO559,O563)</f>
        <v>0</v>
      </c>
      <c r="G563" s="5" t="s">
        <v>155</v>
      </c>
      <c r="H563" s="5" t="s">
        <v>156</v>
      </c>
      <c r="I563" s="5"/>
      <c r="J563" s="5"/>
      <c r="K563" s="5">
        <v>222</v>
      </c>
      <c r="L563" s="5">
        <v>3</v>
      </c>
      <c r="M563" s="5">
        <v>3</v>
      </c>
      <c r="N563" s="5" t="s">
        <v>3</v>
      </c>
      <c r="O563" s="5">
        <v>2</v>
      </c>
      <c r="P563" s="5">
        <f>ROUND(Source!EG559,O563)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5">
      <c r="A564" s="5">
        <v>50</v>
      </c>
      <c r="B564" s="5">
        <v>0</v>
      </c>
      <c r="C564" s="5">
        <v>0</v>
      </c>
      <c r="D564" s="5">
        <v>1</v>
      </c>
      <c r="E564" s="5">
        <v>225</v>
      </c>
      <c r="F564" s="5">
        <f>ROUND(Source!AV559,O564)</f>
        <v>0</v>
      </c>
      <c r="G564" s="5" t="s">
        <v>157</v>
      </c>
      <c r="H564" s="5" t="s">
        <v>158</v>
      </c>
      <c r="I564" s="5"/>
      <c r="J564" s="5"/>
      <c r="K564" s="5">
        <v>225</v>
      </c>
      <c r="L564" s="5">
        <v>4</v>
      </c>
      <c r="M564" s="5">
        <v>3</v>
      </c>
      <c r="N564" s="5" t="s">
        <v>3</v>
      </c>
      <c r="O564" s="5">
        <v>2</v>
      </c>
      <c r="P564" s="5">
        <f>ROUND(Source!EN559,O564)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5">
      <c r="A565" s="5">
        <v>50</v>
      </c>
      <c r="B565" s="5">
        <v>0</v>
      </c>
      <c r="C565" s="5">
        <v>0</v>
      </c>
      <c r="D565" s="5">
        <v>1</v>
      </c>
      <c r="E565" s="5">
        <v>226</v>
      </c>
      <c r="F565" s="5">
        <f>ROUND(Source!AW559,O565)</f>
        <v>0</v>
      </c>
      <c r="G565" s="5" t="s">
        <v>159</v>
      </c>
      <c r="H565" s="5" t="s">
        <v>160</v>
      </c>
      <c r="I565" s="5"/>
      <c r="J565" s="5"/>
      <c r="K565" s="5">
        <v>226</v>
      </c>
      <c r="L565" s="5">
        <v>5</v>
      </c>
      <c r="M565" s="5">
        <v>3</v>
      </c>
      <c r="N565" s="5" t="s">
        <v>3</v>
      </c>
      <c r="O565" s="5">
        <v>2</v>
      </c>
      <c r="P565" s="5">
        <f>ROUND(Source!EO559,O565)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5">
      <c r="A566" s="5">
        <v>50</v>
      </c>
      <c r="B566" s="5">
        <v>0</v>
      </c>
      <c r="C566" s="5">
        <v>0</v>
      </c>
      <c r="D566" s="5">
        <v>1</v>
      </c>
      <c r="E566" s="5">
        <v>227</v>
      </c>
      <c r="F566" s="5">
        <f>ROUND(Source!AX559,O566)</f>
        <v>0</v>
      </c>
      <c r="G566" s="5" t="s">
        <v>161</v>
      </c>
      <c r="H566" s="5" t="s">
        <v>162</v>
      </c>
      <c r="I566" s="5"/>
      <c r="J566" s="5"/>
      <c r="K566" s="5">
        <v>227</v>
      </c>
      <c r="L566" s="5">
        <v>6</v>
      </c>
      <c r="M566" s="5">
        <v>3</v>
      </c>
      <c r="N566" s="5" t="s">
        <v>3</v>
      </c>
      <c r="O566" s="5">
        <v>2</v>
      </c>
      <c r="P566" s="5">
        <f>ROUND(Source!EP559,O566)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5">
      <c r="A567" s="5">
        <v>50</v>
      </c>
      <c r="B567" s="5">
        <v>0</v>
      </c>
      <c r="C567" s="5">
        <v>0</v>
      </c>
      <c r="D567" s="5">
        <v>1</v>
      </c>
      <c r="E567" s="5">
        <v>228</v>
      </c>
      <c r="F567" s="5">
        <f>ROUND(Source!AY559,O567)</f>
        <v>0</v>
      </c>
      <c r="G567" s="5" t="s">
        <v>163</v>
      </c>
      <c r="H567" s="5" t="s">
        <v>164</v>
      </c>
      <c r="I567" s="5"/>
      <c r="J567" s="5"/>
      <c r="K567" s="5">
        <v>228</v>
      </c>
      <c r="L567" s="5">
        <v>7</v>
      </c>
      <c r="M567" s="5">
        <v>3</v>
      </c>
      <c r="N567" s="5" t="s">
        <v>3</v>
      </c>
      <c r="O567" s="5">
        <v>2</v>
      </c>
      <c r="P567" s="5">
        <f>ROUND(Source!EQ559,O567)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5">
      <c r="A568" s="5">
        <v>50</v>
      </c>
      <c r="B568" s="5">
        <v>0</v>
      </c>
      <c r="C568" s="5">
        <v>0</v>
      </c>
      <c r="D568" s="5">
        <v>1</v>
      </c>
      <c r="E568" s="5">
        <v>216</v>
      </c>
      <c r="F568" s="5">
        <f>ROUND(Source!AP559,O568)</f>
        <v>0</v>
      </c>
      <c r="G568" s="5" t="s">
        <v>165</v>
      </c>
      <c r="H568" s="5" t="s">
        <v>166</v>
      </c>
      <c r="I568" s="5"/>
      <c r="J568" s="5"/>
      <c r="K568" s="5">
        <v>216</v>
      </c>
      <c r="L568" s="5">
        <v>8</v>
      </c>
      <c r="M568" s="5">
        <v>3</v>
      </c>
      <c r="N568" s="5" t="s">
        <v>3</v>
      </c>
      <c r="O568" s="5">
        <v>2</v>
      </c>
      <c r="P568" s="5">
        <f>ROUND(Source!EH559,O568)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5">
      <c r="A569" s="5">
        <v>50</v>
      </c>
      <c r="B569" s="5">
        <v>0</v>
      </c>
      <c r="C569" s="5">
        <v>0</v>
      </c>
      <c r="D569" s="5">
        <v>1</v>
      </c>
      <c r="E569" s="5">
        <v>223</v>
      </c>
      <c r="F569" s="5">
        <f>ROUND(Source!AQ559,O569)</f>
        <v>0</v>
      </c>
      <c r="G569" s="5" t="s">
        <v>167</v>
      </c>
      <c r="H569" s="5" t="s">
        <v>168</v>
      </c>
      <c r="I569" s="5"/>
      <c r="J569" s="5"/>
      <c r="K569" s="5">
        <v>223</v>
      </c>
      <c r="L569" s="5">
        <v>9</v>
      </c>
      <c r="M569" s="5">
        <v>3</v>
      </c>
      <c r="N569" s="5" t="s">
        <v>3</v>
      </c>
      <c r="O569" s="5">
        <v>2</v>
      </c>
      <c r="P569" s="5">
        <f>ROUND(Source!EI559,O569)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5">
      <c r="A570" s="5">
        <v>50</v>
      </c>
      <c r="B570" s="5">
        <v>0</v>
      </c>
      <c r="C570" s="5">
        <v>0</v>
      </c>
      <c r="D570" s="5">
        <v>1</v>
      </c>
      <c r="E570" s="5">
        <v>229</v>
      </c>
      <c r="F570" s="5">
        <f>ROUND(Source!AZ559,O570)</f>
        <v>0</v>
      </c>
      <c r="G570" s="5" t="s">
        <v>169</v>
      </c>
      <c r="H570" s="5" t="s">
        <v>170</v>
      </c>
      <c r="I570" s="5"/>
      <c r="J570" s="5"/>
      <c r="K570" s="5">
        <v>229</v>
      </c>
      <c r="L570" s="5">
        <v>10</v>
      </c>
      <c r="M570" s="5">
        <v>3</v>
      </c>
      <c r="N570" s="5" t="s">
        <v>3</v>
      </c>
      <c r="O570" s="5">
        <v>2</v>
      </c>
      <c r="P570" s="5">
        <f>ROUND(Source!ER559,O570)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5">
      <c r="A571" s="5">
        <v>50</v>
      </c>
      <c r="B571" s="5">
        <v>0</v>
      </c>
      <c r="C571" s="5">
        <v>0</v>
      </c>
      <c r="D571" s="5">
        <v>1</v>
      </c>
      <c r="E571" s="5">
        <v>203</v>
      </c>
      <c r="F571" s="5">
        <f>ROUND(Source!Q559,O571)</f>
        <v>0</v>
      </c>
      <c r="G571" s="5" t="s">
        <v>171</v>
      </c>
      <c r="H571" s="5" t="s">
        <v>172</v>
      </c>
      <c r="I571" s="5"/>
      <c r="J571" s="5"/>
      <c r="K571" s="5">
        <v>203</v>
      </c>
      <c r="L571" s="5">
        <v>11</v>
      </c>
      <c r="M571" s="5">
        <v>3</v>
      </c>
      <c r="N571" s="5" t="s">
        <v>3</v>
      </c>
      <c r="O571" s="5">
        <v>2</v>
      </c>
      <c r="P571" s="5">
        <f>ROUND(Source!DI559,O571)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5">
      <c r="A572" s="5">
        <v>50</v>
      </c>
      <c r="B572" s="5">
        <v>0</v>
      </c>
      <c r="C572" s="5">
        <v>0</v>
      </c>
      <c r="D572" s="5">
        <v>1</v>
      </c>
      <c r="E572" s="5">
        <v>231</v>
      </c>
      <c r="F572" s="5">
        <f>ROUND(Source!BB559,O572)</f>
        <v>0</v>
      </c>
      <c r="G572" s="5" t="s">
        <v>173</v>
      </c>
      <c r="H572" s="5" t="s">
        <v>174</v>
      </c>
      <c r="I572" s="5"/>
      <c r="J572" s="5"/>
      <c r="K572" s="5">
        <v>231</v>
      </c>
      <c r="L572" s="5">
        <v>12</v>
      </c>
      <c r="M572" s="5">
        <v>3</v>
      </c>
      <c r="N572" s="5" t="s">
        <v>3</v>
      </c>
      <c r="O572" s="5">
        <v>2</v>
      </c>
      <c r="P572" s="5">
        <f>ROUND(Source!ET559,O572)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5">
      <c r="A573" s="5">
        <v>50</v>
      </c>
      <c r="B573" s="5">
        <v>0</v>
      </c>
      <c r="C573" s="5">
        <v>0</v>
      </c>
      <c r="D573" s="5">
        <v>1</v>
      </c>
      <c r="E573" s="5">
        <v>204</v>
      </c>
      <c r="F573" s="5">
        <f>ROUND(Source!R559,O573)</f>
        <v>0</v>
      </c>
      <c r="G573" s="5" t="s">
        <v>175</v>
      </c>
      <c r="H573" s="5" t="s">
        <v>176</v>
      </c>
      <c r="I573" s="5"/>
      <c r="J573" s="5"/>
      <c r="K573" s="5">
        <v>204</v>
      </c>
      <c r="L573" s="5">
        <v>13</v>
      </c>
      <c r="M573" s="5">
        <v>3</v>
      </c>
      <c r="N573" s="5" t="s">
        <v>3</v>
      </c>
      <c r="O573" s="5">
        <v>2</v>
      </c>
      <c r="P573" s="5">
        <f>ROUND(Source!DJ559,O573)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5">
      <c r="A574" s="5">
        <v>50</v>
      </c>
      <c r="B574" s="5">
        <v>0</v>
      </c>
      <c r="C574" s="5">
        <v>0</v>
      </c>
      <c r="D574" s="5">
        <v>1</v>
      </c>
      <c r="E574" s="5">
        <v>205</v>
      </c>
      <c r="F574" s="5">
        <f>ROUND(Source!S559,O574)</f>
        <v>16451.060000000001</v>
      </c>
      <c r="G574" s="5" t="s">
        <v>177</v>
      </c>
      <c r="H574" s="5" t="s">
        <v>178</v>
      </c>
      <c r="I574" s="5"/>
      <c r="J574" s="5"/>
      <c r="K574" s="5">
        <v>205</v>
      </c>
      <c r="L574" s="5">
        <v>14</v>
      </c>
      <c r="M574" s="5">
        <v>3</v>
      </c>
      <c r="N574" s="5" t="s">
        <v>3</v>
      </c>
      <c r="O574" s="5">
        <v>2</v>
      </c>
      <c r="P574" s="5">
        <f>ROUND(Source!DK559,O574)</f>
        <v>16451.060000000001</v>
      </c>
      <c r="Q574" s="5"/>
      <c r="R574" s="5"/>
      <c r="S574" s="5"/>
      <c r="T574" s="5"/>
      <c r="U574" s="5"/>
      <c r="V574" s="5"/>
      <c r="W574" s="5">
        <v>16451.059999999998</v>
      </c>
      <c r="X574" s="5">
        <v>1</v>
      </c>
      <c r="Y574" s="5">
        <v>16451.059999999998</v>
      </c>
      <c r="Z574" s="5">
        <v>16451.059999999998</v>
      </c>
      <c r="AA574" s="5">
        <v>1</v>
      </c>
      <c r="AB574" s="5">
        <v>16451.059999999998</v>
      </c>
    </row>
    <row r="575" spans="1:28" x14ac:dyDescent="0.25">
      <c r="A575" s="5">
        <v>50</v>
      </c>
      <c r="B575" s="5">
        <v>0</v>
      </c>
      <c r="C575" s="5">
        <v>0</v>
      </c>
      <c r="D575" s="5">
        <v>1</v>
      </c>
      <c r="E575" s="5">
        <v>232</v>
      </c>
      <c r="F575" s="5">
        <f>ROUND(Source!BC559,O575)</f>
        <v>0</v>
      </c>
      <c r="G575" s="5" t="s">
        <v>179</v>
      </c>
      <c r="H575" s="5" t="s">
        <v>180</v>
      </c>
      <c r="I575" s="5"/>
      <c r="J575" s="5"/>
      <c r="K575" s="5">
        <v>232</v>
      </c>
      <c r="L575" s="5">
        <v>15</v>
      </c>
      <c r="M575" s="5">
        <v>3</v>
      </c>
      <c r="N575" s="5" t="s">
        <v>3</v>
      </c>
      <c r="O575" s="5">
        <v>2</v>
      </c>
      <c r="P575" s="5">
        <f>ROUND(Source!EU559,O575)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5">
      <c r="A576" s="5">
        <v>50</v>
      </c>
      <c r="B576" s="5">
        <v>0</v>
      </c>
      <c r="C576" s="5">
        <v>0</v>
      </c>
      <c r="D576" s="5">
        <v>1</v>
      </c>
      <c r="E576" s="5">
        <v>214</v>
      </c>
      <c r="F576" s="5">
        <f>ROUND(Source!AS559,O576)</f>
        <v>0</v>
      </c>
      <c r="G576" s="5" t="s">
        <v>181</v>
      </c>
      <c r="H576" s="5" t="s">
        <v>182</v>
      </c>
      <c r="I576" s="5"/>
      <c r="J576" s="5"/>
      <c r="K576" s="5">
        <v>214</v>
      </c>
      <c r="L576" s="5">
        <v>16</v>
      </c>
      <c r="M576" s="5">
        <v>3</v>
      </c>
      <c r="N576" s="5" t="s">
        <v>3</v>
      </c>
      <c r="O576" s="5">
        <v>2</v>
      </c>
      <c r="P576" s="5">
        <f>ROUND(Source!EK559,O576)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06" x14ac:dyDescent="0.25">
      <c r="A577" s="5">
        <v>50</v>
      </c>
      <c r="B577" s="5">
        <v>0</v>
      </c>
      <c r="C577" s="5">
        <v>0</v>
      </c>
      <c r="D577" s="5">
        <v>1</v>
      </c>
      <c r="E577" s="5">
        <v>215</v>
      </c>
      <c r="F577" s="5">
        <f>ROUND(Source!AT559,O577)</f>
        <v>0</v>
      </c>
      <c r="G577" s="5" t="s">
        <v>183</v>
      </c>
      <c r="H577" s="5" t="s">
        <v>184</v>
      </c>
      <c r="I577" s="5"/>
      <c r="J577" s="5"/>
      <c r="K577" s="5">
        <v>215</v>
      </c>
      <c r="L577" s="5">
        <v>17</v>
      </c>
      <c r="M577" s="5">
        <v>3</v>
      </c>
      <c r="N577" s="5" t="s">
        <v>3</v>
      </c>
      <c r="O577" s="5">
        <v>2</v>
      </c>
      <c r="P577" s="5">
        <f>ROUND(Source!EL559,O577)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06" x14ac:dyDescent="0.25">
      <c r="A578" s="5">
        <v>50</v>
      </c>
      <c r="B578" s="5">
        <v>0</v>
      </c>
      <c r="C578" s="5">
        <v>0</v>
      </c>
      <c r="D578" s="5">
        <v>1</v>
      </c>
      <c r="E578" s="5">
        <v>217</v>
      </c>
      <c r="F578" s="5">
        <f>ROUND(Source!AU559,O578)</f>
        <v>34547.24</v>
      </c>
      <c r="G578" s="5" t="s">
        <v>185</v>
      </c>
      <c r="H578" s="5" t="s">
        <v>186</v>
      </c>
      <c r="I578" s="5"/>
      <c r="J578" s="5"/>
      <c r="K578" s="5">
        <v>217</v>
      </c>
      <c r="L578" s="5">
        <v>18</v>
      </c>
      <c r="M578" s="5">
        <v>3</v>
      </c>
      <c r="N578" s="5" t="s">
        <v>3</v>
      </c>
      <c r="O578" s="5">
        <v>2</v>
      </c>
      <c r="P578" s="5">
        <f>ROUND(Source!EM559,O578)</f>
        <v>34547.24</v>
      </c>
      <c r="Q578" s="5"/>
      <c r="R578" s="5"/>
      <c r="S578" s="5"/>
      <c r="T578" s="5"/>
      <c r="U578" s="5"/>
      <c r="V578" s="5"/>
      <c r="W578" s="5">
        <v>34547.24</v>
      </c>
      <c r="X578" s="5">
        <v>1</v>
      </c>
      <c r="Y578" s="5">
        <v>34547.24</v>
      </c>
      <c r="Z578" s="5">
        <v>34547.24</v>
      </c>
      <c r="AA578" s="5">
        <v>1</v>
      </c>
      <c r="AB578" s="5">
        <v>34547.24</v>
      </c>
    </row>
    <row r="579" spans="1:206" x14ac:dyDescent="0.25">
      <c r="A579" s="5">
        <v>50</v>
      </c>
      <c r="B579" s="5">
        <v>0</v>
      </c>
      <c r="C579" s="5">
        <v>0</v>
      </c>
      <c r="D579" s="5">
        <v>1</v>
      </c>
      <c r="E579" s="5">
        <v>230</v>
      </c>
      <c r="F579" s="5">
        <f>ROUND(Source!BA559,O579)</f>
        <v>0</v>
      </c>
      <c r="G579" s="5" t="s">
        <v>187</v>
      </c>
      <c r="H579" s="5" t="s">
        <v>188</v>
      </c>
      <c r="I579" s="5"/>
      <c r="J579" s="5"/>
      <c r="K579" s="5">
        <v>230</v>
      </c>
      <c r="L579" s="5">
        <v>19</v>
      </c>
      <c r="M579" s="5">
        <v>3</v>
      </c>
      <c r="N579" s="5" t="s">
        <v>3</v>
      </c>
      <c r="O579" s="5">
        <v>2</v>
      </c>
      <c r="P579" s="5">
        <f>ROUND(Source!ES559,O579)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06" x14ac:dyDescent="0.25">
      <c r="A580" s="5">
        <v>50</v>
      </c>
      <c r="B580" s="5">
        <v>0</v>
      </c>
      <c r="C580" s="5">
        <v>0</v>
      </c>
      <c r="D580" s="5">
        <v>1</v>
      </c>
      <c r="E580" s="5">
        <v>206</v>
      </c>
      <c r="F580" s="5">
        <f>ROUND(Source!T559,O580)</f>
        <v>0</v>
      </c>
      <c r="G580" s="5" t="s">
        <v>189</v>
      </c>
      <c r="H580" s="5" t="s">
        <v>190</v>
      </c>
      <c r="I580" s="5"/>
      <c r="J580" s="5"/>
      <c r="K580" s="5">
        <v>206</v>
      </c>
      <c r="L580" s="5">
        <v>20</v>
      </c>
      <c r="M580" s="5">
        <v>3</v>
      </c>
      <c r="N580" s="5" t="s">
        <v>3</v>
      </c>
      <c r="O580" s="5">
        <v>2</v>
      </c>
      <c r="P580" s="5">
        <f>ROUND(Source!DL559,O580)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06" x14ac:dyDescent="0.25">
      <c r="A581" s="5">
        <v>50</v>
      </c>
      <c r="B581" s="5">
        <v>0</v>
      </c>
      <c r="C581" s="5">
        <v>0</v>
      </c>
      <c r="D581" s="5">
        <v>1</v>
      </c>
      <c r="E581" s="5">
        <v>207</v>
      </c>
      <c r="F581" s="5">
        <f>ROUND(Source!U559,O581)</f>
        <v>23.9344</v>
      </c>
      <c r="G581" s="5" t="s">
        <v>191</v>
      </c>
      <c r="H581" s="5" t="s">
        <v>192</v>
      </c>
      <c r="I581" s="5"/>
      <c r="J581" s="5"/>
      <c r="K581" s="5">
        <v>207</v>
      </c>
      <c r="L581" s="5">
        <v>21</v>
      </c>
      <c r="M581" s="5">
        <v>3</v>
      </c>
      <c r="N581" s="5" t="s">
        <v>3</v>
      </c>
      <c r="O581" s="5">
        <v>7</v>
      </c>
      <c r="P581" s="5">
        <f>ROUND(Source!DM559,O581)</f>
        <v>23.9344</v>
      </c>
      <c r="Q581" s="5"/>
      <c r="R581" s="5"/>
      <c r="S581" s="5"/>
      <c r="T581" s="5"/>
      <c r="U581" s="5"/>
      <c r="V581" s="5"/>
      <c r="W581" s="5">
        <v>23.9344</v>
      </c>
      <c r="X581" s="5">
        <v>1</v>
      </c>
      <c r="Y581" s="5">
        <v>23.9344</v>
      </c>
      <c r="Z581" s="5">
        <v>23.9344</v>
      </c>
      <c r="AA581" s="5">
        <v>1</v>
      </c>
      <c r="AB581" s="5">
        <v>23.9344</v>
      </c>
    </row>
    <row r="582" spans="1:206" x14ac:dyDescent="0.25">
      <c r="A582" s="5">
        <v>50</v>
      </c>
      <c r="B582" s="5">
        <v>0</v>
      </c>
      <c r="C582" s="5">
        <v>0</v>
      </c>
      <c r="D582" s="5">
        <v>1</v>
      </c>
      <c r="E582" s="5">
        <v>208</v>
      </c>
      <c r="F582" s="5">
        <f>ROUND(Source!V559,O582)</f>
        <v>0</v>
      </c>
      <c r="G582" s="5" t="s">
        <v>193</v>
      </c>
      <c r="H582" s="5" t="s">
        <v>194</v>
      </c>
      <c r="I582" s="5"/>
      <c r="J582" s="5"/>
      <c r="K582" s="5">
        <v>208</v>
      </c>
      <c r="L582" s="5">
        <v>22</v>
      </c>
      <c r="M582" s="5">
        <v>3</v>
      </c>
      <c r="N582" s="5" t="s">
        <v>3</v>
      </c>
      <c r="O582" s="5">
        <v>7</v>
      </c>
      <c r="P582" s="5">
        <f>ROUND(Source!DN559,O582)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06" x14ac:dyDescent="0.25">
      <c r="A583" s="5">
        <v>50</v>
      </c>
      <c r="B583" s="5">
        <v>0</v>
      </c>
      <c r="C583" s="5">
        <v>0</v>
      </c>
      <c r="D583" s="5">
        <v>1</v>
      </c>
      <c r="E583" s="5">
        <v>209</v>
      </c>
      <c r="F583" s="5">
        <f>ROUND(Source!W559,O583)</f>
        <v>0</v>
      </c>
      <c r="G583" s="5" t="s">
        <v>195</v>
      </c>
      <c r="H583" s="5" t="s">
        <v>196</v>
      </c>
      <c r="I583" s="5"/>
      <c r="J583" s="5"/>
      <c r="K583" s="5">
        <v>209</v>
      </c>
      <c r="L583" s="5">
        <v>23</v>
      </c>
      <c r="M583" s="5">
        <v>3</v>
      </c>
      <c r="N583" s="5" t="s">
        <v>3</v>
      </c>
      <c r="O583" s="5">
        <v>2</v>
      </c>
      <c r="P583" s="5">
        <f>ROUND(Source!DO559,O583)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06" x14ac:dyDescent="0.25">
      <c r="A584" s="5">
        <v>50</v>
      </c>
      <c r="B584" s="5">
        <v>0</v>
      </c>
      <c r="C584" s="5">
        <v>0</v>
      </c>
      <c r="D584" s="5">
        <v>1</v>
      </c>
      <c r="E584" s="5">
        <v>233</v>
      </c>
      <c r="F584" s="5">
        <f>ROUND(Source!BD559,O584)</f>
        <v>0</v>
      </c>
      <c r="G584" s="5" t="s">
        <v>197</v>
      </c>
      <c r="H584" s="5" t="s">
        <v>198</v>
      </c>
      <c r="I584" s="5"/>
      <c r="J584" s="5"/>
      <c r="K584" s="5">
        <v>233</v>
      </c>
      <c r="L584" s="5">
        <v>24</v>
      </c>
      <c r="M584" s="5">
        <v>3</v>
      </c>
      <c r="N584" s="5" t="s">
        <v>3</v>
      </c>
      <c r="O584" s="5">
        <v>2</v>
      </c>
      <c r="P584" s="5">
        <f>ROUND(Source!EV559,O584)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06" x14ac:dyDescent="0.25">
      <c r="A585" s="5">
        <v>50</v>
      </c>
      <c r="B585" s="5">
        <v>0</v>
      </c>
      <c r="C585" s="5">
        <v>0</v>
      </c>
      <c r="D585" s="5">
        <v>1</v>
      </c>
      <c r="E585" s="5">
        <v>210</v>
      </c>
      <c r="F585" s="5">
        <f>ROUND(Source!X559,O585)</f>
        <v>12173.8</v>
      </c>
      <c r="G585" s="5" t="s">
        <v>199</v>
      </c>
      <c r="H585" s="5" t="s">
        <v>200</v>
      </c>
      <c r="I585" s="5"/>
      <c r="J585" s="5"/>
      <c r="K585" s="5">
        <v>210</v>
      </c>
      <c r="L585" s="5">
        <v>25</v>
      </c>
      <c r="M585" s="5">
        <v>3</v>
      </c>
      <c r="N585" s="5" t="s">
        <v>3</v>
      </c>
      <c r="O585" s="5">
        <v>2</v>
      </c>
      <c r="P585" s="5">
        <f>ROUND(Source!DP559,O585)</f>
        <v>12173.8</v>
      </c>
      <c r="Q585" s="5"/>
      <c r="R585" s="5"/>
      <c r="S585" s="5"/>
      <c r="T585" s="5"/>
      <c r="U585" s="5"/>
      <c r="V585" s="5"/>
      <c r="W585" s="5">
        <v>12173.8</v>
      </c>
      <c r="X585" s="5">
        <v>1</v>
      </c>
      <c r="Y585" s="5">
        <v>12173.8</v>
      </c>
      <c r="Z585" s="5">
        <v>12173.8</v>
      </c>
      <c r="AA585" s="5">
        <v>1</v>
      </c>
      <c r="AB585" s="5">
        <v>12173.8</v>
      </c>
    </row>
    <row r="586" spans="1:206" x14ac:dyDescent="0.25">
      <c r="A586" s="5">
        <v>50</v>
      </c>
      <c r="B586" s="5">
        <v>0</v>
      </c>
      <c r="C586" s="5">
        <v>0</v>
      </c>
      <c r="D586" s="5">
        <v>1</v>
      </c>
      <c r="E586" s="5">
        <v>211</v>
      </c>
      <c r="F586" s="5">
        <f>ROUND(Source!Y559,O586)</f>
        <v>5922.38</v>
      </c>
      <c r="G586" s="5" t="s">
        <v>201</v>
      </c>
      <c r="H586" s="5" t="s">
        <v>202</v>
      </c>
      <c r="I586" s="5"/>
      <c r="J586" s="5"/>
      <c r="K586" s="5">
        <v>211</v>
      </c>
      <c r="L586" s="5">
        <v>26</v>
      </c>
      <c r="M586" s="5">
        <v>3</v>
      </c>
      <c r="N586" s="5" t="s">
        <v>3</v>
      </c>
      <c r="O586" s="5">
        <v>2</v>
      </c>
      <c r="P586" s="5">
        <f>ROUND(Source!DQ559,O586)</f>
        <v>5922.38</v>
      </c>
      <c r="Q586" s="5"/>
      <c r="R586" s="5"/>
      <c r="S586" s="5"/>
      <c r="T586" s="5"/>
      <c r="U586" s="5"/>
      <c r="V586" s="5"/>
      <c r="W586" s="5">
        <v>5922.38</v>
      </c>
      <c r="X586" s="5">
        <v>1</v>
      </c>
      <c r="Y586" s="5">
        <v>5922.38</v>
      </c>
      <c r="Z586" s="5">
        <v>5922.38</v>
      </c>
      <c r="AA586" s="5">
        <v>1</v>
      </c>
      <c r="AB586" s="5">
        <v>5922.38</v>
      </c>
    </row>
    <row r="587" spans="1:206" x14ac:dyDescent="0.25">
      <c r="A587" s="5">
        <v>50</v>
      </c>
      <c r="B587" s="5">
        <v>0</v>
      </c>
      <c r="C587" s="5">
        <v>0</v>
      </c>
      <c r="D587" s="5">
        <v>1</v>
      </c>
      <c r="E587" s="5">
        <v>224</v>
      </c>
      <c r="F587" s="5">
        <f>ROUND(Source!AR559,O587)</f>
        <v>34547.24</v>
      </c>
      <c r="G587" s="5" t="s">
        <v>203</v>
      </c>
      <c r="H587" s="5" t="s">
        <v>204</v>
      </c>
      <c r="I587" s="5"/>
      <c r="J587" s="5"/>
      <c r="K587" s="5">
        <v>224</v>
      </c>
      <c r="L587" s="5">
        <v>27</v>
      </c>
      <c r="M587" s="5">
        <v>3</v>
      </c>
      <c r="N587" s="5" t="s">
        <v>3</v>
      </c>
      <c r="O587" s="5">
        <v>2</v>
      </c>
      <c r="P587" s="5">
        <f>ROUND(Source!EJ559,O587)</f>
        <v>34547.24</v>
      </c>
      <c r="Q587" s="5"/>
      <c r="R587" s="5"/>
      <c r="S587" s="5"/>
      <c r="T587" s="5"/>
      <c r="U587" s="5"/>
      <c r="V587" s="5"/>
      <c r="W587" s="5">
        <v>34547.24</v>
      </c>
      <c r="X587" s="5">
        <v>1</v>
      </c>
      <c r="Y587" s="5">
        <v>34547.24</v>
      </c>
      <c r="Z587" s="5">
        <v>34547.24</v>
      </c>
      <c r="AA587" s="5">
        <v>1</v>
      </c>
      <c r="AB587" s="5">
        <v>34547.24</v>
      </c>
    </row>
    <row r="589" spans="1:206" x14ac:dyDescent="0.25">
      <c r="A589" s="3">
        <v>51</v>
      </c>
      <c r="B589" s="3">
        <f>B536</f>
        <v>1</v>
      </c>
      <c r="C589" s="3">
        <f>A536</f>
        <v>3</v>
      </c>
      <c r="D589" s="3">
        <f>ROW(A536)</f>
        <v>536</v>
      </c>
      <c r="E589" s="3"/>
      <c r="F589" s="3" t="str">
        <f>IF(F536&lt;&gt;"",F536,"")</f>
        <v>Новая локальная смета</v>
      </c>
      <c r="G589" s="3" t="str">
        <f>IF(G536&lt;&gt;"",G536,"")</f>
        <v>ПНР ВЛЗ</v>
      </c>
      <c r="H589" s="3">
        <v>0</v>
      </c>
      <c r="I589" s="3"/>
      <c r="J589" s="3"/>
      <c r="K589" s="3"/>
      <c r="L589" s="3"/>
      <c r="M589" s="3"/>
      <c r="N589" s="3"/>
      <c r="O589" s="3">
        <f t="shared" ref="O589:T589" si="420">ROUND(O559+AB589,2)</f>
        <v>16451.060000000001</v>
      </c>
      <c r="P589" s="3">
        <f t="shared" si="420"/>
        <v>0</v>
      </c>
      <c r="Q589" s="3">
        <f t="shared" si="420"/>
        <v>0</v>
      </c>
      <c r="R589" s="3">
        <f t="shared" si="420"/>
        <v>0</v>
      </c>
      <c r="S589" s="3">
        <f t="shared" si="420"/>
        <v>16451.060000000001</v>
      </c>
      <c r="T589" s="3">
        <f t="shared" si="420"/>
        <v>0</v>
      </c>
      <c r="U589" s="3">
        <f>U559+AH589</f>
        <v>23.934399999999997</v>
      </c>
      <c r="V589" s="3">
        <f>V559+AI589</f>
        <v>0</v>
      </c>
      <c r="W589" s="3">
        <f>ROUND(W559+AJ589,2)</f>
        <v>0</v>
      </c>
      <c r="X589" s="3">
        <f>ROUND(X559+AK589,2)</f>
        <v>12173.8</v>
      </c>
      <c r="Y589" s="3">
        <f>ROUND(Y559+AL589,2)</f>
        <v>5922.38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>
        <f t="shared" ref="AO589:BD589" si="421">ROUND(AO559+BX589,2)</f>
        <v>0</v>
      </c>
      <c r="AP589" s="3">
        <f t="shared" si="421"/>
        <v>0</v>
      </c>
      <c r="AQ589" s="3">
        <f t="shared" si="421"/>
        <v>0</v>
      </c>
      <c r="AR589" s="3">
        <f t="shared" si="421"/>
        <v>34547.24</v>
      </c>
      <c r="AS589" s="3">
        <f t="shared" si="421"/>
        <v>0</v>
      </c>
      <c r="AT589" s="3">
        <f t="shared" si="421"/>
        <v>0</v>
      </c>
      <c r="AU589" s="3">
        <f t="shared" si="421"/>
        <v>34547.24</v>
      </c>
      <c r="AV589" s="3">
        <f t="shared" si="421"/>
        <v>0</v>
      </c>
      <c r="AW589" s="3">
        <f t="shared" si="421"/>
        <v>0</v>
      </c>
      <c r="AX589" s="3">
        <f t="shared" si="421"/>
        <v>0</v>
      </c>
      <c r="AY589" s="3">
        <f t="shared" si="421"/>
        <v>0</v>
      </c>
      <c r="AZ589" s="3">
        <f t="shared" si="421"/>
        <v>0</v>
      </c>
      <c r="BA589" s="3">
        <f t="shared" si="421"/>
        <v>0</v>
      </c>
      <c r="BB589" s="3">
        <f t="shared" si="421"/>
        <v>0</v>
      </c>
      <c r="BC589" s="3">
        <f t="shared" si="421"/>
        <v>0</v>
      </c>
      <c r="BD589" s="3">
        <f t="shared" si="421"/>
        <v>0</v>
      </c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4">
        <f t="shared" ref="DG589:DL589" si="422">ROUND(DG559+DT589,2)</f>
        <v>16451.060000000001</v>
      </c>
      <c r="DH589" s="4">
        <f t="shared" si="422"/>
        <v>0</v>
      </c>
      <c r="DI589" s="4">
        <f t="shared" si="422"/>
        <v>0</v>
      </c>
      <c r="DJ589" s="4">
        <f t="shared" si="422"/>
        <v>0</v>
      </c>
      <c r="DK589" s="4">
        <f t="shared" si="422"/>
        <v>16451.060000000001</v>
      </c>
      <c r="DL589" s="4">
        <f t="shared" si="422"/>
        <v>0</v>
      </c>
      <c r="DM589" s="4">
        <f>DM559+DZ589</f>
        <v>23.934399999999997</v>
      </c>
      <c r="DN589" s="4">
        <f>DN559+EA589</f>
        <v>0</v>
      </c>
      <c r="DO589" s="4">
        <f>ROUND(DO559+EB589,2)</f>
        <v>0</v>
      </c>
      <c r="DP589" s="4">
        <f>ROUND(DP559+EC589,2)</f>
        <v>12173.8</v>
      </c>
      <c r="DQ589" s="4">
        <f>ROUND(DQ559+ED589,2)</f>
        <v>5922.38</v>
      </c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>
        <f t="shared" ref="EG589:EV589" si="423">ROUND(EG559+FP589,2)</f>
        <v>0</v>
      </c>
      <c r="EH589" s="4">
        <f t="shared" si="423"/>
        <v>0</v>
      </c>
      <c r="EI589" s="4">
        <f t="shared" si="423"/>
        <v>0</v>
      </c>
      <c r="EJ589" s="4">
        <f t="shared" si="423"/>
        <v>34547.24</v>
      </c>
      <c r="EK589" s="4">
        <f t="shared" si="423"/>
        <v>0</v>
      </c>
      <c r="EL589" s="4">
        <f t="shared" si="423"/>
        <v>0</v>
      </c>
      <c r="EM589" s="4">
        <f t="shared" si="423"/>
        <v>34547.24</v>
      </c>
      <c r="EN589" s="4">
        <f t="shared" si="423"/>
        <v>0</v>
      </c>
      <c r="EO589" s="4">
        <f t="shared" si="423"/>
        <v>0</v>
      </c>
      <c r="EP589" s="4">
        <f t="shared" si="423"/>
        <v>0</v>
      </c>
      <c r="EQ589" s="4">
        <f t="shared" si="423"/>
        <v>0</v>
      </c>
      <c r="ER589" s="4">
        <f t="shared" si="423"/>
        <v>0</v>
      </c>
      <c r="ES589" s="4">
        <f t="shared" si="423"/>
        <v>0</v>
      </c>
      <c r="ET589" s="4">
        <f t="shared" si="423"/>
        <v>0</v>
      </c>
      <c r="EU589" s="4">
        <f t="shared" si="423"/>
        <v>0</v>
      </c>
      <c r="EV589" s="4">
        <f t="shared" si="423"/>
        <v>0</v>
      </c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>
        <v>0</v>
      </c>
    </row>
    <row r="591" spans="1:206" x14ac:dyDescent="0.25">
      <c r="A591" s="5">
        <v>50</v>
      </c>
      <c r="B591" s="5">
        <v>0</v>
      </c>
      <c r="C591" s="5">
        <v>0</v>
      </c>
      <c r="D591" s="5">
        <v>1</v>
      </c>
      <c r="E591" s="5">
        <v>201</v>
      </c>
      <c r="F591" s="5">
        <f>ROUND(Source!O589,O591)</f>
        <v>16451.060000000001</v>
      </c>
      <c r="G591" s="5" t="s">
        <v>151</v>
      </c>
      <c r="H591" s="5" t="s">
        <v>152</v>
      </c>
      <c r="I591" s="5"/>
      <c r="J591" s="5"/>
      <c r="K591" s="5">
        <v>201</v>
      </c>
      <c r="L591" s="5">
        <v>1</v>
      </c>
      <c r="M591" s="5">
        <v>3</v>
      </c>
      <c r="N591" s="5" t="s">
        <v>3</v>
      </c>
      <c r="O591" s="5">
        <v>2</v>
      </c>
      <c r="P591" s="5">
        <f>ROUND(Source!DG589,O591)</f>
        <v>16451.060000000001</v>
      </c>
      <c r="Q591" s="5"/>
      <c r="R591" s="5"/>
      <c r="S591" s="5"/>
      <c r="T591" s="5"/>
      <c r="U591" s="5"/>
      <c r="V591" s="5"/>
      <c r="W591" s="5">
        <v>16451.059999999998</v>
      </c>
      <c r="X591" s="5">
        <v>1</v>
      </c>
      <c r="Y591" s="5">
        <v>16451.059999999998</v>
      </c>
      <c r="Z591" s="5">
        <v>16451.059999999998</v>
      </c>
      <c r="AA591" s="5">
        <v>1</v>
      </c>
      <c r="AB591" s="5">
        <v>16451.059999999998</v>
      </c>
    </row>
    <row r="592" spans="1:206" x14ac:dyDescent="0.25">
      <c r="A592" s="5">
        <v>50</v>
      </c>
      <c r="B592" s="5">
        <v>0</v>
      </c>
      <c r="C592" s="5">
        <v>0</v>
      </c>
      <c r="D592" s="5">
        <v>1</v>
      </c>
      <c r="E592" s="5">
        <v>202</v>
      </c>
      <c r="F592" s="5">
        <f>ROUND(Source!P589,O592)</f>
        <v>0</v>
      </c>
      <c r="G592" s="5" t="s">
        <v>153</v>
      </c>
      <c r="H592" s="5" t="s">
        <v>154</v>
      </c>
      <c r="I592" s="5"/>
      <c r="J592" s="5"/>
      <c r="K592" s="5">
        <v>202</v>
      </c>
      <c r="L592" s="5">
        <v>2</v>
      </c>
      <c r="M592" s="5">
        <v>3</v>
      </c>
      <c r="N592" s="5" t="s">
        <v>3</v>
      </c>
      <c r="O592" s="5">
        <v>2</v>
      </c>
      <c r="P592" s="5">
        <f>ROUND(Source!DH589,O592)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5">
      <c r="A593" s="5">
        <v>50</v>
      </c>
      <c r="B593" s="5">
        <v>0</v>
      </c>
      <c r="C593" s="5">
        <v>0</v>
      </c>
      <c r="D593" s="5">
        <v>1</v>
      </c>
      <c r="E593" s="5">
        <v>222</v>
      </c>
      <c r="F593" s="5">
        <f>ROUND(Source!AO589,O593)</f>
        <v>0</v>
      </c>
      <c r="G593" s="5" t="s">
        <v>155</v>
      </c>
      <c r="H593" s="5" t="s">
        <v>156</v>
      </c>
      <c r="I593" s="5"/>
      <c r="J593" s="5"/>
      <c r="K593" s="5">
        <v>222</v>
      </c>
      <c r="L593" s="5">
        <v>3</v>
      </c>
      <c r="M593" s="5">
        <v>3</v>
      </c>
      <c r="N593" s="5" t="s">
        <v>3</v>
      </c>
      <c r="O593" s="5">
        <v>2</v>
      </c>
      <c r="P593" s="5">
        <f>ROUND(Source!EG589,O593)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5">
      <c r="A594" s="5">
        <v>50</v>
      </c>
      <c r="B594" s="5">
        <v>0</v>
      </c>
      <c r="C594" s="5">
        <v>0</v>
      </c>
      <c r="D594" s="5">
        <v>1</v>
      </c>
      <c r="E594" s="5">
        <v>225</v>
      </c>
      <c r="F594" s="5">
        <f>ROUND(Source!AV589,O594)</f>
        <v>0</v>
      </c>
      <c r="G594" s="5" t="s">
        <v>157</v>
      </c>
      <c r="H594" s="5" t="s">
        <v>158</v>
      </c>
      <c r="I594" s="5"/>
      <c r="J594" s="5"/>
      <c r="K594" s="5">
        <v>225</v>
      </c>
      <c r="L594" s="5">
        <v>4</v>
      </c>
      <c r="M594" s="5">
        <v>3</v>
      </c>
      <c r="N594" s="5" t="s">
        <v>3</v>
      </c>
      <c r="O594" s="5">
        <v>2</v>
      </c>
      <c r="P594" s="5">
        <f>ROUND(Source!EN589,O594)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5">
      <c r="A595" s="5">
        <v>50</v>
      </c>
      <c r="B595" s="5">
        <v>0</v>
      </c>
      <c r="C595" s="5">
        <v>0</v>
      </c>
      <c r="D595" s="5">
        <v>1</v>
      </c>
      <c r="E595" s="5">
        <v>226</v>
      </c>
      <c r="F595" s="5">
        <f>ROUND(Source!AW589,O595)</f>
        <v>0</v>
      </c>
      <c r="G595" s="5" t="s">
        <v>159</v>
      </c>
      <c r="H595" s="5" t="s">
        <v>160</v>
      </c>
      <c r="I595" s="5"/>
      <c r="J595" s="5"/>
      <c r="K595" s="5">
        <v>226</v>
      </c>
      <c r="L595" s="5">
        <v>5</v>
      </c>
      <c r="M595" s="5">
        <v>3</v>
      </c>
      <c r="N595" s="5" t="s">
        <v>3</v>
      </c>
      <c r="O595" s="5">
        <v>2</v>
      </c>
      <c r="P595" s="5">
        <f>ROUND(Source!EO589,O595)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5">
      <c r="A596" s="5">
        <v>50</v>
      </c>
      <c r="B596" s="5">
        <v>0</v>
      </c>
      <c r="C596" s="5">
        <v>0</v>
      </c>
      <c r="D596" s="5">
        <v>1</v>
      </c>
      <c r="E596" s="5">
        <v>227</v>
      </c>
      <c r="F596" s="5">
        <f>ROUND(Source!AX589,O596)</f>
        <v>0</v>
      </c>
      <c r="G596" s="5" t="s">
        <v>161</v>
      </c>
      <c r="H596" s="5" t="s">
        <v>162</v>
      </c>
      <c r="I596" s="5"/>
      <c r="J596" s="5"/>
      <c r="K596" s="5">
        <v>227</v>
      </c>
      <c r="L596" s="5">
        <v>6</v>
      </c>
      <c r="M596" s="5">
        <v>3</v>
      </c>
      <c r="N596" s="5" t="s">
        <v>3</v>
      </c>
      <c r="O596" s="5">
        <v>2</v>
      </c>
      <c r="P596" s="5">
        <f>ROUND(Source!EP589,O596)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5">
      <c r="A597" s="5">
        <v>50</v>
      </c>
      <c r="B597" s="5">
        <v>0</v>
      </c>
      <c r="C597" s="5">
        <v>0</v>
      </c>
      <c r="D597" s="5">
        <v>1</v>
      </c>
      <c r="E597" s="5">
        <v>228</v>
      </c>
      <c r="F597" s="5">
        <f>ROUND(Source!AY589,O597)</f>
        <v>0</v>
      </c>
      <c r="G597" s="5" t="s">
        <v>163</v>
      </c>
      <c r="H597" s="5" t="s">
        <v>164</v>
      </c>
      <c r="I597" s="5"/>
      <c r="J597" s="5"/>
      <c r="K597" s="5">
        <v>228</v>
      </c>
      <c r="L597" s="5">
        <v>7</v>
      </c>
      <c r="M597" s="5">
        <v>3</v>
      </c>
      <c r="N597" s="5" t="s">
        <v>3</v>
      </c>
      <c r="O597" s="5">
        <v>2</v>
      </c>
      <c r="P597" s="5">
        <f>ROUND(Source!EQ589,O597)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5">
      <c r="A598" s="5">
        <v>50</v>
      </c>
      <c r="B598" s="5">
        <v>0</v>
      </c>
      <c r="C598" s="5">
        <v>0</v>
      </c>
      <c r="D598" s="5">
        <v>1</v>
      </c>
      <c r="E598" s="5">
        <v>216</v>
      </c>
      <c r="F598" s="5">
        <f>ROUND(Source!AP589,O598)</f>
        <v>0</v>
      </c>
      <c r="G598" s="5" t="s">
        <v>165</v>
      </c>
      <c r="H598" s="5" t="s">
        <v>166</v>
      </c>
      <c r="I598" s="5"/>
      <c r="J598" s="5"/>
      <c r="K598" s="5">
        <v>216</v>
      </c>
      <c r="L598" s="5">
        <v>8</v>
      </c>
      <c r="M598" s="5">
        <v>3</v>
      </c>
      <c r="N598" s="5" t="s">
        <v>3</v>
      </c>
      <c r="O598" s="5">
        <v>2</v>
      </c>
      <c r="P598" s="5">
        <f>ROUND(Source!EH589,O598)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5">
      <c r="A599" s="5">
        <v>50</v>
      </c>
      <c r="B599" s="5">
        <v>0</v>
      </c>
      <c r="C599" s="5">
        <v>0</v>
      </c>
      <c r="D599" s="5">
        <v>1</v>
      </c>
      <c r="E599" s="5">
        <v>223</v>
      </c>
      <c r="F599" s="5">
        <f>ROUND(Source!AQ589,O599)</f>
        <v>0</v>
      </c>
      <c r="G599" s="5" t="s">
        <v>167</v>
      </c>
      <c r="H599" s="5" t="s">
        <v>168</v>
      </c>
      <c r="I599" s="5"/>
      <c r="J599" s="5"/>
      <c r="K599" s="5">
        <v>223</v>
      </c>
      <c r="L599" s="5">
        <v>9</v>
      </c>
      <c r="M599" s="5">
        <v>3</v>
      </c>
      <c r="N599" s="5" t="s">
        <v>3</v>
      </c>
      <c r="O599" s="5">
        <v>2</v>
      </c>
      <c r="P599" s="5">
        <f>ROUND(Source!EI589,O599)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5">
      <c r="A600" s="5">
        <v>50</v>
      </c>
      <c r="B600" s="5">
        <v>0</v>
      </c>
      <c r="C600" s="5">
        <v>0</v>
      </c>
      <c r="D600" s="5">
        <v>1</v>
      </c>
      <c r="E600" s="5">
        <v>229</v>
      </c>
      <c r="F600" s="5">
        <f>ROUND(Source!AZ589,O600)</f>
        <v>0</v>
      </c>
      <c r="G600" s="5" t="s">
        <v>169</v>
      </c>
      <c r="H600" s="5" t="s">
        <v>170</v>
      </c>
      <c r="I600" s="5"/>
      <c r="J600" s="5"/>
      <c r="K600" s="5">
        <v>229</v>
      </c>
      <c r="L600" s="5">
        <v>10</v>
      </c>
      <c r="M600" s="5">
        <v>3</v>
      </c>
      <c r="N600" s="5" t="s">
        <v>3</v>
      </c>
      <c r="O600" s="5">
        <v>2</v>
      </c>
      <c r="P600" s="5">
        <f>ROUND(Source!ER589,O600)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5">
      <c r="A601" s="5">
        <v>50</v>
      </c>
      <c r="B601" s="5">
        <v>0</v>
      </c>
      <c r="C601" s="5">
        <v>0</v>
      </c>
      <c r="D601" s="5">
        <v>1</v>
      </c>
      <c r="E601" s="5">
        <v>203</v>
      </c>
      <c r="F601" s="5">
        <f>ROUND(Source!Q589,O601)</f>
        <v>0</v>
      </c>
      <c r="G601" s="5" t="s">
        <v>171</v>
      </c>
      <c r="H601" s="5" t="s">
        <v>172</v>
      </c>
      <c r="I601" s="5"/>
      <c r="J601" s="5"/>
      <c r="K601" s="5">
        <v>203</v>
      </c>
      <c r="L601" s="5">
        <v>11</v>
      </c>
      <c r="M601" s="5">
        <v>3</v>
      </c>
      <c r="N601" s="5" t="s">
        <v>3</v>
      </c>
      <c r="O601" s="5">
        <v>2</v>
      </c>
      <c r="P601" s="5">
        <f>ROUND(Source!DI589,O601)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5">
      <c r="A602" s="5">
        <v>50</v>
      </c>
      <c r="B602" s="5">
        <v>0</v>
      </c>
      <c r="C602" s="5">
        <v>0</v>
      </c>
      <c r="D602" s="5">
        <v>1</v>
      </c>
      <c r="E602" s="5">
        <v>231</v>
      </c>
      <c r="F602" s="5">
        <f>ROUND(Source!BB589,O602)</f>
        <v>0</v>
      </c>
      <c r="G602" s="5" t="s">
        <v>173</v>
      </c>
      <c r="H602" s="5" t="s">
        <v>174</v>
      </c>
      <c r="I602" s="5"/>
      <c r="J602" s="5"/>
      <c r="K602" s="5">
        <v>231</v>
      </c>
      <c r="L602" s="5">
        <v>12</v>
      </c>
      <c r="M602" s="5">
        <v>3</v>
      </c>
      <c r="N602" s="5" t="s">
        <v>3</v>
      </c>
      <c r="O602" s="5">
        <v>2</v>
      </c>
      <c r="P602" s="5">
        <f>ROUND(Source!ET589,O602)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5">
      <c r="A603" s="5">
        <v>50</v>
      </c>
      <c r="B603" s="5">
        <v>0</v>
      </c>
      <c r="C603" s="5">
        <v>0</v>
      </c>
      <c r="D603" s="5">
        <v>1</v>
      </c>
      <c r="E603" s="5">
        <v>204</v>
      </c>
      <c r="F603" s="5">
        <f>ROUND(Source!R589,O603)</f>
        <v>0</v>
      </c>
      <c r="G603" s="5" t="s">
        <v>175</v>
      </c>
      <c r="H603" s="5" t="s">
        <v>176</v>
      </c>
      <c r="I603" s="5"/>
      <c r="J603" s="5"/>
      <c r="K603" s="5">
        <v>204</v>
      </c>
      <c r="L603" s="5">
        <v>13</v>
      </c>
      <c r="M603" s="5">
        <v>3</v>
      </c>
      <c r="N603" s="5" t="s">
        <v>3</v>
      </c>
      <c r="O603" s="5">
        <v>2</v>
      </c>
      <c r="P603" s="5">
        <f>ROUND(Source!DJ589,O603)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5">
      <c r="A604" s="5">
        <v>50</v>
      </c>
      <c r="B604" s="5">
        <v>0</v>
      </c>
      <c r="C604" s="5">
        <v>0</v>
      </c>
      <c r="D604" s="5">
        <v>1</v>
      </c>
      <c r="E604" s="5">
        <v>205</v>
      </c>
      <c r="F604" s="5">
        <f>ROUND(Source!S589,O604)</f>
        <v>16451.060000000001</v>
      </c>
      <c r="G604" s="5" t="s">
        <v>177</v>
      </c>
      <c r="H604" s="5" t="s">
        <v>178</v>
      </c>
      <c r="I604" s="5"/>
      <c r="J604" s="5"/>
      <c r="K604" s="5">
        <v>205</v>
      </c>
      <c r="L604" s="5">
        <v>14</v>
      </c>
      <c r="M604" s="5">
        <v>3</v>
      </c>
      <c r="N604" s="5" t="s">
        <v>3</v>
      </c>
      <c r="O604" s="5">
        <v>2</v>
      </c>
      <c r="P604" s="5">
        <f>ROUND(Source!DK589,O604)</f>
        <v>16451.060000000001</v>
      </c>
      <c r="Q604" s="5"/>
      <c r="R604" s="5"/>
      <c r="S604" s="5"/>
      <c r="T604" s="5"/>
      <c r="U604" s="5"/>
      <c r="V604" s="5"/>
      <c r="W604" s="5">
        <v>16451.059999999998</v>
      </c>
      <c r="X604" s="5">
        <v>1</v>
      </c>
      <c r="Y604" s="5">
        <v>16451.059999999998</v>
      </c>
      <c r="Z604" s="5">
        <v>16451.059999999998</v>
      </c>
      <c r="AA604" s="5">
        <v>1</v>
      </c>
      <c r="AB604" s="5">
        <v>16451.059999999998</v>
      </c>
    </row>
    <row r="605" spans="1:28" x14ac:dyDescent="0.25">
      <c r="A605" s="5">
        <v>50</v>
      </c>
      <c r="B605" s="5">
        <v>0</v>
      </c>
      <c r="C605" s="5">
        <v>0</v>
      </c>
      <c r="D605" s="5">
        <v>1</v>
      </c>
      <c r="E605" s="5">
        <v>232</v>
      </c>
      <c r="F605" s="5">
        <f>ROUND(Source!BC589,O605)</f>
        <v>0</v>
      </c>
      <c r="G605" s="5" t="s">
        <v>179</v>
      </c>
      <c r="H605" s="5" t="s">
        <v>180</v>
      </c>
      <c r="I605" s="5"/>
      <c r="J605" s="5"/>
      <c r="K605" s="5">
        <v>232</v>
      </c>
      <c r="L605" s="5">
        <v>15</v>
      </c>
      <c r="M605" s="5">
        <v>3</v>
      </c>
      <c r="N605" s="5" t="s">
        <v>3</v>
      </c>
      <c r="O605" s="5">
        <v>2</v>
      </c>
      <c r="P605" s="5">
        <f>ROUND(Source!EU589,O605)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5">
      <c r="A606" s="5">
        <v>50</v>
      </c>
      <c r="B606" s="5">
        <v>0</v>
      </c>
      <c r="C606" s="5">
        <v>0</v>
      </c>
      <c r="D606" s="5">
        <v>1</v>
      </c>
      <c r="E606" s="5">
        <v>214</v>
      </c>
      <c r="F606" s="5">
        <f>ROUND(Source!AS589,O606)</f>
        <v>0</v>
      </c>
      <c r="G606" s="5" t="s">
        <v>181</v>
      </c>
      <c r="H606" s="5" t="s">
        <v>182</v>
      </c>
      <c r="I606" s="5"/>
      <c r="J606" s="5"/>
      <c r="K606" s="5">
        <v>214</v>
      </c>
      <c r="L606" s="5">
        <v>16</v>
      </c>
      <c r="M606" s="5">
        <v>3</v>
      </c>
      <c r="N606" s="5" t="s">
        <v>3</v>
      </c>
      <c r="O606" s="5">
        <v>2</v>
      </c>
      <c r="P606" s="5">
        <f>ROUND(Source!EK589,O606)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5">
      <c r="A607" s="5">
        <v>50</v>
      </c>
      <c r="B607" s="5">
        <v>0</v>
      </c>
      <c r="C607" s="5">
        <v>0</v>
      </c>
      <c r="D607" s="5">
        <v>1</v>
      </c>
      <c r="E607" s="5">
        <v>215</v>
      </c>
      <c r="F607" s="5">
        <f>ROUND(Source!AT589,O607)</f>
        <v>0</v>
      </c>
      <c r="G607" s="5" t="s">
        <v>183</v>
      </c>
      <c r="H607" s="5" t="s">
        <v>184</v>
      </c>
      <c r="I607" s="5"/>
      <c r="J607" s="5"/>
      <c r="K607" s="5">
        <v>215</v>
      </c>
      <c r="L607" s="5">
        <v>17</v>
      </c>
      <c r="M607" s="5">
        <v>3</v>
      </c>
      <c r="N607" s="5" t="s">
        <v>3</v>
      </c>
      <c r="O607" s="5">
        <v>2</v>
      </c>
      <c r="P607" s="5">
        <f>ROUND(Source!EL589,O607)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5">
      <c r="A608" s="5">
        <v>50</v>
      </c>
      <c r="B608" s="5">
        <v>0</v>
      </c>
      <c r="C608" s="5">
        <v>0</v>
      </c>
      <c r="D608" s="5">
        <v>1</v>
      </c>
      <c r="E608" s="5">
        <v>217</v>
      </c>
      <c r="F608" s="5">
        <f>ROUND(Source!AU589,O608)</f>
        <v>34547.24</v>
      </c>
      <c r="G608" s="5" t="s">
        <v>185</v>
      </c>
      <c r="H608" s="5" t="s">
        <v>186</v>
      </c>
      <c r="I608" s="5"/>
      <c r="J608" s="5"/>
      <c r="K608" s="5">
        <v>217</v>
      </c>
      <c r="L608" s="5">
        <v>18</v>
      </c>
      <c r="M608" s="5">
        <v>3</v>
      </c>
      <c r="N608" s="5" t="s">
        <v>3</v>
      </c>
      <c r="O608" s="5">
        <v>2</v>
      </c>
      <c r="P608" s="5">
        <f>ROUND(Source!EM589,O608)</f>
        <v>34547.24</v>
      </c>
      <c r="Q608" s="5"/>
      <c r="R608" s="5"/>
      <c r="S608" s="5"/>
      <c r="T608" s="5"/>
      <c r="U608" s="5"/>
      <c r="V608" s="5"/>
      <c r="W608" s="5">
        <v>34547.24</v>
      </c>
      <c r="X608" s="5">
        <v>1</v>
      </c>
      <c r="Y608" s="5">
        <v>34547.24</v>
      </c>
      <c r="Z608" s="5">
        <v>34547.24</v>
      </c>
      <c r="AA608" s="5">
        <v>1</v>
      </c>
      <c r="AB608" s="5">
        <v>34547.24</v>
      </c>
    </row>
    <row r="609" spans="1:206" x14ac:dyDescent="0.25">
      <c r="A609" s="5">
        <v>50</v>
      </c>
      <c r="B609" s="5">
        <v>0</v>
      </c>
      <c r="C609" s="5">
        <v>0</v>
      </c>
      <c r="D609" s="5">
        <v>1</v>
      </c>
      <c r="E609" s="5">
        <v>230</v>
      </c>
      <c r="F609" s="5">
        <f>ROUND(Source!BA589,O609)</f>
        <v>0</v>
      </c>
      <c r="G609" s="5" t="s">
        <v>187</v>
      </c>
      <c r="H609" s="5" t="s">
        <v>188</v>
      </c>
      <c r="I609" s="5"/>
      <c r="J609" s="5"/>
      <c r="K609" s="5">
        <v>230</v>
      </c>
      <c r="L609" s="5">
        <v>19</v>
      </c>
      <c r="M609" s="5">
        <v>3</v>
      </c>
      <c r="N609" s="5" t="s">
        <v>3</v>
      </c>
      <c r="O609" s="5">
        <v>2</v>
      </c>
      <c r="P609" s="5">
        <f>ROUND(Source!ES589,O609)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5">
      <c r="A610" s="5">
        <v>50</v>
      </c>
      <c r="B610" s="5">
        <v>0</v>
      </c>
      <c r="C610" s="5">
        <v>0</v>
      </c>
      <c r="D610" s="5">
        <v>1</v>
      </c>
      <c r="E610" s="5">
        <v>206</v>
      </c>
      <c r="F610" s="5">
        <f>ROUND(Source!T589,O610)</f>
        <v>0</v>
      </c>
      <c r="G610" s="5" t="s">
        <v>189</v>
      </c>
      <c r="H610" s="5" t="s">
        <v>190</v>
      </c>
      <c r="I610" s="5"/>
      <c r="J610" s="5"/>
      <c r="K610" s="5">
        <v>206</v>
      </c>
      <c r="L610" s="5">
        <v>20</v>
      </c>
      <c r="M610" s="5">
        <v>3</v>
      </c>
      <c r="N610" s="5" t="s">
        <v>3</v>
      </c>
      <c r="O610" s="5">
        <v>2</v>
      </c>
      <c r="P610" s="5">
        <f>ROUND(Source!DL589,O610)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5">
      <c r="A611" s="5">
        <v>50</v>
      </c>
      <c r="B611" s="5">
        <v>0</v>
      </c>
      <c r="C611" s="5">
        <v>0</v>
      </c>
      <c r="D611" s="5">
        <v>1</v>
      </c>
      <c r="E611" s="5">
        <v>207</v>
      </c>
      <c r="F611" s="5">
        <f>ROUND(Source!U589,O611)</f>
        <v>23.9344</v>
      </c>
      <c r="G611" s="5" t="s">
        <v>191</v>
      </c>
      <c r="H611" s="5" t="s">
        <v>192</v>
      </c>
      <c r="I611" s="5"/>
      <c r="J611" s="5"/>
      <c r="K611" s="5">
        <v>207</v>
      </c>
      <c r="L611" s="5">
        <v>21</v>
      </c>
      <c r="M611" s="5">
        <v>3</v>
      </c>
      <c r="N611" s="5" t="s">
        <v>3</v>
      </c>
      <c r="O611" s="5">
        <v>7</v>
      </c>
      <c r="P611" s="5">
        <f>ROUND(Source!DM589,O611)</f>
        <v>23.9344</v>
      </c>
      <c r="Q611" s="5"/>
      <c r="R611" s="5"/>
      <c r="S611" s="5"/>
      <c r="T611" s="5"/>
      <c r="U611" s="5"/>
      <c r="V611" s="5"/>
      <c r="W611" s="5">
        <v>23.9344</v>
      </c>
      <c r="X611" s="5">
        <v>1</v>
      </c>
      <c r="Y611" s="5">
        <v>23.9344</v>
      </c>
      <c r="Z611" s="5">
        <v>23.9344</v>
      </c>
      <c r="AA611" s="5">
        <v>1</v>
      </c>
      <c r="AB611" s="5">
        <v>23.9344</v>
      </c>
    </row>
    <row r="612" spans="1:206" x14ac:dyDescent="0.25">
      <c r="A612" s="5">
        <v>50</v>
      </c>
      <c r="B612" s="5">
        <v>0</v>
      </c>
      <c r="C612" s="5">
        <v>0</v>
      </c>
      <c r="D612" s="5">
        <v>1</v>
      </c>
      <c r="E612" s="5">
        <v>208</v>
      </c>
      <c r="F612" s="5">
        <f>ROUND(Source!V589,O612)</f>
        <v>0</v>
      </c>
      <c r="G612" s="5" t="s">
        <v>193</v>
      </c>
      <c r="H612" s="5" t="s">
        <v>194</v>
      </c>
      <c r="I612" s="5"/>
      <c r="J612" s="5"/>
      <c r="K612" s="5">
        <v>208</v>
      </c>
      <c r="L612" s="5">
        <v>22</v>
      </c>
      <c r="M612" s="5">
        <v>3</v>
      </c>
      <c r="N612" s="5" t="s">
        <v>3</v>
      </c>
      <c r="O612" s="5">
        <v>7</v>
      </c>
      <c r="P612" s="5">
        <f>ROUND(Source!DN589,O612)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5">
      <c r="A613" s="5">
        <v>50</v>
      </c>
      <c r="B613" s="5">
        <v>0</v>
      </c>
      <c r="C613" s="5">
        <v>0</v>
      </c>
      <c r="D613" s="5">
        <v>1</v>
      </c>
      <c r="E613" s="5">
        <v>209</v>
      </c>
      <c r="F613" s="5">
        <f>ROUND(Source!W589,O613)</f>
        <v>0</v>
      </c>
      <c r="G613" s="5" t="s">
        <v>195</v>
      </c>
      <c r="H613" s="5" t="s">
        <v>196</v>
      </c>
      <c r="I613" s="5"/>
      <c r="J613" s="5"/>
      <c r="K613" s="5">
        <v>209</v>
      </c>
      <c r="L613" s="5">
        <v>23</v>
      </c>
      <c r="M613" s="5">
        <v>3</v>
      </c>
      <c r="N613" s="5" t="s">
        <v>3</v>
      </c>
      <c r="O613" s="5">
        <v>2</v>
      </c>
      <c r="P613" s="5">
        <f>ROUND(Source!DO589,O613)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06" x14ac:dyDescent="0.25">
      <c r="A614" s="5">
        <v>50</v>
      </c>
      <c r="B614" s="5">
        <v>0</v>
      </c>
      <c r="C614" s="5">
        <v>0</v>
      </c>
      <c r="D614" s="5">
        <v>1</v>
      </c>
      <c r="E614" s="5">
        <v>233</v>
      </c>
      <c r="F614" s="5">
        <f>ROUND(Source!BD589,O614)</f>
        <v>0</v>
      </c>
      <c r="G614" s="5" t="s">
        <v>197</v>
      </c>
      <c r="H614" s="5" t="s">
        <v>198</v>
      </c>
      <c r="I614" s="5"/>
      <c r="J614" s="5"/>
      <c r="K614" s="5">
        <v>233</v>
      </c>
      <c r="L614" s="5">
        <v>24</v>
      </c>
      <c r="M614" s="5">
        <v>3</v>
      </c>
      <c r="N614" s="5" t="s">
        <v>3</v>
      </c>
      <c r="O614" s="5">
        <v>2</v>
      </c>
      <c r="P614" s="5">
        <f>ROUND(Source!EV589,O614)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06" x14ac:dyDescent="0.25">
      <c r="A615" s="5">
        <v>50</v>
      </c>
      <c r="B615" s="5">
        <v>0</v>
      </c>
      <c r="C615" s="5">
        <v>0</v>
      </c>
      <c r="D615" s="5">
        <v>1</v>
      </c>
      <c r="E615" s="5">
        <v>210</v>
      </c>
      <c r="F615" s="5">
        <f>ROUND(Source!X589,O615)</f>
        <v>12173.8</v>
      </c>
      <c r="G615" s="5" t="s">
        <v>199</v>
      </c>
      <c r="H615" s="5" t="s">
        <v>200</v>
      </c>
      <c r="I615" s="5"/>
      <c r="J615" s="5"/>
      <c r="K615" s="5">
        <v>210</v>
      </c>
      <c r="L615" s="5">
        <v>25</v>
      </c>
      <c r="M615" s="5">
        <v>3</v>
      </c>
      <c r="N615" s="5" t="s">
        <v>3</v>
      </c>
      <c r="O615" s="5">
        <v>2</v>
      </c>
      <c r="P615" s="5">
        <f>ROUND(Source!DP589,O615)</f>
        <v>12173.8</v>
      </c>
      <c r="Q615" s="5"/>
      <c r="R615" s="5"/>
      <c r="S615" s="5"/>
      <c r="T615" s="5"/>
      <c r="U615" s="5"/>
      <c r="V615" s="5"/>
      <c r="W615" s="5">
        <v>12173.8</v>
      </c>
      <c r="X615" s="5">
        <v>1</v>
      </c>
      <c r="Y615" s="5">
        <v>12173.8</v>
      </c>
      <c r="Z615" s="5">
        <v>12173.8</v>
      </c>
      <c r="AA615" s="5">
        <v>1</v>
      </c>
      <c r="AB615" s="5">
        <v>12173.8</v>
      </c>
    </row>
    <row r="616" spans="1:206" x14ac:dyDescent="0.25">
      <c r="A616" s="5">
        <v>50</v>
      </c>
      <c r="B616" s="5">
        <v>0</v>
      </c>
      <c r="C616" s="5">
        <v>0</v>
      </c>
      <c r="D616" s="5">
        <v>1</v>
      </c>
      <c r="E616" s="5">
        <v>211</v>
      </c>
      <c r="F616" s="5">
        <f>ROUND(Source!Y589,O616)</f>
        <v>5922.38</v>
      </c>
      <c r="G616" s="5" t="s">
        <v>201</v>
      </c>
      <c r="H616" s="5" t="s">
        <v>202</v>
      </c>
      <c r="I616" s="5"/>
      <c r="J616" s="5"/>
      <c r="K616" s="5">
        <v>211</v>
      </c>
      <c r="L616" s="5">
        <v>26</v>
      </c>
      <c r="M616" s="5">
        <v>3</v>
      </c>
      <c r="N616" s="5" t="s">
        <v>3</v>
      </c>
      <c r="O616" s="5">
        <v>2</v>
      </c>
      <c r="P616" s="5">
        <f>ROUND(Source!DQ589,O616)</f>
        <v>5922.38</v>
      </c>
      <c r="Q616" s="5"/>
      <c r="R616" s="5"/>
      <c r="S616" s="5"/>
      <c r="T616" s="5"/>
      <c r="U616" s="5"/>
      <c r="V616" s="5"/>
      <c r="W616" s="5">
        <v>5922.38</v>
      </c>
      <c r="X616" s="5">
        <v>1</v>
      </c>
      <c r="Y616" s="5">
        <v>5922.38</v>
      </c>
      <c r="Z616" s="5">
        <v>5922.38</v>
      </c>
      <c r="AA616" s="5">
        <v>1</v>
      </c>
      <c r="AB616" s="5">
        <v>5922.38</v>
      </c>
    </row>
    <row r="617" spans="1:206" x14ac:dyDescent="0.25">
      <c r="A617" s="5">
        <v>50</v>
      </c>
      <c r="B617" s="5">
        <v>0</v>
      </c>
      <c r="C617" s="5">
        <v>0</v>
      </c>
      <c r="D617" s="5">
        <v>1</v>
      </c>
      <c r="E617" s="5">
        <v>224</v>
      </c>
      <c r="F617" s="5">
        <f>ROUND(Source!AR589,O617)</f>
        <v>34547.24</v>
      </c>
      <c r="G617" s="5" t="s">
        <v>203</v>
      </c>
      <c r="H617" s="5" t="s">
        <v>204</v>
      </c>
      <c r="I617" s="5"/>
      <c r="J617" s="5"/>
      <c r="K617" s="5">
        <v>224</v>
      </c>
      <c r="L617" s="5">
        <v>27</v>
      </c>
      <c r="M617" s="5">
        <v>3</v>
      </c>
      <c r="N617" s="5" t="s">
        <v>3</v>
      </c>
      <c r="O617" s="5">
        <v>2</v>
      </c>
      <c r="P617" s="5">
        <f>ROUND(Source!EJ589,O617)</f>
        <v>34547.24</v>
      </c>
      <c r="Q617" s="5"/>
      <c r="R617" s="5"/>
      <c r="S617" s="5"/>
      <c r="T617" s="5"/>
      <c r="U617" s="5"/>
      <c r="V617" s="5"/>
      <c r="W617" s="5">
        <v>34547.24</v>
      </c>
      <c r="X617" s="5">
        <v>1</v>
      </c>
      <c r="Y617" s="5">
        <v>34547.24</v>
      </c>
      <c r="Z617" s="5">
        <v>34547.24</v>
      </c>
      <c r="AA617" s="5">
        <v>1</v>
      </c>
      <c r="AB617" s="5">
        <v>34547.24</v>
      </c>
    </row>
    <row r="619" spans="1:206" x14ac:dyDescent="0.25">
      <c r="A619" s="1">
        <v>3</v>
      </c>
      <c r="B619" s="1">
        <v>0</v>
      </c>
      <c r="C619" s="1"/>
      <c r="D619" s="1">
        <f>ROW(A793)</f>
        <v>793</v>
      </c>
      <c r="E619" s="1"/>
      <c r="F619" s="1" t="s">
        <v>14</v>
      </c>
      <c r="G619" s="1" t="s">
        <v>342</v>
      </c>
      <c r="H619" s="1" t="s">
        <v>3</v>
      </c>
      <c r="I619" s="1">
        <v>0</v>
      </c>
      <c r="J619" s="1" t="s">
        <v>3</v>
      </c>
      <c r="K619" s="1">
        <v>-1</v>
      </c>
      <c r="L619" s="1" t="s">
        <v>14</v>
      </c>
      <c r="M619" s="1" t="s">
        <v>3</v>
      </c>
      <c r="N619" s="1"/>
      <c r="O619" s="1"/>
      <c r="P619" s="1"/>
      <c r="Q619" s="1"/>
      <c r="R619" s="1"/>
      <c r="S619" s="1">
        <v>0</v>
      </c>
      <c r="T619" s="1">
        <v>0</v>
      </c>
      <c r="U619" s="1" t="s">
        <v>3</v>
      </c>
      <c r="V619" s="1">
        <v>0</v>
      </c>
      <c r="W619" s="1"/>
      <c r="X619" s="1"/>
      <c r="Y619" s="1"/>
      <c r="Z619" s="1"/>
      <c r="AA619" s="1"/>
      <c r="AB619" s="1" t="s">
        <v>3</v>
      </c>
      <c r="AC619" s="1" t="s">
        <v>3</v>
      </c>
      <c r="AD619" s="1" t="s">
        <v>3</v>
      </c>
      <c r="AE619" s="1" t="s">
        <v>3</v>
      </c>
      <c r="AF619" s="1" t="s">
        <v>3</v>
      </c>
      <c r="AG619" s="1" t="s">
        <v>3</v>
      </c>
      <c r="AH619" s="1"/>
      <c r="AI619" s="1"/>
      <c r="AJ619" s="1"/>
      <c r="AK619" s="1"/>
      <c r="AL619" s="1"/>
      <c r="AM619" s="1"/>
      <c r="AN619" s="1"/>
      <c r="AO619" s="1"/>
      <c r="AP619" s="1" t="s">
        <v>3</v>
      </c>
      <c r="AQ619" s="1" t="s">
        <v>3</v>
      </c>
      <c r="AR619" s="1" t="s">
        <v>3</v>
      </c>
      <c r="AS619" s="1"/>
      <c r="AT619" s="1"/>
      <c r="AU619" s="1"/>
      <c r="AV619" s="1"/>
      <c r="AW619" s="1"/>
      <c r="AX619" s="1"/>
      <c r="AY619" s="1"/>
      <c r="AZ619" s="1" t="s">
        <v>3</v>
      </c>
      <c r="BA619" s="1"/>
      <c r="BB619" s="1" t="s">
        <v>3</v>
      </c>
      <c r="BC619" s="1" t="s">
        <v>3</v>
      </c>
      <c r="BD619" s="1" t="s">
        <v>3</v>
      </c>
      <c r="BE619" s="1" t="s">
        <v>3</v>
      </c>
      <c r="BF619" s="1" t="s">
        <v>3</v>
      </c>
      <c r="BG619" s="1" t="s">
        <v>3</v>
      </c>
      <c r="BH619" s="1" t="s">
        <v>3</v>
      </c>
      <c r="BI619" s="1" t="s">
        <v>3</v>
      </c>
      <c r="BJ619" s="1" t="s">
        <v>3</v>
      </c>
      <c r="BK619" s="1" t="s">
        <v>3</v>
      </c>
      <c r="BL619" s="1" t="s">
        <v>3</v>
      </c>
      <c r="BM619" s="1" t="s">
        <v>3</v>
      </c>
      <c r="BN619" s="1" t="s">
        <v>3</v>
      </c>
      <c r="BO619" s="1" t="s">
        <v>3</v>
      </c>
      <c r="BP619" s="1" t="s">
        <v>3</v>
      </c>
      <c r="BQ619" s="1"/>
      <c r="BR619" s="1"/>
      <c r="BS619" s="1"/>
      <c r="BT619" s="1"/>
      <c r="BU619" s="1"/>
      <c r="BV619" s="1"/>
      <c r="BW619" s="1"/>
      <c r="BX619" s="1">
        <v>0</v>
      </c>
      <c r="BY619" s="1"/>
      <c r="BZ619" s="1"/>
      <c r="CA619" s="1"/>
      <c r="CB619" s="1"/>
      <c r="CC619" s="1"/>
      <c r="CD619" s="1"/>
      <c r="CE619" s="1"/>
      <c r="CF619" s="1">
        <v>0</v>
      </c>
      <c r="CG619" s="1">
        <v>0</v>
      </c>
      <c r="CH619" s="1"/>
      <c r="CI619" s="1" t="s">
        <v>3</v>
      </c>
      <c r="CJ619" s="1" t="s">
        <v>3</v>
      </c>
      <c r="CK619" t="s">
        <v>3</v>
      </c>
      <c r="CL619" t="s">
        <v>3</v>
      </c>
      <c r="CM619" t="s">
        <v>3</v>
      </c>
      <c r="CN619" t="s">
        <v>3</v>
      </c>
      <c r="CO619" t="s">
        <v>3</v>
      </c>
      <c r="CP619" t="s">
        <v>3</v>
      </c>
      <c r="CQ619" t="s">
        <v>3</v>
      </c>
    </row>
    <row r="621" spans="1:206" x14ac:dyDescent="0.25">
      <c r="A621" s="3">
        <v>52</v>
      </c>
      <c r="B621" s="3">
        <f t="shared" ref="B621:G621" si="424">B793</f>
        <v>0</v>
      </c>
      <c r="C621" s="3">
        <f t="shared" si="424"/>
        <v>3</v>
      </c>
      <c r="D621" s="3">
        <f t="shared" si="424"/>
        <v>619</v>
      </c>
      <c r="E621" s="3">
        <f t="shared" si="424"/>
        <v>0</v>
      </c>
      <c r="F621" s="3" t="str">
        <f t="shared" si="424"/>
        <v>Новая локальная смета</v>
      </c>
      <c r="G621" s="3" t="str">
        <f t="shared" si="424"/>
        <v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v>
      </c>
      <c r="H621" s="3"/>
      <c r="I621" s="3"/>
      <c r="J621" s="3"/>
      <c r="K621" s="3"/>
      <c r="L621" s="3"/>
      <c r="M621" s="3"/>
      <c r="N621" s="3"/>
      <c r="O621" s="3">
        <f t="shared" ref="O621:AT621" si="425">O793</f>
        <v>0</v>
      </c>
      <c r="P621" s="3">
        <f t="shared" si="425"/>
        <v>0</v>
      </c>
      <c r="Q621" s="3">
        <f t="shared" si="425"/>
        <v>0</v>
      </c>
      <c r="R621" s="3">
        <f t="shared" si="425"/>
        <v>0</v>
      </c>
      <c r="S621" s="3">
        <f t="shared" si="425"/>
        <v>0</v>
      </c>
      <c r="T621" s="3">
        <f t="shared" si="425"/>
        <v>0</v>
      </c>
      <c r="U621" s="3">
        <f t="shared" si="425"/>
        <v>0</v>
      </c>
      <c r="V621" s="3">
        <f t="shared" si="425"/>
        <v>0</v>
      </c>
      <c r="W621" s="3">
        <f t="shared" si="425"/>
        <v>0</v>
      </c>
      <c r="X621" s="3">
        <f t="shared" si="425"/>
        <v>0</v>
      </c>
      <c r="Y621" s="3">
        <f t="shared" si="425"/>
        <v>0</v>
      </c>
      <c r="Z621" s="3">
        <f t="shared" si="425"/>
        <v>0</v>
      </c>
      <c r="AA621" s="3">
        <f t="shared" si="425"/>
        <v>0</v>
      </c>
      <c r="AB621" s="3">
        <f t="shared" si="425"/>
        <v>0</v>
      </c>
      <c r="AC621" s="3">
        <f t="shared" si="425"/>
        <v>0</v>
      </c>
      <c r="AD621" s="3">
        <f t="shared" si="425"/>
        <v>0</v>
      </c>
      <c r="AE621" s="3">
        <f t="shared" si="425"/>
        <v>0</v>
      </c>
      <c r="AF621" s="3">
        <f t="shared" si="425"/>
        <v>0</v>
      </c>
      <c r="AG621" s="3">
        <f t="shared" si="425"/>
        <v>0</v>
      </c>
      <c r="AH621" s="3">
        <f t="shared" si="425"/>
        <v>0</v>
      </c>
      <c r="AI621" s="3">
        <f t="shared" si="425"/>
        <v>0</v>
      </c>
      <c r="AJ621" s="3">
        <f t="shared" si="425"/>
        <v>0</v>
      </c>
      <c r="AK621" s="3">
        <f t="shared" si="425"/>
        <v>0</v>
      </c>
      <c r="AL621" s="3">
        <f t="shared" si="425"/>
        <v>0</v>
      </c>
      <c r="AM621" s="3">
        <f t="shared" si="425"/>
        <v>0</v>
      </c>
      <c r="AN621" s="3">
        <f t="shared" si="425"/>
        <v>0</v>
      </c>
      <c r="AO621" s="3">
        <f t="shared" si="425"/>
        <v>0</v>
      </c>
      <c r="AP621" s="3">
        <f t="shared" si="425"/>
        <v>0</v>
      </c>
      <c r="AQ621" s="3">
        <f t="shared" si="425"/>
        <v>0</v>
      </c>
      <c r="AR621" s="3">
        <f t="shared" si="425"/>
        <v>0</v>
      </c>
      <c r="AS621" s="3">
        <f t="shared" si="425"/>
        <v>0</v>
      </c>
      <c r="AT621" s="3">
        <f t="shared" si="425"/>
        <v>0</v>
      </c>
      <c r="AU621" s="3">
        <f t="shared" ref="AU621:BZ621" si="426">AU793</f>
        <v>0</v>
      </c>
      <c r="AV621" s="3">
        <f t="shared" si="426"/>
        <v>0</v>
      </c>
      <c r="AW621" s="3">
        <f t="shared" si="426"/>
        <v>0</v>
      </c>
      <c r="AX621" s="3">
        <f t="shared" si="426"/>
        <v>0</v>
      </c>
      <c r="AY621" s="3">
        <f t="shared" si="426"/>
        <v>0</v>
      </c>
      <c r="AZ621" s="3">
        <f t="shared" si="426"/>
        <v>0</v>
      </c>
      <c r="BA621" s="3">
        <f t="shared" si="426"/>
        <v>0</v>
      </c>
      <c r="BB621" s="3">
        <f t="shared" si="426"/>
        <v>0</v>
      </c>
      <c r="BC621" s="3">
        <f t="shared" si="426"/>
        <v>0</v>
      </c>
      <c r="BD621" s="3">
        <f t="shared" si="426"/>
        <v>0</v>
      </c>
      <c r="BE621" s="3">
        <f t="shared" si="426"/>
        <v>0</v>
      </c>
      <c r="BF621" s="3">
        <f t="shared" si="426"/>
        <v>0</v>
      </c>
      <c r="BG621" s="3">
        <f t="shared" si="426"/>
        <v>0</v>
      </c>
      <c r="BH621" s="3">
        <f t="shared" si="426"/>
        <v>0</v>
      </c>
      <c r="BI621" s="3">
        <f t="shared" si="426"/>
        <v>0</v>
      </c>
      <c r="BJ621" s="3">
        <f t="shared" si="426"/>
        <v>0</v>
      </c>
      <c r="BK621" s="3">
        <f t="shared" si="426"/>
        <v>0</v>
      </c>
      <c r="BL621" s="3">
        <f t="shared" si="426"/>
        <v>0</v>
      </c>
      <c r="BM621" s="3">
        <f t="shared" si="426"/>
        <v>0</v>
      </c>
      <c r="BN621" s="3">
        <f t="shared" si="426"/>
        <v>0</v>
      </c>
      <c r="BO621" s="3">
        <f t="shared" si="426"/>
        <v>0</v>
      </c>
      <c r="BP621" s="3">
        <f t="shared" si="426"/>
        <v>0</v>
      </c>
      <c r="BQ621" s="3">
        <f t="shared" si="426"/>
        <v>0</v>
      </c>
      <c r="BR621" s="3">
        <f t="shared" si="426"/>
        <v>0</v>
      </c>
      <c r="BS621" s="3">
        <f t="shared" si="426"/>
        <v>0</v>
      </c>
      <c r="BT621" s="3">
        <f t="shared" si="426"/>
        <v>0</v>
      </c>
      <c r="BU621" s="3">
        <f t="shared" si="426"/>
        <v>0</v>
      </c>
      <c r="BV621" s="3">
        <f t="shared" si="426"/>
        <v>0</v>
      </c>
      <c r="BW621" s="3">
        <f t="shared" si="426"/>
        <v>0</v>
      </c>
      <c r="BX621" s="3">
        <f t="shared" si="426"/>
        <v>0</v>
      </c>
      <c r="BY621" s="3">
        <f t="shared" si="426"/>
        <v>0</v>
      </c>
      <c r="BZ621" s="3">
        <f t="shared" si="426"/>
        <v>0</v>
      </c>
      <c r="CA621" s="3">
        <f t="shared" ref="CA621:DF621" si="427">CA793</f>
        <v>0</v>
      </c>
      <c r="CB621" s="3">
        <f t="shared" si="427"/>
        <v>0</v>
      </c>
      <c r="CC621" s="3">
        <f t="shared" si="427"/>
        <v>0</v>
      </c>
      <c r="CD621" s="3">
        <f t="shared" si="427"/>
        <v>0</v>
      </c>
      <c r="CE621" s="3">
        <f t="shared" si="427"/>
        <v>0</v>
      </c>
      <c r="CF621" s="3">
        <f t="shared" si="427"/>
        <v>0</v>
      </c>
      <c r="CG621" s="3">
        <f t="shared" si="427"/>
        <v>0</v>
      </c>
      <c r="CH621" s="3">
        <f t="shared" si="427"/>
        <v>0</v>
      </c>
      <c r="CI621" s="3">
        <f t="shared" si="427"/>
        <v>0</v>
      </c>
      <c r="CJ621" s="3">
        <f t="shared" si="427"/>
        <v>0</v>
      </c>
      <c r="CK621" s="3">
        <f t="shared" si="427"/>
        <v>0</v>
      </c>
      <c r="CL621" s="3">
        <f t="shared" si="427"/>
        <v>0</v>
      </c>
      <c r="CM621" s="3">
        <f t="shared" si="427"/>
        <v>0</v>
      </c>
      <c r="CN621" s="3">
        <f t="shared" si="427"/>
        <v>0</v>
      </c>
      <c r="CO621" s="3">
        <f t="shared" si="427"/>
        <v>0</v>
      </c>
      <c r="CP621" s="3">
        <f t="shared" si="427"/>
        <v>0</v>
      </c>
      <c r="CQ621" s="3">
        <f t="shared" si="427"/>
        <v>0</v>
      </c>
      <c r="CR621" s="3">
        <f t="shared" si="427"/>
        <v>0</v>
      </c>
      <c r="CS621" s="3">
        <f t="shared" si="427"/>
        <v>0</v>
      </c>
      <c r="CT621" s="3">
        <f t="shared" si="427"/>
        <v>0</v>
      </c>
      <c r="CU621" s="3">
        <f t="shared" si="427"/>
        <v>0</v>
      </c>
      <c r="CV621" s="3">
        <f t="shared" si="427"/>
        <v>0</v>
      </c>
      <c r="CW621" s="3">
        <f t="shared" si="427"/>
        <v>0</v>
      </c>
      <c r="CX621" s="3">
        <f t="shared" si="427"/>
        <v>0</v>
      </c>
      <c r="CY621" s="3">
        <f t="shared" si="427"/>
        <v>0</v>
      </c>
      <c r="CZ621" s="3">
        <f t="shared" si="427"/>
        <v>0</v>
      </c>
      <c r="DA621" s="3">
        <f t="shared" si="427"/>
        <v>0</v>
      </c>
      <c r="DB621" s="3">
        <f t="shared" si="427"/>
        <v>0</v>
      </c>
      <c r="DC621" s="3">
        <f t="shared" si="427"/>
        <v>0</v>
      </c>
      <c r="DD621" s="3">
        <f t="shared" si="427"/>
        <v>0</v>
      </c>
      <c r="DE621" s="3">
        <f t="shared" si="427"/>
        <v>0</v>
      </c>
      <c r="DF621" s="3">
        <f t="shared" si="427"/>
        <v>0</v>
      </c>
      <c r="DG621" s="4">
        <f t="shared" ref="DG621:EL621" si="428">DG793</f>
        <v>0</v>
      </c>
      <c r="DH621" s="4">
        <f t="shared" si="428"/>
        <v>0</v>
      </c>
      <c r="DI621" s="4">
        <f t="shared" si="428"/>
        <v>0</v>
      </c>
      <c r="DJ621" s="4">
        <f t="shared" si="428"/>
        <v>0</v>
      </c>
      <c r="DK621" s="4">
        <f t="shared" si="428"/>
        <v>0</v>
      </c>
      <c r="DL621" s="4">
        <f t="shared" si="428"/>
        <v>0</v>
      </c>
      <c r="DM621" s="4">
        <f t="shared" si="428"/>
        <v>0</v>
      </c>
      <c r="DN621" s="4">
        <f t="shared" si="428"/>
        <v>0</v>
      </c>
      <c r="DO621" s="4">
        <f t="shared" si="428"/>
        <v>0</v>
      </c>
      <c r="DP621" s="4">
        <f t="shared" si="428"/>
        <v>0</v>
      </c>
      <c r="DQ621" s="4">
        <f t="shared" si="428"/>
        <v>0</v>
      </c>
      <c r="DR621" s="4">
        <f t="shared" si="428"/>
        <v>0</v>
      </c>
      <c r="DS621" s="4">
        <f t="shared" si="428"/>
        <v>0</v>
      </c>
      <c r="DT621" s="4">
        <f t="shared" si="428"/>
        <v>0</v>
      </c>
      <c r="DU621" s="4">
        <f t="shared" si="428"/>
        <v>0</v>
      </c>
      <c r="DV621" s="4">
        <f t="shared" si="428"/>
        <v>0</v>
      </c>
      <c r="DW621" s="4">
        <f t="shared" si="428"/>
        <v>0</v>
      </c>
      <c r="DX621" s="4">
        <f t="shared" si="428"/>
        <v>0</v>
      </c>
      <c r="DY621" s="4">
        <f t="shared" si="428"/>
        <v>0</v>
      </c>
      <c r="DZ621" s="4">
        <f t="shared" si="428"/>
        <v>0</v>
      </c>
      <c r="EA621" s="4">
        <f t="shared" si="428"/>
        <v>0</v>
      </c>
      <c r="EB621" s="4">
        <f t="shared" si="428"/>
        <v>0</v>
      </c>
      <c r="EC621" s="4">
        <f t="shared" si="428"/>
        <v>0</v>
      </c>
      <c r="ED621" s="4">
        <f t="shared" si="428"/>
        <v>0</v>
      </c>
      <c r="EE621" s="4">
        <f t="shared" si="428"/>
        <v>0</v>
      </c>
      <c r="EF621" s="4">
        <f t="shared" si="428"/>
        <v>0</v>
      </c>
      <c r="EG621" s="4">
        <f t="shared" si="428"/>
        <v>0</v>
      </c>
      <c r="EH621" s="4">
        <f t="shared" si="428"/>
        <v>0</v>
      </c>
      <c r="EI621" s="4">
        <f t="shared" si="428"/>
        <v>0</v>
      </c>
      <c r="EJ621" s="4">
        <f t="shared" si="428"/>
        <v>0</v>
      </c>
      <c r="EK621" s="4">
        <f t="shared" si="428"/>
        <v>0</v>
      </c>
      <c r="EL621" s="4">
        <f t="shared" si="428"/>
        <v>0</v>
      </c>
      <c r="EM621" s="4">
        <f t="shared" ref="EM621:FR621" si="429">EM793</f>
        <v>0</v>
      </c>
      <c r="EN621" s="4">
        <f t="shared" si="429"/>
        <v>0</v>
      </c>
      <c r="EO621" s="4">
        <f t="shared" si="429"/>
        <v>0</v>
      </c>
      <c r="EP621" s="4">
        <f t="shared" si="429"/>
        <v>0</v>
      </c>
      <c r="EQ621" s="4">
        <f t="shared" si="429"/>
        <v>0</v>
      </c>
      <c r="ER621" s="4">
        <f t="shared" si="429"/>
        <v>0</v>
      </c>
      <c r="ES621" s="4">
        <f t="shared" si="429"/>
        <v>0</v>
      </c>
      <c r="ET621" s="4">
        <f t="shared" si="429"/>
        <v>0</v>
      </c>
      <c r="EU621" s="4">
        <f t="shared" si="429"/>
        <v>0</v>
      </c>
      <c r="EV621" s="4">
        <f t="shared" si="429"/>
        <v>0</v>
      </c>
      <c r="EW621" s="4">
        <f t="shared" si="429"/>
        <v>0</v>
      </c>
      <c r="EX621" s="4">
        <f t="shared" si="429"/>
        <v>0</v>
      </c>
      <c r="EY621" s="4">
        <f t="shared" si="429"/>
        <v>0</v>
      </c>
      <c r="EZ621" s="4">
        <f t="shared" si="429"/>
        <v>0</v>
      </c>
      <c r="FA621" s="4">
        <f t="shared" si="429"/>
        <v>0</v>
      </c>
      <c r="FB621" s="4">
        <f t="shared" si="429"/>
        <v>0</v>
      </c>
      <c r="FC621" s="4">
        <f t="shared" si="429"/>
        <v>0</v>
      </c>
      <c r="FD621" s="4">
        <f t="shared" si="429"/>
        <v>0</v>
      </c>
      <c r="FE621" s="4">
        <f t="shared" si="429"/>
        <v>0</v>
      </c>
      <c r="FF621" s="4">
        <f t="shared" si="429"/>
        <v>0</v>
      </c>
      <c r="FG621" s="4">
        <f t="shared" si="429"/>
        <v>0</v>
      </c>
      <c r="FH621" s="4">
        <f t="shared" si="429"/>
        <v>0</v>
      </c>
      <c r="FI621" s="4">
        <f t="shared" si="429"/>
        <v>0</v>
      </c>
      <c r="FJ621" s="4">
        <f t="shared" si="429"/>
        <v>0</v>
      </c>
      <c r="FK621" s="4">
        <f t="shared" si="429"/>
        <v>0</v>
      </c>
      <c r="FL621" s="4">
        <f t="shared" si="429"/>
        <v>0</v>
      </c>
      <c r="FM621" s="4">
        <f t="shared" si="429"/>
        <v>0</v>
      </c>
      <c r="FN621" s="4">
        <f t="shared" si="429"/>
        <v>0</v>
      </c>
      <c r="FO621" s="4">
        <f t="shared" si="429"/>
        <v>0</v>
      </c>
      <c r="FP621" s="4">
        <f t="shared" si="429"/>
        <v>0</v>
      </c>
      <c r="FQ621" s="4">
        <f t="shared" si="429"/>
        <v>0</v>
      </c>
      <c r="FR621" s="4">
        <f t="shared" si="429"/>
        <v>0</v>
      </c>
      <c r="FS621" s="4">
        <f t="shared" ref="FS621:GX621" si="430">FS793</f>
        <v>0</v>
      </c>
      <c r="FT621" s="4">
        <f t="shared" si="430"/>
        <v>0</v>
      </c>
      <c r="FU621" s="4">
        <f t="shared" si="430"/>
        <v>0</v>
      </c>
      <c r="FV621" s="4">
        <f t="shared" si="430"/>
        <v>0</v>
      </c>
      <c r="FW621" s="4">
        <f t="shared" si="430"/>
        <v>0</v>
      </c>
      <c r="FX621" s="4">
        <f t="shared" si="430"/>
        <v>0</v>
      </c>
      <c r="FY621" s="4">
        <f t="shared" si="430"/>
        <v>0</v>
      </c>
      <c r="FZ621" s="4">
        <f t="shared" si="430"/>
        <v>0</v>
      </c>
      <c r="GA621" s="4">
        <f t="shared" si="430"/>
        <v>0</v>
      </c>
      <c r="GB621" s="4">
        <f t="shared" si="430"/>
        <v>0</v>
      </c>
      <c r="GC621" s="4">
        <f t="shared" si="430"/>
        <v>0</v>
      </c>
      <c r="GD621" s="4">
        <f t="shared" si="430"/>
        <v>0</v>
      </c>
      <c r="GE621" s="4">
        <f t="shared" si="430"/>
        <v>0</v>
      </c>
      <c r="GF621" s="4">
        <f t="shared" si="430"/>
        <v>0</v>
      </c>
      <c r="GG621" s="4">
        <f t="shared" si="430"/>
        <v>0</v>
      </c>
      <c r="GH621" s="4">
        <f t="shared" si="430"/>
        <v>0</v>
      </c>
      <c r="GI621" s="4">
        <f t="shared" si="430"/>
        <v>0</v>
      </c>
      <c r="GJ621" s="4">
        <f t="shared" si="430"/>
        <v>0</v>
      </c>
      <c r="GK621" s="4">
        <f t="shared" si="430"/>
        <v>0</v>
      </c>
      <c r="GL621" s="4">
        <f t="shared" si="430"/>
        <v>0</v>
      </c>
      <c r="GM621" s="4">
        <f t="shared" si="430"/>
        <v>0</v>
      </c>
      <c r="GN621" s="4">
        <f t="shared" si="430"/>
        <v>0</v>
      </c>
      <c r="GO621" s="4">
        <f t="shared" si="430"/>
        <v>0</v>
      </c>
      <c r="GP621" s="4">
        <f t="shared" si="430"/>
        <v>0</v>
      </c>
      <c r="GQ621" s="4">
        <f t="shared" si="430"/>
        <v>0</v>
      </c>
      <c r="GR621" s="4">
        <f t="shared" si="430"/>
        <v>0</v>
      </c>
      <c r="GS621" s="4">
        <f t="shared" si="430"/>
        <v>0</v>
      </c>
      <c r="GT621" s="4">
        <f t="shared" si="430"/>
        <v>0</v>
      </c>
      <c r="GU621" s="4">
        <f t="shared" si="430"/>
        <v>0</v>
      </c>
      <c r="GV621" s="4">
        <f t="shared" si="430"/>
        <v>0</v>
      </c>
      <c r="GW621" s="4">
        <f t="shared" si="430"/>
        <v>0</v>
      </c>
      <c r="GX621" s="4">
        <f t="shared" si="430"/>
        <v>0</v>
      </c>
    </row>
    <row r="623" spans="1:206" x14ac:dyDescent="0.25">
      <c r="A623" s="1">
        <v>4</v>
      </c>
      <c r="B623" s="1">
        <v>0</v>
      </c>
      <c r="C623" s="1"/>
      <c r="D623" s="1">
        <f>ROW(A627)</f>
        <v>627</v>
      </c>
      <c r="E623" s="1"/>
      <c r="F623" s="1" t="s">
        <v>16</v>
      </c>
      <c r="G623" s="1" t="s">
        <v>343</v>
      </c>
      <c r="H623" s="1" t="s">
        <v>3</v>
      </c>
      <c r="I623" s="1">
        <v>0</v>
      </c>
      <c r="J623" s="1"/>
      <c r="K623" s="1">
        <v>0</v>
      </c>
      <c r="L623" s="1"/>
      <c r="M623" s="1" t="s">
        <v>3</v>
      </c>
      <c r="N623" s="1"/>
      <c r="O623" s="1"/>
      <c r="P623" s="1"/>
      <c r="Q623" s="1"/>
      <c r="R623" s="1"/>
      <c r="S623" s="1">
        <v>0</v>
      </c>
      <c r="T623" s="1">
        <v>0</v>
      </c>
      <c r="U623" s="1" t="s">
        <v>3</v>
      </c>
      <c r="V623" s="1">
        <v>0</v>
      </c>
      <c r="W623" s="1"/>
      <c r="X623" s="1"/>
      <c r="Y623" s="1"/>
      <c r="Z623" s="1"/>
      <c r="AA623" s="1"/>
      <c r="AB623" s="1" t="s">
        <v>3</v>
      </c>
      <c r="AC623" s="1" t="s">
        <v>3</v>
      </c>
      <c r="AD623" s="1" t="s">
        <v>3</v>
      </c>
      <c r="AE623" s="1" t="s">
        <v>3</v>
      </c>
      <c r="AF623" s="1" t="s">
        <v>3</v>
      </c>
      <c r="AG623" s="1" t="s">
        <v>3</v>
      </c>
      <c r="AH623" s="1"/>
      <c r="AI623" s="1"/>
      <c r="AJ623" s="1"/>
      <c r="AK623" s="1"/>
      <c r="AL623" s="1"/>
      <c r="AM623" s="1"/>
      <c r="AN623" s="1"/>
      <c r="AO623" s="1"/>
      <c r="AP623" s="1" t="s">
        <v>3</v>
      </c>
      <c r="AQ623" s="1" t="s">
        <v>3</v>
      </c>
      <c r="AR623" s="1" t="s">
        <v>3</v>
      </c>
      <c r="AS623" s="1"/>
      <c r="AT623" s="1"/>
      <c r="AU623" s="1"/>
      <c r="AV623" s="1"/>
      <c r="AW623" s="1"/>
      <c r="AX623" s="1"/>
      <c r="AY623" s="1"/>
      <c r="AZ623" s="1" t="s">
        <v>3</v>
      </c>
      <c r="BA623" s="1"/>
      <c r="BB623" s="1" t="s">
        <v>3</v>
      </c>
      <c r="BC623" s="1" t="s">
        <v>3</v>
      </c>
      <c r="BD623" s="1" t="s">
        <v>3</v>
      </c>
      <c r="BE623" s="1" t="s">
        <v>3</v>
      </c>
      <c r="BF623" s="1" t="s">
        <v>3</v>
      </c>
      <c r="BG623" s="1" t="s">
        <v>3</v>
      </c>
      <c r="BH623" s="1" t="s">
        <v>3</v>
      </c>
      <c r="BI623" s="1" t="s">
        <v>3</v>
      </c>
      <c r="BJ623" s="1" t="s">
        <v>3</v>
      </c>
      <c r="BK623" s="1" t="s">
        <v>3</v>
      </c>
      <c r="BL623" s="1" t="s">
        <v>3</v>
      </c>
      <c r="BM623" s="1" t="s">
        <v>3</v>
      </c>
      <c r="BN623" s="1" t="s">
        <v>3</v>
      </c>
      <c r="BO623" s="1" t="s">
        <v>3</v>
      </c>
      <c r="BP623" s="1" t="s">
        <v>3</v>
      </c>
      <c r="BQ623" s="1"/>
      <c r="BR623" s="1"/>
      <c r="BS623" s="1"/>
      <c r="BT623" s="1"/>
      <c r="BU623" s="1"/>
      <c r="BV623" s="1"/>
      <c r="BW623" s="1"/>
      <c r="BX623" s="1">
        <v>0</v>
      </c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>
        <v>0</v>
      </c>
    </row>
    <row r="625" spans="1:206" x14ac:dyDescent="0.25">
      <c r="A625" s="3">
        <v>52</v>
      </c>
      <c r="B625" s="3">
        <f t="shared" ref="B625:G625" si="431">B627</f>
        <v>0</v>
      </c>
      <c r="C625" s="3">
        <f t="shared" si="431"/>
        <v>4</v>
      </c>
      <c r="D625" s="3">
        <f t="shared" si="431"/>
        <v>623</v>
      </c>
      <c r="E625" s="3">
        <f t="shared" si="431"/>
        <v>0</v>
      </c>
      <c r="F625" s="3" t="str">
        <f t="shared" si="431"/>
        <v>Новый раздел</v>
      </c>
      <c r="G625" s="3" t="str">
        <f t="shared" si="431"/>
        <v>СМР</v>
      </c>
      <c r="H625" s="3"/>
      <c r="I625" s="3"/>
      <c r="J625" s="3"/>
      <c r="K625" s="3"/>
      <c r="L625" s="3"/>
      <c r="M625" s="3"/>
      <c r="N625" s="3"/>
      <c r="O625" s="3">
        <f t="shared" ref="O625:AT625" si="432">O627</f>
        <v>0</v>
      </c>
      <c r="P625" s="3">
        <f t="shared" si="432"/>
        <v>0</v>
      </c>
      <c r="Q625" s="3">
        <f t="shared" si="432"/>
        <v>0</v>
      </c>
      <c r="R625" s="3">
        <f t="shared" si="432"/>
        <v>0</v>
      </c>
      <c r="S625" s="3">
        <f t="shared" si="432"/>
        <v>0</v>
      </c>
      <c r="T625" s="3">
        <f t="shared" si="432"/>
        <v>0</v>
      </c>
      <c r="U625" s="3">
        <f t="shared" si="432"/>
        <v>0</v>
      </c>
      <c r="V625" s="3">
        <f t="shared" si="432"/>
        <v>0</v>
      </c>
      <c r="W625" s="3">
        <f t="shared" si="432"/>
        <v>0</v>
      </c>
      <c r="X625" s="3">
        <f t="shared" si="432"/>
        <v>0</v>
      </c>
      <c r="Y625" s="3">
        <f t="shared" si="432"/>
        <v>0</v>
      </c>
      <c r="Z625" s="3">
        <f t="shared" si="432"/>
        <v>0</v>
      </c>
      <c r="AA625" s="3">
        <f t="shared" si="432"/>
        <v>0</v>
      </c>
      <c r="AB625" s="3">
        <f t="shared" si="432"/>
        <v>0</v>
      </c>
      <c r="AC625" s="3">
        <f t="shared" si="432"/>
        <v>0</v>
      </c>
      <c r="AD625" s="3">
        <f t="shared" si="432"/>
        <v>0</v>
      </c>
      <c r="AE625" s="3">
        <f t="shared" si="432"/>
        <v>0</v>
      </c>
      <c r="AF625" s="3">
        <f t="shared" si="432"/>
        <v>0</v>
      </c>
      <c r="AG625" s="3">
        <f t="shared" si="432"/>
        <v>0</v>
      </c>
      <c r="AH625" s="3">
        <f t="shared" si="432"/>
        <v>0</v>
      </c>
      <c r="AI625" s="3">
        <f t="shared" si="432"/>
        <v>0</v>
      </c>
      <c r="AJ625" s="3">
        <f t="shared" si="432"/>
        <v>0</v>
      </c>
      <c r="AK625" s="3">
        <f t="shared" si="432"/>
        <v>0</v>
      </c>
      <c r="AL625" s="3">
        <f t="shared" si="432"/>
        <v>0</v>
      </c>
      <c r="AM625" s="3">
        <f t="shared" si="432"/>
        <v>0</v>
      </c>
      <c r="AN625" s="3">
        <f t="shared" si="432"/>
        <v>0</v>
      </c>
      <c r="AO625" s="3">
        <f t="shared" si="432"/>
        <v>0</v>
      </c>
      <c r="AP625" s="3">
        <f t="shared" si="432"/>
        <v>0</v>
      </c>
      <c r="AQ625" s="3">
        <f t="shared" si="432"/>
        <v>0</v>
      </c>
      <c r="AR625" s="3">
        <f t="shared" si="432"/>
        <v>0</v>
      </c>
      <c r="AS625" s="3">
        <f t="shared" si="432"/>
        <v>0</v>
      </c>
      <c r="AT625" s="3">
        <f t="shared" si="432"/>
        <v>0</v>
      </c>
      <c r="AU625" s="3">
        <f t="shared" ref="AU625:BZ625" si="433">AU627</f>
        <v>0</v>
      </c>
      <c r="AV625" s="3">
        <f t="shared" si="433"/>
        <v>0</v>
      </c>
      <c r="AW625" s="3">
        <f t="shared" si="433"/>
        <v>0</v>
      </c>
      <c r="AX625" s="3">
        <f t="shared" si="433"/>
        <v>0</v>
      </c>
      <c r="AY625" s="3">
        <f t="shared" si="433"/>
        <v>0</v>
      </c>
      <c r="AZ625" s="3">
        <f t="shared" si="433"/>
        <v>0</v>
      </c>
      <c r="BA625" s="3">
        <f t="shared" si="433"/>
        <v>0</v>
      </c>
      <c r="BB625" s="3">
        <f t="shared" si="433"/>
        <v>0</v>
      </c>
      <c r="BC625" s="3">
        <f t="shared" si="433"/>
        <v>0</v>
      </c>
      <c r="BD625" s="3">
        <f t="shared" si="433"/>
        <v>0</v>
      </c>
      <c r="BE625" s="3">
        <f t="shared" si="433"/>
        <v>0</v>
      </c>
      <c r="BF625" s="3">
        <f t="shared" si="433"/>
        <v>0</v>
      </c>
      <c r="BG625" s="3">
        <f t="shared" si="433"/>
        <v>0</v>
      </c>
      <c r="BH625" s="3">
        <f t="shared" si="433"/>
        <v>0</v>
      </c>
      <c r="BI625" s="3">
        <f t="shared" si="433"/>
        <v>0</v>
      </c>
      <c r="BJ625" s="3">
        <f t="shared" si="433"/>
        <v>0</v>
      </c>
      <c r="BK625" s="3">
        <f t="shared" si="433"/>
        <v>0</v>
      </c>
      <c r="BL625" s="3">
        <f t="shared" si="433"/>
        <v>0</v>
      </c>
      <c r="BM625" s="3">
        <f t="shared" si="433"/>
        <v>0</v>
      </c>
      <c r="BN625" s="3">
        <f t="shared" si="433"/>
        <v>0</v>
      </c>
      <c r="BO625" s="3">
        <f t="shared" si="433"/>
        <v>0</v>
      </c>
      <c r="BP625" s="3">
        <f t="shared" si="433"/>
        <v>0</v>
      </c>
      <c r="BQ625" s="3">
        <f t="shared" si="433"/>
        <v>0</v>
      </c>
      <c r="BR625" s="3">
        <f t="shared" si="433"/>
        <v>0</v>
      </c>
      <c r="BS625" s="3">
        <f t="shared" si="433"/>
        <v>0</v>
      </c>
      <c r="BT625" s="3">
        <f t="shared" si="433"/>
        <v>0</v>
      </c>
      <c r="BU625" s="3">
        <f t="shared" si="433"/>
        <v>0</v>
      </c>
      <c r="BV625" s="3">
        <f t="shared" si="433"/>
        <v>0</v>
      </c>
      <c r="BW625" s="3">
        <f t="shared" si="433"/>
        <v>0</v>
      </c>
      <c r="BX625" s="3">
        <f t="shared" si="433"/>
        <v>0</v>
      </c>
      <c r="BY625" s="3">
        <f t="shared" si="433"/>
        <v>0</v>
      </c>
      <c r="BZ625" s="3">
        <f t="shared" si="433"/>
        <v>0</v>
      </c>
      <c r="CA625" s="3">
        <f t="shared" ref="CA625:DF625" si="434">CA627</f>
        <v>0</v>
      </c>
      <c r="CB625" s="3">
        <f t="shared" si="434"/>
        <v>0</v>
      </c>
      <c r="CC625" s="3">
        <f t="shared" si="434"/>
        <v>0</v>
      </c>
      <c r="CD625" s="3">
        <f t="shared" si="434"/>
        <v>0</v>
      </c>
      <c r="CE625" s="3">
        <f t="shared" si="434"/>
        <v>0</v>
      </c>
      <c r="CF625" s="3">
        <f t="shared" si="434"/>
        <v>0</v>
      </c>
      <c r="CG625" s="3">
        <f t="shared" si="434"/>
        <v>0</v>
      </c>
      <c r="CH625" s="3">
        <f t="shared" si="434"/>
        <v>0</v>
      </c>
      <c r="CI625" s="3">
        <f t="shared" si="434"/>
        <v>0</v>
      </c>
      <c r="CJ625" s="3">
        <f t="shared" si="434"/>
        <v>0</v>
      </c>
      <c r="CK625" s="3">
        <f t="shared" si="434"/>
        <v>0</v>
      </c>
      <c r="CL625" s="3">
        <f t="shared" si="434"/>
        <v>0</v>
      </c>
      <c r="CM625" s="3">
        <f t="shared" si="434"/>
        <v>0</v>
      </c>
      <c r="CN625" s="3">
        <f t="shared" si="434"/>
        <v>0</v>
      </c>
      <c r="CO625" s="3">
        <f t="shared" si="434"/>
        <v>0</v>
      </c>
      <c r="CP625" s="3">
        <f t="shared" si="434"/>
        <v>0</v>
      </c>
      <c r="CQ625" s="3">
        <f t="shared" si="434"/>
        <v>0</v>
      </c>
      <c r="CR625" s="3">
        <f t="shared" si="434"/>
        <v>0</v>
      </c>
      <c r="CS625" s="3">
        <f t="shared" si="434"/>
        <v>0</v>
      </c>
      <c r="CT625" s="3">
        <f t="shared" si="434"/>
        <v>0</v>
      </c>
      <c r="CU625" s="3">
        <f t="shared" si="434"/>
        <v>0</v>
      </c>
      <c r="CV625" s="3">
        <f t="shared" si="434"/>
        <v>0</v>
      </c>
      <c r="CW625" s="3">
        <f t="shared" si="434"/>
        <v>0</v>
      </c>
      <c r="CX625" s="3">
        <f t="shared" si="434"/>
        <v>0</v>
      </c>
      <c r="CY625" s="3">
        <f t="shared" si="434"/>
        <v>0</v>
      </c>
      <c r="CZ625" s="3">
        <f t="shared" si="434"/>
        <v>0</v>
      </c>
      <c r="DA625" s="3">
        <f t="shared" si="434"/>
        <v>0</v>
      </c>
      <c r="DB625" s="3">
        <f t="shared" si="434"/>
        <v>0</v>
      </c>
      <c r="DC625" s="3">
        <f t="shared" si="434"/>
        <v>0</v>
      </c>
      <c r="DD625" s="3">
        <f t="shared" si="434"/>
        <v>0</v>
      </c>
      <c r="DE625" s="3">
        <f t="shared" si="434"/>
        <v>0</v>
      </c>
      <c r="DF625" s="3">
        <f t="shared" si="434"/>
        <v>0</v>
      </c>
      <c r="DG625" s="4">
        <f t="shared" ref="DG625:EL625" si="435">DG627</f>
        <v>0</v>
      </c>
      <c r="DH625" s="4">
        <f t="shared" si="435"/>
        <v>0</v>
      </c>
      <c r="DI625" s="4">
        <f t="shared" si="435"/>
        <v>0</v>
      </c>
      <c r="DJ625" s="4">
        <f t="shared" si="435"/>
        <v>0</v>
      </c>
      <c r="DK625" s="4">
        <f t="shared" si="435"/>
        <v>0</v>
      </c>
      <c r="DL625" s="4">
        <f t="shared" si="435"/>
        <v>0</v>
      </c>
      <c r="DM625" s="4">
        <f t="shared" si="435"/>
        <v>0</v>
      </c>
      <c r="DN625" s="4">
        <f t="shared" si="435"/>
        <v>0</v>
      </c>
      <c r="DO625" s="4">
        <f t="shared" si="435"/>
        <v>0</v>
      </c>
      <c r="DP625" s="4">
        <f t="shared" si="435"/>
        <v>0</v>
      </c>
      <c r="DQ625" s="4">
        <f t="shared" si="435"/>
        <v>0</v>
      </c>
      <c r="DR625" s="4">
        <f t="shared" si="435"/>
        <v>0</v>
      </c>
      <c r="DS625" s="4">
        <f t="shared" si="435"/>
        <v>0</v>
      </c>
      <c r="DT625" s="4">
        <f t="shared" si="435"/>
        <v>0</v>
      </c>
      <c r="DU625" s="4">
        <f t="shared" si="435"/>
        <v>0</v>
      </c>
      <c r="DV625" s="4">
        <f t="shared" si="435"/>
        <v>0</v>
      </c>
      <c r="DW625" s="4">
        <f t="shared" si="435"/>
        <v>0</v>
      </c>
      <c r="DX625" s="4">
        <f t="shared" si="435"/>
        <v>0</v>
      </c>
      <c r="DY625" s="4">
        <f t="shared" si="435"/>
        <v>0</v>
      </c>
      <c r="DZ625" s="4">
        <f t="shared" si="435"/>
        <v>0</v>
      </c>
      <c r="EA625" s="4">
        <f t="shared" si="435"/>
        <v>0</v>
      </c>
      <c r="EB625" s="4">
        <f t="shared" si="435"/>
        <v>0</v>
      </c>
      <c r="EC625" s="4">
        <f t="shared" si="435"/>
        <v>0</v>
      </c>
      <c r="ED625" s="4">
        <f t="shared" si="435"/>
        <v>0</v>
      </c>
      <c r="EE625" s="4">
        <f t="shared" si="435"/>
        <v>0</v>
      </c>
      <c r="EF625" s="4">
        <f t="shared" si="435"/>
        <v>0</v>
      </c>
      <c r="EG625" s="4">
        <f t="shared" si="435"/>
        <v>0</v>
      </c>
      <c r="EH625" s="4">
        <f t="shared" si="435"/>
        <v>0</v>
      </c>
      <c r="EI625" s="4">
        <f t="shared" si="435"/>
        <v>0</v>
      </c>
      <c r="EJ625" s="4">
        <f t="shared" si="435"/>
        <v>0</v>
      </c>
      <c r="EK625" s="4">
        <f t="shared" si="435"/>
        <v>0</v>
      </c>
      <c r="EL625" s="4">
        <f t="shared" si="435"/>
        <v>0</v>
      </c>
      <c r="EM625" s="4">
        <f t="shared" ref="EM625:FR625" si="436">EM627</f>
        <v>0</v>
      </c>
      <c r="EN625" s="4">
        <f t="shared" si="436"/>
        <v>0</v>
      </c>
      <c r="EO625" s="4">
        <f t="shared" si="436"/>
        <v>0</v>
      </c>
      <c r="EP625" s="4">
        <f t="shared" si="436"/>
        <v>0</v>
      </c>
      <c r="EQ625" s="4">
        <f t="shared" si="436"/>
        <v>0</v>
      </c>
      <c r="ER625" s="4">
        <f t="shared" si="436"/>
        <v>0</v>
      </c>
      <c r="ES625" s="4">
        <f t="shared" si="436"/>
        <v>0</v>
      </c>
      <c r="ET625" s="4">
        <f t="shared" si="436"/>
        <v>0</v>
      </c>
      <c r="EU625" s="4">
        <f t="shared" si="436"/>
        <v>0</v>
      </c>
      <c r="EV625" s="4">
        <f t="shared" si="436"/>
        <v>0</v>
      </c>
      <c r="EW625" s="4">
        <f t="shared" si="436"/>
        <v>0</v>
      </c>
      <c r="EX625" s="4">
        <f t="shared" si="436"/>
        <v>0</v>
      </c>
      <c r="EY625" s="4">
        <f t="shared" si="436"/>
        <v>0</v>
      </c>
      <c r="EZ625" s="4">
        <f t="shared" si="436"/>
        <v>0</v>
      </c>
      <c r="FA625" s="4">
        <f t="shared" si="436"/>
        <v>0</v>
      </c>
      <c r="FB625" s="4">
        <f t="shared" si="436"/>
        <v>0</v>
      </c>
      <c r="FC625" s="4">
        <f t="shared" si="436"/>
        <v>0</v>
      </c>
      <c r="FD625" s="4">
        <f t="shared" si="436"/>
        <v>0</v>
      </c>
      <c r="FE625" s="4">
        <f t="shared" si="436"/>
        <v>0</v>
      </c>
      <c r="FF625" s="4">
        <f t="shared" si="436"/>
        <v>0</v>
      </c>
      <c r="FG625" s="4">
        <f t="shared" si="436"/>
        <v>0</v>
      </c>
      <c r="FH625" s="4">
        <f t="shared" si="436"/>
        <v>0</v>
      </c>
      <c r="FI625" s="4">
        <f t="shared" si="436"/>
        <v>0</v>
      </c>
      <c r="FJ625" s="4">
        <f t="shared" si="436"/>
        <v>0</v>
      </c>
      <c r="FK625" s="4">
        <f t="shared" si="436"/>
        <v>0</v>
      </c>
      <c r="FL625" s="4">
        <f t="shared" si="436"/>
        <v>0</v>
      </c>
      <c r="FM625" s="4">
        <f t="shared" si="436"/>
        <v>0</v>
      </c>
      <c r="FN625" s="4">
        <f t="shared" si="436"/>
        <v>0</v>
      </c>
      <c r="FO625" s="4">
        <f t="shared" si="436"/>
        <v>0</v>
      </c>
      <c r="FP625" s="4">
        <f t="shared" si="436"/>
        <v>0</v>
      </c>
      <c r="FQ625" s="4">
        <f t="shared" si="436"/>
        <v>0</v>
      </c>
      <c r="FR625" s="4">
        <f t="shared" si="436"/>
        <v>0</v>
      </c>
      <c r="FS625" s="4">
        <f t="shared" ref="FS625:GX625" si="437">FS627</f>
        <v>0</v>
      </c>
      <c r="FT625" s="4">
        <f t="shared" si="437"/>
        <v>0</v>
      </c>
      <c r="FU625" s="4">
        <f t="shared" si="437"/>
        <v>0</v>
      </c>
      <c r="FV625" s="4">
        <f t="shared" si="437"/>
        <v>0</v>
      </c>
      <c r="FW625" s="4">
        <f t="shared" si="437"/>
        <v>0</v>
      </c>
      <c r="FX625" s="4">
        <f t="shared" si="437"/>
        <v>0</v>
      </c>
      <c r="FY625" s="4">
        <f t="shared" si="437"/>
        <v>0</v>
      </c>
      <c r="FZ625" s="4">
        <f t="shared" si="437"/>
        <v>0</v>
      </c>
      <c r="GA625" s="4">
        <f t="shared" si="437"/>
        <v>0</v>
      </c>
      <c r="GB625" s="4">
        <f t="shared" si="437"/>
        <v>0</v>
      </c>
      <c r="GC625" s="4">
        <f t="shared" si="437"/>
        <v>0</v>
      </c>
      <c r="GD625" s="4">
        <f t="shared" si="437"/>
        <v>0</v>
      </c>
      <c r="GE625" s="4">
        <f t="shared" si="437"/>
        <v>0</v>
      </c>
      <c r="GF625" s="4">
        <f t="shared" si="437"/>
        <v>0</v>
      </c>
      <c r="GG625" s="4">
        <f t="shared" si="437"/>
        <v>0</v>
      </c>
      <c r="GH625" s="4">
        <f t="shared" si="437"/>
        <v>0</v>
      </c>
      <c r="GI625" s="4">
        <f t="shared" si="437"/>
        <v>0</v>
      </c>
      <c r="GJ625" s="4">
        <f t="shared" si="437"/>
        <v>0</v>
      </c>
      <c r="GK625" s="4">
        <f t="shared" si="437"/>
        <v>0</v>
      </c>
      <c r="GL625" s="4">
        <f t="shared" si="437"/>
        <v>0</v>
      </c>
      <c r="GM625" s="4">
        <f t="shared" si="437"/>
        <v>0</v>
      </c>
      <c r="GN625" s="4">
        <f t="shared" si="437"/>
        <v>0</v>
      </c>
      <c r="GO625" s="4">
        <f t="shared" si="437"/>
        <v>0</v>
      </c>
      <c r="GP625" s="4">
        <f t="shared" si="437"/>
        <v>0</v>
      </c>
      <c r="GQ625" s="4">
        <f t="shared" si="437"/>
        <v>0</v>
      </c>
      <c r="GR625" s="4">
        <f t="shared" si="437"/>
        <v>0</v>
      </c>
      <c r="GS625" s="4">
        <f t="shared" si="437"/>
        <v>0</v>
      </c>
      <c r="GT625" s="4">
        <f t="shared" si="437"/>
        <v>0</v>
      </c>
      <c r="GU625" s="4">
        <f t="shared" si="437"/>
        <v>0</v>
      </c>
      <c r="GV625" s="4">
        <f t="shared" si="437"/>
        <v>0</v>
      </c>
      <c r="GW625" s="4">
        <f t="shared" si="437"/>
        <v>0</v>
      </c>
      <c r="GX625" s="4">
        <f t="shared" si="437"/>
        <v>0</v>
      </c>
    </row>
    <row r="627" spans="1:206" x14ac:dyDescent="0.25">
      <c r="A627" s="3">
        <v>51</v>
      </c>
      <c r="B627" s="3">
        <f>B623</f>
        <v>0</v>
      </c>
      <c r="C627" s="3">
        <f>A623</f>
        <v>4</v>
      </c>
      <c r="D627" s="3">
        <f>ROW(A623)</f>
        <v>623</v>
      </c>
      <c r="E627" s="3"/>
      <c r="F627" s="3" t="str">
        <f>IF(F623&lt;&gt;"",F623,"")</f>
        <v>Новый раздел</v>
      </c>
      <c r="G627" s="3" t="str">
        <f>IF(G623&lt;&gt;"",G623,"")</f>
        <v>СМР</v>
      </c>
      <c r="H627" s="3">
        <v>0</v>
      </c>
      <c r="I627" s="3"/>
      <c r="J627" s="3"/>
      <c r="K627" s="3"/>
      <c r="L627" s="3"/>
      <c r="M627" s="3"/>
      <c r="N627" s="3"/>
      <c r="O627" s="3">
        <f t="shared" ref="O627:T627" si="438">ROUND(AB627,2)</f>
        <v>0</v>
      </c>
      <c r="P627" s="3">
        <f t="shared" si="438"/>
        <v>0</v>
      </c>
      <c r="Q627" s="3">
        <f t="shared" si="438"/>
        <v>0</v>
      </c>
      <c r="R627" s="3">
        <f t="shared" si="438"/>
        <v>0</v>
      </c>
      <c r="S627" s="3">
        <f t="shared" si="438"/>
        <v>0</v>
      </c>
      <c r="T627" s="3">
        <f t="shared" si="438"/>
        <v>0</v>
      </c>
      <c r="U627" s="3">
        <f>AH627</f>
        <v>0</v>
      </c>
      <c r="V627" s="3">
        <f>AI627</f>
        <v>0</v>
      </c>
      <c r="W627" s="3">
        <f>ROUND(AJ627,2)</f>
        <v>0</v>
      </c>
      <c r="X627" s="3">
        <f>ROUND(AK627,2)</f>
        <v>0</v>
      </c>
      <c r="Y627" s="3">
        <f>ROUND(AL627,2)</f>
        <v>0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>
        <f t="shared" ref="AO627:BD627" si="439">ROUND(BX627,2)</f>
        <v>0</v>
      </c>
      <c r="AP627" s="3">
        <f t="shared" si="439"/>
        <v>0</v>
      </c>
      <c r="AQ627" s="3">
        <f t="shared" si="439"/>
        <v>0</v>
      </c>
      <c r="AR627" s="3">
        <f t="shared" si="439"/>
        <v>0</v>
      </c>
      <c r="AS627" s="3">
        <f t="shared" si="439"/>
        <v>0</v>
      </c>
      <c r="AT627" s="3">
        <f t="shared" si="439"/>
        <v>0</v>
      </c>
      <c r="AU627" s="3">
        <f t="shared" si="439"/>
        <v>0</v>
      </c>
      <c r="AV627" s="3">
        <f t="shared" si="439"/>
        <v>0</v>
      </c>
      <c r="AW627" s="3">
        <f t="shared" si="439"/>
        <v>0</v>
      </c>
      <c r="AX627" s="3">
        <f t="shared" si="439"/>
        <v>0</v>
      </c>
      <c r="AY627" s="3">
        <f t="shared" si="439"/>
        <v>0</v>
      </c>
      <c r="AZ627" s="3">
        <f t="shared" si="439"/>
        <v>0</v>
      </c>
      <c r="BA627" s="3">
        <f t="shared" si="439"/>
        <v>0</v>
      </c>
      <c r="BB627" s="3">
        <f t="shared" si="439"/>
        <v>0</v>
      </c>
      <c r="BC627" s="3">
        <f t="shared" si="439"/>
        <v>0</v>
      </c>
      <c r="BD627" s="3">
        <f t="shared" si="439"/>
        <v>0</v>
      </c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4">
        <f t="shared" ref="DG627:DL627" si="440">ROUND(DT627,2)</f>
        <v>0</v>
      </c>
      <c r="DH627" s="4">
        <f t="shared" si="440"/>
        <v>0</v>
      </c>
      <c r="DI627" s="4">
        <f t="shared" si="440"/>
        <v>0</v>
      </c>
      <c r="DJ627" s="4">
        <f t="shared" si="440"/>
        <v>0</v>
      </c>
      <c r="DK627" s="4">
        <f t="shared" si="440"/>
        <v>0</v>
      </c>
      <c r="DL627" s="4">
        <f t="shared" si="440"/>
        <v>0</v>
      </c>
      <c r="DM627" s="4">
        <f>DZ627</f>
        <v>0</v>
      </c>
      <c r="DN627" s="4">
        <f>EA627</f>
        <v>0</v>
      </c>
      <c r="DO627" s="4">
        <f>ROUND(EB627,2)</f>
        <v>0</v>
      </c>
      <c r="DP627" s="4">
        <f>ROUND(EC627,2)</f>
        <v>0</v>
      </c>
      <c r="DQ627" s="4">
        <f>ROUND(ED627,2)</f>
        <v>0</v>
      </c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>
        <f t="shared" ref="EG627:EV627" si="441">ROUND(FP627,2)</f>
        <v>0</v>
      </c>
      <c r="EH627" s="4">
        <f t="shared" si="441"/>
        <v>0</v>
      </c>
      <c r="EI627" s="4">
        <f t="shared" si="441"/>
        <v>0</v>
      </c>
      <c r="EJ627" s="4">
        <f t="shared" si="441"/>
        <v>0</v>
      </c>
      <c r="EK627" s="4">
        <f t="shared" si="441"/>
        <v>0</v>
      </c>
      <c r="EL627" s="4">
        <f t="shared" si="441"/>
        <v>0</v>
      </c>
      <c r="EM627" s="4">
        <f t="shared" si="441"/>
        <v>0</v>
      </c>
      <c r="EN627" s="4">
        <f t="shared" si="441"/>
        <v>0</v>
      </c>
      <c r="EO627" s="4">
        <f t="shared" si="441"/>
        <v>0</v>
      </c>
      <c r="EP627" s="4">
        <f t="shared" si="441"/>
        <v>0</v>
      </c>
      <c r="EQ627" s="4">
        <f t="shared" si="441"/>
        <v>0</v>
      </c>
      <c r="ER627" s="4">
        <f t="shared" si="441"/>
        <v>0</v>
      </c>
      <c r="ES627" s="4">
        <f t="shared" si="441"/>
        <v>0</v>
      </c>
      <c r="ET627" s="4">
        <f t="shared" si="441"/>
        <v>0</v>
      </c>
      <c r="EU627" s="4">
        <f t="shared" si="441"/>
        <v>0</v>
      </c>
      <c r="EV627" s="4">
        <f t="shared" si="441"/>
        <v>0</v>
      </c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>
        <v>0</v>
      </c>
    </row>
    <row r="629" spans="1:206" x14ac:dyDescent="0.25">
      <c r="A629" s="5">
        <v>50</v>
      </c>
      <c r="B629" s="5">
        <v>0</v>
      </c>
      <c r="C629" s="5">
        <v>0</v>
      </c>
      <c r="D629" s="5">
        <v>1</v>
      </c>
      <c r="E629" s="5">
        <v>201</v>
      </c>
      <c r="F629" s="5">
        <f>ROUND(Source!O627,O629)</f>
        <v>0</v>
      </c>
      <c r="G629" s="5" t="s">
        <v>151</v>
      </c>
      <c r="H629" s="5" t="s">
        <v>152</v>
      </c>
      <c r="I629" s="5"/>
      <c r="J629" s="5"/>
      <c r="K629" s="5">
        <v>201</v>
      </c>
      <c r="L629" s="5">
        <v>1</v>
      </c>
      <c r="M629" s="5">
        <v>3</v>
      </c>
      <c r="N629" s="5" t="s">
        <v>3</v>
      </c>
      <c r="O629" s="5">
        <v>2</v>
      </c>
      <c r="P629" s="5">
        <f>ROUND(Source!DG627,O629)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06" x14ac:dyDescent="0.25">
      <c r="A630" s="5">
        <v>50</v>
      </c>
      <c r="B630" s="5">
        <v>0</v>
      </c>
      <c r="C630" s="5">
        <v>0</v>
      </c>
      <c r="D630" s="5">
        <v>1</v>
      </c>
      <c r="E630" s="5">
        <v>202</v>
      </c>
      <c r="F630" s="5">
        <f>ROUND(Source!P627,O630)</f>
        <v>0</v>
      </c>
      <c r="G630" s="5" t="s">
        <v>153</v>
      </c>
      <c r="H630" s="5" t="s">
        <v>154</v>
      </c>
      <c r="I630" s="5"/>
      <c r="J630" s="5"/>
      <c r="K630" s="5">
        <v>202</v>
      </c>
      <c r="L630" s="5">
        <v>2</v>
      </c>
      <c r="M630" s="5">
        <v>3</v>
      </c>
      <c r="N630" s="5" t="s">
        <v>3</v>
      </c>
      <c r="O630" s="5">
        <v>2</v>
      </c>
      <c r="P630" s="5">
        <f>ROUND(Source!DH627,O630)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06" x14ac:dyDescent="0.25">
      <c r="A631" s="5">
        <v>50</v>
      </c>
      <c r="B631" s="5">
        <v>0</v>
      </c>
      <c r="C631" s="5">
        <v>0</v>
      </c>
      <c r="D631" s="5">
        <v>1</v>
      </c>
      <c r="E631" s="5">
        <v>222</v>
      </c>
      <c r="F631" s="5">
        <f>ROUND(Source!AO627,O631)</f>
        <v>0</v>
      </c>
      <c r="G631" s="5" t="s">
        <v>155</v>
      </c>
      <c r="H631" s="5" t="s">
        <v>156</v>
      </c>
      <c r="I631" s="5"/>
      <c r="J631" s="5"/>
      <c r="K631" s="5">
        <v>222</v>
      </c>
      <c r="L631" s="5">
        <v>3</v>
      </c>
      <c r="M631" s="5">
        <v>3</v>
      </c>
      <c r="N631" s="5" t="s">
        <v>3</v>
      </c>
      <c r="O631" s="5">
        <v>2</v>
      </c>
      <c r="P631" s="5">
        <f>ROUND(Source!EG627,O631)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06" x14ac:dyDescent="0.25">
      <c r="A632" s="5">
        <v>50</v>
      </c>
      <c r="B632" s="5">
        <v>0</v>
      </c>
      <c r="C632" s="5">
        <v>0</v>
      </c>
      <c r="D632" s="5">
        <v>1</v>
      </c>
      <c r="E632" s="5">
        <v>225</v>
      </c>
      <c r="F632" s="5">
        <f>ROUND(Source!AV627,O632)</f>
        <v>0</v>
      </c>
      <c r="G632" s="5" t="s">
        <v>157</v>
      </c>
      <c r="H632" s="5" t="s">
        <v>158</v>
      </c>
      <c r="I632" s="5"/>
      <c r="J632" s="5"/>
      <c r="K632" s="5">
        <v>225</v>
      </c>
      <c r="L632" s="5">
        <v>4</v>
      </c>
      <c r="M632" s="5">
        <v>3</v>
      </c>
      <c r="N632" s="5" t="s">
        <v>3</v>
      </c>
      <c r="O632" s="5">
        <v>2</v>
      </c>
      <c r="P632" s="5">
        <f>ROUND(Source!EN627,O632)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06" x14ac:dyDescent="0.25">
      <c r="A633" s="5">
        <v>50</v>
      </c>
      <c r="B633" s="5">
        <v>0</v>
      </c>
      <c r="C633" s="5">
        <v>0</v>
      </c>
      <c r="D633" s="5">
        <v>1</v>
      </c>
      <c r="E633" s="5">
        <v>226</v>
      </c>
      <c r="F633" s="5">
        <f>ROUND(Source!AW627,O633)</f>
        <v>0</v>
      </c>
      <c r="G633" s="5" t="s">
        <v>159</v>
      </c>
      <c r="H633" s="5" t="s">
        <v>160</v>
      </c>
      <c r="I633" s="5"/>
      <c r="J633" s="5"/>
      <c r="K633" s="5">
        <v>226</v>
      </c>
      <c r="L633" s="5">
        <v>5</v>
      </c>
      <c r="M633" s="5">
        <v>3</v>
      </c>
      <c r="N633" s="5" t="s">
        <v>3</v>
      </c>
      <c r="O633" s="5">
        <v>2</v>
      </c>
      <c r="P633" s="5">
        <f>ROUND(Source!EO627,O633)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06" x14ac:dyDescent="0.25">
      <c r="A634" s="5">
        <v>50</v>
      </c>
      <c r="B634" s="5">
        <v>0</v>
      </c>
      <c r="C634" s="5">
        <v>0</v>
      </c>
      <c r="D634" s="5">
        <v>1</v>
      </c>
      <c r="E634" s="5">
        <v>227</v>
      </c>
      <c r="F634" s="5">
        <f>ROUND(Source!AX627,O634)</f>
        <v>0</v>
      </c>
      <c r="G634" s="5" t="s">
        <v>161</v>
      </c>
      <c r="H634" s="5" t="s">
        <v>162</v>
      </c>
      <c r="I634" s="5"/>
      <c r="J634" s="5"/>
      <c r="K634" s="5">
        <v>227</v>
      </c>
      <c r="L634" s="5">
        <v>6</v>
      </c>
      <c r="M634" s="5">
        <v>3</v>
      </c>
      <c r="N634" s="5" t="s">
        <v>3</v>
      </c>
      <c r="O634" s="5">
        <v>2</v>
      </c>
      <c r="P634" s="5">
        <f>ROUND(Source!EP627,O634)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06" x14ac:dyDescent="0.25">
      <c r="A635" s="5">
        <v>50</v>
      </c>
      <c r="B635" s="5">
        <v>0</v>
      </c>
      <c r="C635" s="5">
        <v>0</v>
      </c>
      <c r="D635" s="5">
        <v>1</v>
      </c>
      <c r="E635" s="5">
        <v>228</v>
      </c>
      <c r="F635" s="5">
        <f>ROUND(Source!AY627,O635)</f>
        <v>0</v>
      </c>
      <c r="G635" s="5" t="s">
        <v>163</v>
      </c>
      <c r="H635" s="5" t="s">
        <v>164</v>
      </c>
      <c r="I635" s="5"/>
      <c r="J635" s="5"/>
      <c r="K635" s="5">
        <v>228</v>
      </c>
      <c r="L635" s="5">
        <v>7</v>
      </c>
      <c r="M635" s="5">
        <v>3</v>
      </c>
      <c r="N635" s="5" t="s">
        <v>3</v>
      </c>
      <c r="O635" s="5">
        <v>2</v>
      </c>
      <c r="P635" s="5">
        <f>ROUND(Source!EQ627,O635)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06" x14ac:dyDescent="0.25">
      <c r="A636" s="5">
        <v>50</v>
      </c>
      <c r="B636" s="5">
        <v>0</v>
      </c>
      <c r="C636" s="5">
        <v>0</v>
      </c>
      <c r="D636" s="5">
        <v>1</v>
      </c>
      <c r="E636" s="5">
        <v>216</v>
      </c>
      <c r="F636" s="5">
        <f>ROUND(Source!AP627,O636)</f>
        <v>0</v>
      </c>
      <c r="G636" s="5" t="s">
        <v>165</v>
      </c>
      <c r="H636" s="5" t="s">
        <v>166</v>
      </c>
      <c r="I636" s="5"/>
      <c r="J636" s="5"/>
      <c r="K636" s="5">
        <v>216</v>
      </c>
      <c r="L636" s="5">
        <v>8</v>
      </c>
      <c r="M636" s="5">
        <v>3</v>
      </c>
      <c r="N636" s="5" t="s">
        <v>3</v>
      </c>
      <c r="O636" s="5">
        <v>2</v>
      </c>
      <c r="P636" s="5">
        <f>ROUND(Source!EH627,O636)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06" x14ac:dyDescent="0.25">
      <c r="A637" s="5">
        <v>50</v>
      </c>
      <c r="B637" s="5">
        <v>0</v>
      </c>
      <c r="C637" s="5">
        <v>0</v>
      </c>
      <c r="D637" s="5">
        <v>1</v>
      </c>
      <c r="E637" s="5">
        <v>223</v>
      </c>
      <c r="F637" s="5">
        <f>ROUND(Source!AQ627,O637)</f>
        <v>0</v>
      </c>
      <c r="G637" s="5" t="s">
        <v>167</v>
      </c>
      <c r="H637" s="5" t="s">
        <v>168</v>
      </c>
      <c r="I637" s="5"/>
      <c r="J637" s="5"/>
      <c r="K637" s="5">
        <v>223</v>
      </c>
      <c r="L637" s="5">
        <v>9</v>
      </c>
      <c r="M637" s="5">
        <v>3</v>
      </c>
      <c r="N637" s="5" t="s">
        <v>3</v>
      </c>
      <c r="O637" s="5">
        <v>2</v>
      </c>
      <c r="P637" s="5">
        <f>ROUND(Source!EI627,O637)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06" x14ac:dyDescent="0.25">
      <c r="A638" s="5">
        <v>50</v>
      </c>
      <c r="B638" s="5">
        <v>0</v>
      </c>
      <c r="C638" s="5">
        <v>0</v>
      </c>
      <c r="D638" s="5">
        <v>1</v>
      </c>
      <c r="E638" s="5">
        <v>229</v>
      </c>
      <c r="F638" s="5">
        <f>ROUND(Source!AZ627,O638)</f>
        <v>0</v>
      </c>
      <c r="G638" s="5" t="s">
        <v>169</v>
      </c>
      <c r="H638" s="5" t="s">
        <v>170</v>
      </c>
      <c r="I638" s="5"/>
      <c r="J638" s="5"/>
      <c r="K638" s="5">
        <v>229</v>
      </c>
      <c r="L638" s="5">
        <v>10</v>
      </c>
      <c r="M638" s="5">
        <v>3</v>
      </c>
      <c r="N638" s="5" t="s">
        <v>3</v>
      </c>
      <c r="O638" s="5">
        <v>2</v>
      </c>
      <c r="P638" s="5">
        <f>ROUND(Source!ER627,O638)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06" x14ac:dyDescent="0.25">
      <c r="A639" s="5">
        <v>50</v>
      </c>
      <c r="B639" s="5">
        <v>0</v>
      </c>
      <c r="C639" s="5">
        <v>0</v>
      </c>
      <c r="D639" s="5">
        <v>1</v>
      </c>
      <c r="E639" s="5">
        <v>203</v>
      </c>
      <c r="F639" s="5">
        <f>ROUND(Source!Q627,O639)</f>
        <v>0</v>
      </c>
      <c r="G639" s="5" t="s">
        <v>171</v>
      </c>
      <c r="H639" s="5" t="s">
        <v>172</v>
      </c>
      <c r="I639" s="5"/>
      <c r="J639" s="5"/>
      <c r="K639" s="5">
        <v>203</v>
      </c>
      <c r="L639" s="5">
        <v>11</v>
      </c>
      <c r="M639" s="5">
        <v>3</v>
      </c>
      <c r="N639" s="5" t="s">
        <v>3</v>
      </c>
      <c r="O639" s="5">
        <v>2</v>
      </c>
      <c r="P639" s="5">
        <f>ROUND(Source!DI627,O639)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06" x14ac:dyDescent="0.25">
      <c r="A640" s="5">
        <v>50</v>
      </c>
      <c r="B640" s="5">
        <v>0</v>
      </c>
      <c r="C640" s="5">
        <v>0</v>
      </c>
      <c r="D640" s="5">
        <v>1</v>
      </c>
      <c r="E640" s="5">
        <v>231</v>
      </c>
      <c r="F640" s="5">
        <f>ROUND(Source!BB627,O640)</f>
        <v>0</v>
      </c>
      <c r="G640" s="5" t="s">
        <v>173</v>
      </c>
      <c r="H640" s="5" t="s">
        <v>174</v>
      </c>
      <c r="I640" s="5"/>
      <c r="J640" s="5"/>
      <c r="K640" s="5">
        <v>231</v>
      </c>
      <c r="L640" s="5">
        <v>12</v>
      </c>
      <c r="M640" s="5">
        <v>3</v>
      </c>
      <c r="N640" s="5" t="s">
        <v>3</v>
      </c>
      <c r="O640" s="5">
        <v>2</v>
      </c>
      <c r="P640" s="5">
        <f>ROUND(Source!ET627,O640)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 x14ac:dyDescent="0.25">
      <c r="A641" s="5">
        <v>50</v>
      </c>
      <c r="B641" s="5">
        <v>0</v>
      </c>
      <c r="C641" s="5">
        <v>0</v>
      </c>
      <c r="D641" s="5">
        <v>1</v>
      </c>
      <c r="E641" s="5">
        <v>204</v>
      </c>
      <c r="F641" s="5">
        <f>ROUND(Source!R627,O641)</f>
        <v>0</v>
      </c>
      <c r="G641" s="5" t="s">
        <v>175</v>
      </c>
      <c r="H641" s="5" t="s">
        <v>176</v>
      </c>
      <c r="I641" s="5"/>
      <c r="J641" s="5"/>
      <c r="K641" s="5">
        <v>204</v>
      </c>
      <c r="L641" s="5">
        <v>13</v>
      </c>
      <c r="M641" s="5">
        <v>3</v>
      </c>
      <c r="N641" s="5" t="s">
        <v>3</v>
      </c>
      <c r="O641" s="5">
        <v>2</v>
      </c>
      <c r="P641" s="5">
        <f>ROUND(Source!DJ627,O641)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5">
      <c r="A642" s="5">
        <v>50</v>
      </c>
      <c r="B642" s="5">
        <v>0</v>
      </c>
      <c r="C642" s="5">
        <v>0</v>
      </c>
      <c r="D642" s="5">
        <v>1</v>
      </c>
      <c r="E642" s="5">
        <v>205</v>
      </c>
      <c r="F642" s="5">
        <f>ROUND(Source!S627,O642)</f>
        <v>0</v>
      </c>
      <c r="G642" s="5" t="s">
        <v>177</v>
      </c>
      <c r="H642" s="5" t="s">
        <v>178</v>
      </c>
      <c r="I642" s="5"/>
      <c r="J642" s="5"/>
      <c r="K642" s="5">
        <v>205</v>
      </c>
      <c r="L642" s="5">
        <v>14</v>
      </c>
      <c r="M642" s="5">
        <v>3</v>
      </c>
      <c r="N642" s="5" t="s">
        <v>3</v>
      </c>
      <c r="O642" s="5">
        <v>2</v>
      </c>
      <c r="P642" s="5">
        <f>ROUND(Source!DK627,O642)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5">
      <c r="A643" s="5">
        <v>50</v>
      </c>
      <c r="B643" s="5">
        <v>0</v>
      </c>
      <c r="C643" s="5">
        <v>0</v>
      </c>
      <c r="D643" s="5">
        <v>1</v>
      </c>
      <c r="E643" s="5">
        <v>232</v>
      </c>
      <c r="F643" s="5">
        <f>ROUND(Source!BC627,O643)</f>
        <v>0</v>
      </c>
      <c r="G643" s="5" t="s">
        <v>179</v>
      </c>
      <c r="H643" s="5" t="s">
        <v>180</v>
      </c>
      <c r="I643" s="5"/>
      <c r="J643" s="5"/>
      <c r="K643" s="5">
        <v>232</v>
      </c>
      <c r="L643" s="5">
        <v>15</v>
      </c>
      <c r="M643" s="5">
        <v>3</v>
      </c>
      <c r="N643" s="5" t="s">
        <v>3</v>
      </c>
      <c r="O643" s="5">
        <v>2</v>
      </c>
      <c r="P643" s="5">
        <f>ROUND(Source!EU627,O643)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5">
      <c r="A644" s="5">
        <v>50</v>
      </c>
      <c r="B644" s="5">
        <v>0</v>
      </c>
      <c r="C644" s="5">
        <v>0</v>
      </c>
      <c r="D644" s="5">
        <v>1</v>
      </c>
      <c r="E644" s="5">
        <v>214</v>
      </c>
      <c r="F644" s="5">
        <f>ROUND(Source!AS627,O644)</f>
        <v>0</v>
      </c>
      <c r="G644" s="5" t="s">
        <v>181</v>
      </c>
      <c r="H644" s="5" t="s">
        <v>182</v>
      </c>
      <c r="I644" s="5"/>
      <c r="J644" s="5"/>
      <c r="K644" s="5">
        <v>214</v>
      </c>
      <c r="L644" s="5">
        <v>16</v>
      </c>
      <c r="M644" s="5">
        <v>3</v>
      </c>
      <c r="N644" s="5" t="s">
        <v>3</v>
      </c>
      <c r="O644" s="5">
        <v>2</v>
      </c>
      <c r="P644" s="5">
        <f>ROUND(Source!EK627,O644)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5">
      <c r="A645" s="5">
        <v>50</v>
      </c>
      <c r="B645" s="5">
        <v>0</v>
      </c>
      <c r="C645" s="5">
        <v>0</v>
      </c>
      <c r="D645" s="5">
        <v>1</v>
      </c>
      <c r="E645" s="5">
        <v>215</v>
      </c>
      <c r="F645" s="5">
        <f>ROUND(Source!AT627,O645)</f>
        <v>0</v>
      </c>
      <c r="G645" s="5" t="s">
        <v>183</v>
      </c>
      <c r="H645" s="5" t="s">
        <v>184</v>
      </c>
      <c r="I645" s="5"/>
      <c r="J645" s="5"/>
      <c r="K645" s="5">
        <v>215</v>
      </c>
      <c r="L645" s="5">
        <v>17</v>
      </c>
      <c r="M645" s="5">
        <v>3</v>
      </c>
      <c r="N645" s="5" t="s">
        <v>3</v>
      </c>
      <c r="O645" s="5">
        <v>2</v>
      </c>
      <c r="P645" s="5">
        <f>ROUND(Source!EL627,O645)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5">
      <c r="A646" s="5">
        <v>50</v>
      </c>
      <c r="B646" s="5">
        <v>0</v>
      </c>
      <c r="C646" s="5">
        <v>0</v>
      </c>
      <c r="D646" s="5">
        <v>1</v>
      </c>
      <c r="E646" s="5">
        <v>217</v>
      </c>
      <c r="F646" s="5">
        <f>ROUND(Source!AU627,O646)</f>
        <v>0</v>
      </c>
      <c r="G646" s="5" t="s">
        <v>185</v>
      </c>
      <c r="H646" s="5" t="s">
        <v>186</v>
      </c>
      <c r="I646" s="5"/>
      <c r="J646" s="5"/>
      <c r="K646" s="5">
        <v>217</v>
      </c>
      <c r="L646" s="5">
        <v>18</v>
      </c>
      <c r="M646" s="5">
        <v>3</v>
      </c>
      <c r="N646" s="5" t="s">
        <v>3</v>
      </c>
      <c r="O646" s="5">
        <v>2</v>
      </c>
      <c r="P646" s="5">
        <f>ROUND(Source!EM627,O646)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5">
      <c r="A647" s="5">
        <v>50</v>
      </c>
      <c r="B647" s="5">
        <v>0</v>
      </c>
      <c r="C647" s="5">
        <v>0</v>
      </c>
      <c r="D647" s="5">
        <v>1</v>
      </c>
      <c r="E647" s="5">
        <v>230</v>
      </c>
      <c r="F647" s="5">
        <f>ROUND(Source!BA627,O647)</f>
        <v>0</v>
      </c>
      <c r="G647" s="5" t="s">
        <v>187</v>
      </c>
      <c r="H647" s="5" t="s">
        <v>188</v>
      </c>
      <c r="I647" s="5"/>
      <c r="J647" s="5"/>
      <c r="K647" s="5">
        <v>230</v>
      </c>
      <c r="L647" s="5">
        <v>19</v>
      </c>
      <c r="M647" s="5">
        <v>3</v>
      </c>
      <c r="N647" s="5" t="s">
        <v>3</v>
      </c>
      <c r="O647" s="5">
        <v>2</v>
      </c>
      <c r="P647" s="5">
        <f>ROUND(Source!ES627,O647)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5">
      <c r="A648" s="5">
        <v>50</v>
      </c>
      <c r="B648" s="5">
        <v>0</v>
      </c>
      <c r="C648" s="5">
        <v>0</v>
      </c>
      <c r="D648" s="5">
        <v>1</v>
      </c>
      <c r="E648" s="5">
        <v>206</v>
      </c>
      <c r="F648" s="5">
        <f>ROUND(Source!T627,O648)</f>
        <v>0</v>
      </c>
      <c r="G648" s="5" t="s">
        <v>189</v>
      </c>
      <c r="H648" s="5" t="s">
        <v>190</v>
      </c>
      <c r="I648" s="5"/>
      <c r="J648" s="5"/>
      <c r="K648" s="5">
        <v>206</v>
      </c>
      <c r="L648" s="5">
        <v>20</v>
      </c>
      <c r="M648" s="5">
        <v>3</v>
      </c>
      <c r="N648" s="5" t="s">
        <v>3</v>
      </c>
      <c r="O648" s="5">
        <v>2</v>
      </c>
      <c r="P648" s="5">
        <f>ROUND(Source!DL627,O648)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5">
      <c r="A649" s="5">
        <v>50</v>
      </c>
      <c r="B649" s="5">
        <v>0</v>
      </c>
      <c r="C649" s="5">
        <v>0</v>
      </c>
      <c r="D649" s="5">
        <v>1</v>
      </c>
      <c r="E649" s="5">
        <v>207</v>
      </c>
      <c r="F649" s="5">
        <f>ROUND(Source!U627,O649)</f>
        <v>0</v>
      </c>
      <c r="G649" s="5" t="s">
        <v>191</v>
      </c>
      <c r="H649" s="5" t="s">
        <v>192</v>
      </c>
      <c r="I649" s="5"/>
      <c r="J649" s="5"/>
      <c r="K649" s="5">
        <v>207</v>
      </c>
      <c r="L649" s="5">
        <v>21</v>
      </c>
      <c r="M649" s="5">
        <v>3</v>
      </c>
      <c r="N649" s="5" t="s">
        <v>3</v>
      </c>
      <c r="O649" s="5">
        <v>7</v>
      </c>
      <c r="P649" s="5">
        <f>ROUND(Source!DM627,O649)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5">
      <c r="A650" s="5">
        <v>50</v>
      </c>
      <c r="B650" s="5">
        <v>0</v>
      </c>
      <c r="C650" s="5">
        <v>0</v>
      </c>
      <c r="D650" s="5">
        <v>1</v>
      </c>
      <c r="E650" s="5">
        <v>208</v>
      </c>
      <c r="F650" s="5">
        <f>ROUND(Source!V627,O650)</f>
        <v>0</v>
      </c>
      <c r="G650" s="5" t="s">
        <v>193</v>
      </c>
      <c r="H650" s="5" t="s">
        <v>194</v>
      </c>
      <c r="I650" s="5"/>
      <c r="J650" s="5"/>
      <c r="K650" s="5">
        <v>208</v>
      </c>
      <c r="L650" s="5">
        <v>22</v>
      </c>
      <c r="M650" s="5">
        <v>3</v>
      </c>
      <c r="N650" s="5" t="s">
        <v>3</v>
      </c>
      <c r="O650" s="5">
        <v>7</v>
      </c>
      <c r="P650" s="5">
        <f>ROUND(Source!DN627,O650)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5">
      <c r="A651" s="5">
        <v>50</v>
      </c>
      <c r="B651" s="5">
        <v>0</v>
      </c>
      <c r="C651" s="5">
        <v>0</v>
      </c>
      <c r="D651" s="5">
        <v>1</v>
      </c>
      <c r="E651" s="5">
        <v>209</v>
      </c>
      <c r="F651" s="5">
        <f>ROUND(Source!W627,O651)</f>
        <v>0</v>
      </c>
      <c r="G651" s="5" t="s">
        <v>195</v>
      </c>
      <c r="H651" s="5" t="s">
        <v>196</v>
      </c>
      <c r="I651" s="5"/>
      <c r="J651" s="5"/>
      <c r="K651" s="5">
        <v>209</v>
      </c>
      <c r="L651" s="5">
        <v>23</v>
      </c>
      <c r="M651" s="5">
        <v>3</v>
      </c>
      <c r="N651" s="5" t="s">
        <v>3</v>
      </c>
      <c r="O651" s="5">
        <v>2</v>
      </c>
      <c r="P651" s="5">
        <f>ROUND(Source!DO627,O651)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5">
      <c r="A652" s="5">
        <v>50</v>
      </c>
      <c r="B652" s="5">
        <v>0</v>
      </c>
      <c r="C652" s="5">
        <v>0</v>
      </c>
      <c r="D652" s="5">
        <v>1</v>
      </c>
      <c r="E652" s="5">
        <v>233</v>
      </c>
      <c r="F652" s="5">
        <f>ROUND(Source!BD627,O652)</f>
        <v>0</v>
      </c>
      <c r="G652" s="5" t="s">
        <v>197</v>
      </c>
      <c r="H652" s="5" t="s">
        <v>198</v>
      </c>
      <c r="I652" s="5"/>
      <c r="J652" s="5"/>
      <c r="K652" s="5">
        <v>233</v>
      </c>
      <c r="L652" s="5">
        <v>24</v>
      </c>
      <c r="M652" s="5">
        <v>3</v>
      </c>
      <c r="N652" s="5" t="s">
        <v>3</v>
      </c>
      <c r="O652" s="5">
        <v>2</v>
      </c>
      <c r="P652" s="5">
        <f>ROUND(Source!EV627,O652)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5">
      <c r="A653" s="5">
        <v>50</v>
      </c>
      <c r="B653" s="5">
        <v>0</v>
      </c>
      <c r="C653" s="5">
        <v>0</v>
      </c>
      <c r="D653" s="5">
        <v>1</v>
      </c>
      <c r="E653" s="5">
        <v>210</v>
      </c>
      <c r="F653" s="5">
        <f>ROUND(Source!X627,O653)</f>
        <v>0</v>
      </c>
      <c r="G653" s="5" t="s">
        <v>199</v>
      </c>
      <c r="H653" s="5" t="s">
        <v>200</v>
      </c>
      <c r="I653" s="5"/>
      <c r="J653" s="5"/>
      <c r="K653" s="5">
        <v>210</v>
      </c>
      <c r="L653" s="5">
        <v>25</v>
      </c>
      <c r="M653" s="5">
        <v>3</v>
      </c>
      <c r="N653" s="5" t="s">
        <v>3</v>
      </c>
      <c r="O653" s="5">
        <v>2</v>
      </c>
      <c r="P653" s="5">
        <f>ROUND(Source!DP627,O653)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5">
      <c r="A654" s="5">
        <v>50</v>
      </c>
      <c r="B654" s="5">
        <v>0</v>
      </c>
      <c r="C654" s="5">
        <v>0</v>
      </c>
      <c r="D654" s="5">
        <v>1</v>
      </c>
      <c r="E654" s="5">
        <v>211</v>
      </c>
      <c r="F654" s="5">
        <f>ROUND(Source!Y627,O654)</f>
        <v>0</v>
      </c>
      <c r="G654" s="5" t="s">
        <v>201</v>
      </c>
      <c r="H654" s="5" t="s">
        <v>202</v>
      </c>
      <c r="I654" s="5"/>
      <c r="J654" s="5"/>
      <c r="K654" s="5">
        <v>211</v>
      </c>
      <c r="L654" s="5">
        <v>26</v>
      </c>
      <c r="M654" s="5">
        <v>3</v>
      </c>
      <c r="N654" s="5" t="s">
        <v>3</v>
      </c>
      <c r="O654" s="5">
        <v>2</v>
      </c>
      <c r="P654" s="5">
        <f>ROUND(Source!DQ627,O654)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5">
      <c r="A655" s="5">
        <v>50</v>
      </c>
      <c r="B655" s="5">
        <v>0</v>
      </c>
      <c r="C655" s="5">
        <v>0</v>
      </c>
      <c r="D655" s="5">
        <v>1</v>
      </c>
      <c r="E655" s="5">
        <v>224</v>
      </c>
      <c r="F655" s="5">
        <f>ROUND(Source!AR627,O655)</f>
        <v>0</v>
      </c>
      <c r="G655" s="5" t="s">
        <v>203</v>
      </c>
      <c r="H655" s="5" t="s">
        <v>204</v>
      </c>
      <c r="I655" s="5"/>
      <c r="J655" s="5"/>
      <c r="K655" s="5">
        <v>224</v>
      </c>
      <c r="L655" s="5">
        <v>27</v>
      </c>
      <c r="M655" s="5">
        <v>3</v>
      </c>
      <c r="N655" s="5" t="s">
        <v>3</v>
      </c>
      <c r="O655" s="5">
        <v>2</v>
      </c>
      <c r="P655" s="5">
        <f>ROUND(Source!EJ627,O655)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7" spans="1:206" x14ac:dyDescent="0.25">
      <c r="A657" s="1">
        <v>4</v>
      </c>
      <c r="B657" s="1">
        <v>0</v>
      </c>
      <c r="C657" s="1"/>
      <c r="D657" s="1">
        <f>ROW(A661)</f>
        <v>661</v>
      </c>
      <c r="E657" s="1"/>
      <c r="F657" s="1" t="s">
        <v>16</v>
      </c>
      <c r="G657" s="1" t="s">
        <v>344</v>
      </c>
      <c r="H657" s="1" t="s">
        <v>3</v>
      </c>
      <c r="I657" s="1">
        <v>0</v>
      </c>
      <c r="J657" s="1"/>
      <c r="K657" s="1">
        <v>0</v>
      </c>
      <c r="L657" s="1"/>
      <c r="M657" s="1" t="s">
        <v>3</v>
      </c>
      <c r="N657" s="1"/>
      <c r="O657" s="1"/>
      <c r="P657" s="1"/>
      <c r="Q657" s="1"/>
      <c r="R657" s="1"/>
      <c r="S657" s="1">
        <v>0</v>
      </c>
      <c r="T657" s="1">
        <v>0</v>
      </c>
      <c r="U657" s="1" t="s">
        <v>3</v>
      </c>
      <c r="V657" s="1">
        <v>0</v>
      </c>
      <c r="W657" s="1"/>
      <c r="X657" s="1"/>
      <c r="Y657" s="1"/>
      <c r="Z657" s="1"/>
      <c r="AA657" s="1"/>
      <c r="AB657" s="1" t="s">
        <v>3</v>
      </c>
      <c r="AC657" s="1" t="s">
        <v>3</v>
      </c>
      <c r="AD657" s="1" t="s">
        <v>3</v>
      </c>
      <c r="AE657" s="1" t="s">
        <v>3</v>
      </c>
      <c r="AF657" s="1" t="s">
        <v>3</v>
      </c>
      <c r="AG657" s="1" t="s">
        <v>3</v>
      </c>
      <c r="AH657" s="1"/>
      <c r="AI657" s="1"/>
      <c r="AJ657" s="1"/>
      <c r="AK657" s="1"/>
      <c r="AL657" s="1"/>
      <c r="AM657" s="1"/>
      <c r="AN657" s="1"/>
      <c r="AO657" s="1"/>
      <c r="AP657" s="1" t="s">
        <v>3</v>
      </c>
      <c r="AQ657" s="1" t="s">
        <v>3</v>
      </c>
      <c r="AR657" s="1" t="s">
        <v>3</v>
      </c>
      <c r="AS657" s="1"/>
      <c r="AT657" s="1"/>
      <c r="AU657" s="1"/>
      <c r="AV657" s="1"/>
      <c r="AW657" s="1"/>
      <c r="AX657" s="1"/>
      <c r="AY657" s="1"/>
      <c r="AZ657" s="1" t="s">
        <v>3</v>
      </c>
      <c r="BA657" s="1"/>
      <c r="BB657" s="1" t="s">
        <v>3</v>
      </c>
      <c r="BC657" s="1" t="s">
        <v>3</v>
      </c>
      <c r="BD657" s="1" t="s">
        <v>3</v>
      </c>
      <c r="BE657" s="1" t="s">
        <v>3</v>
      </c>
      <c r="BF657" s="1" t="s">
        <v>3</v>
      </c>
      <c r="BG657" s="1" t="s">
        <v>3</v>
      </c>
      <c r="BH657" s="1" t="s">
        <v>3</v>
      </c>
      <c r="BI657" s="1" t="s">
        <v>3</v>
      </c>
      <c r="BJ657" s="1" t="s">
        <v>3</v>
      </c>
      <c r="BK657" s="1" t="s">
        <v>3</v>
      </c>
      <c r="BL657" s="1" t="s">
        <v>3</v>
      </c>
      <c r="BM657" s="1" t="s">
        <v>3</v>
      </c>
      <c r="BN657" s="1" t="s">
        <v>3</v>
      </c>
      <c r="BO657" s="1" t="s">
        <v>3</v>
      </c>
      <c r="BP657" s="1" t="s">
        <v>3</v>
      </c>
      <c r="BQ657" s="1"/>
      <c r="BR657" s="1"/>
      <c r="BS657" s="1"/>
      <c r="BT657" s="1"/>
      <c r="BU657" s="1"/>
      <c r="BV657" s="1"/>
      <c r="BW657" s="1"/>
      <c r="BX657" s="1">
        <v>0</v>
      </c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>
        <v>0</v>
      </c>
    </row>
    <row r="659" spans="1:206" x14ac:dyDescent="0.25">
      <c r="A659" s="3">
        <v>52</v>
      </c>
      <c r="B659" s="3">
        <f t="shared" ref="B659:G659" si="442">B661</f>
        <v>0</v>
      </c>
      <c r="C659" s="3">
        <f t="shared" si="442"/>
        <v>4</v>
      </c>
      <c r="D659" s="3">
        <f t="shared" si="442"/>
        <v>657</v>
      </c>
      <c r="E659" s="3">
        <f t="shared" si="442"/>
        <v>0</v>
      </c>
      <c r="F659" s="3" t="str">
        <f t="shared" si="442"/>
        <v>Новый раздел</v>
      </c>
      <c r="G659" s="3" t="str">
        <f t="shared" si="442"/>
        <v>Ограждение</v>
      </c>
      <c r="H659" s="3"/>
      <c r="I659" s="3"/>
      <c r="J659" s="3"/>
      <c r="K659" s="3"/>
      <c r="L659" s="3"/>
      <c r="M659" s="3"/>
      <c r="N659" s="3"/>
      <c r="O659" s="3">
        <f t="shared" ref="O659:AT659" si="443">O661</f>
        <v>0</v>
      </c>
      <c r="P659" s="3">
        <f t="shared" si="443"/>
        <v>0</v>
      </c>
      <c r="Q659" s="3">
        <f t="shared" si="443"/>
        <v>0</v>
      </c>
      <c r="R659" s="3">
        <f t="shared" si="443"/>
        <v>0</v>
      </c>
      <c r="S659" s="3">
        <f t="shared" si="443"/>
        <v>0</v>
      </c>
      <c r="T659" s="3">
        <f t="shared" si="443"/>
        <v>0</v>
      </c>
      <c r="U659" s="3">
        <f t="shared" si="443"/>
        <v>0</v>
      </c>
      <c r="V659" s="3">
        <f t="shared" si="443"/>
        <v>0</v>
      </c>
      <c r="W659" s="3">
        <f t="shared" si="443"/>
        <v>0</v>
      </c>
      <c r="X659" s="3">
        <f t="shared" si="443"/>
        <v>0</v>
      </c>
      <c r="Y659" s="3">
        <f t="shared" si="443"/>
        <v>0</v>
      </c>
      <c r="Z659" s="3">
        <f t="shared" si="443"/>
        <v>0</v>
      </c>
      <c r="AA659" s="3">
        <f t="shared" si="443"/>
        <v>0</v>
      </c>
      <c r="AB659" s="3">
        <f t="shared" si="443"/>
        <v>0</v>
      </c>
      <c r="AC659" s="3">
        <f t="shared" si="443"/>
        <v>0</v>
      </c>
      <c r="AD659" s="3">
        <f t="shared" si="443"/>
        <v>0</v>
      </c>
      <c r="AE659" s="3">
        <f t="shared" si="443"/>
        <v>0</v>
      </c>
      <c r="AF659" s="3">
        <f t="shared" si="443"/>
        <v>0</v>
      </c>
      <c r="AG659" s="3">
        <f t="shared" si="443"/>
        <v>0</v>
      </c>
      <c r="AH659" s="3">
        <f t="shared" si="443"/>
        <v>0</v>
      </c>
      <c r="AI659" s="3">
        <f t="shared" si="443"/>
        <v>0</v>
      </c>
      <c r="AJ659" s="3">
        <f t="shared" si="443"/>
        <v>0</v>
      </c>
      <c r="AK659" s="3">
        <f t="shared" si="443"/>
        <v>0</v>
      </c>
      <c r="AL659" s="3">
        <f t="shared" si="443"/>
        <v>0</v>
      </c>
      <c r="AM659" s="3">
        <f t="shared" si="443"/>
        <v>0</v>
      </c>
      <c r="AN659" s="3">
        <f t="shared" si="443"/>
        <v>0</v>
      </c>
      <c r="AO659" s="3">
        <f t="shared" si="443"/>
        <v>0</v>
      </c>
      <c r="AP659" s="3">
        <f t="shared" si="443"/>
        <v>0</v>
      </c>
      <c r="AQ659" s="3">
        <f t="shared" si="443"/>
        <v>0</v>
      </c>
      <c r="AR659" s="3">
        <f t="shared" si="443"/>
        <v>0</v>
      </c>
      <c r="AS659" s="3">
        <f t="shared" si="443"/>
        <v>0</v>
      </c>
      <c r="AT659" s="3">
        <f t="shared" si="443"/>
        <v>0</v>
      </c>
      <c r="AU659" s="3">
        <f t="shared" ref="AU659:BZ659" si="444">AU661</f>
        <v>0</v>
      </c>
      <c r="AV659" s="3">
        <f t="shared" si="444"/>
        <v>0</v>
      </c>
      <c r="AW659" s="3">
        <f t="shared" si="444"/>
        <v>0</v>
      </c>
      <c r="AX659" s="3">
        <f t="shared" si="444"/>
        <v>0</v>
      </c>
      <c r="AY659" s="3">
        <f t="shared" si="444"/>
        <v>0</v>
      </c>
      <c r="AZ659" s="3">
        <f t="shared" si="444"/>
        <v>0</v>
      </c>
      <c r="BA659" s="3">
        <f t="shared" si="444"/>
        <v>0</v>
      </c>
      <c r="BB659" s="3">
        <f t="shared" si="444"/>
        <v>0</v>
      </c>
      <c r="BC659" s="3">
        <f t="shared" si="444"/>
        <v>0</v>
      </c>
      <c r="BD659" s="3">
        <f t="shared" si="444"/>
        <v>0</v>
      </c>
      <c r="BE659" s="3">
        <f t="shared" si="444"/>
        <v>0</v>
      </c>
      <c r="BF659" s="3">
        <f t="shared" si="444"/>
        <v>0</v>
      </c>
      <c r="BG659" s="3">
        <f t="shared" si="444"/>
        <v>0</v>
      </c>
      <c r="BH659" s="3">
        <f t="shared" si="444"/>
        <v>0</v>
      </c>
      <c r="BI659" s="3">
        <f t="shared" si="444"/>
        <v>0</v>
      </c>
      <c r="BJ659" s="3">
        <f t="shared" si="444"/>
        <v>0</v>
      </c>
      <c r="BK659" s="3">
        <f t="shared" si="444"/>
        <v>0</v>
      </c>
      <c r="BL659" s="3">
        <f t="shared" si="444"/>
        <v>0</v>
      </c>
      <c r="BM659" s="3">
        <f t="shared" si="444"/>
        <v>0</v>
      </c>
      <c r="BN659" s="3">
        <f t="shared" si="444"/>
        <v>0</v>
      </c>
      <c r="BO659" s="3">
        <f t="shared" si="444"/>
        <v>0</v>
      </c>
      <c r="BP659" s="3">
        <f t="shared" si="444"/>
        <v>0</v>
      </c>
      <c r="BQ659" s="3">
        <f t="shared" si="444"/>
        <v>0</v>
      </c>
      <c r="BR659" s="3">
        <f t="shared" si="444"/>
        <v>0</v>
      </c>
      <c r="BS659" s="3">
        <f t="shared" si="444"/>
        <v>0</v>
      </c>
      <c r="BT659" s="3">
        <f t="shared" si="444"/>
        <v>0</v>
      </c>
      <c r="BU659" s="3">
        <f t="shared" si="444"/>
        <v>0</v>
      </c>
      <c r="BV659" s="3">
        <f t="shared" si="444"/>
        <v>0</v>
      </c>
      <c r="BW659" s="3">
        <f t="shared" si="444"/>
        <v>0</v>
      </c>
      <c r="BX659" s="3">
        <f t="shared" si="444"/>
        <v>0</v>
      </c>
      <c r="BY659" s="3">
        <f t="shared" si="444"/>
        <v>0</v>
      </c>
      <c r="BZ659" s="3">
        <f t="shared" si="444"/>
        <v>0</v>
      </c>
      <c r="CA659" s="3">
        <f t="shared" ref="CA659:DF659" si="445">CA661</f>
        <v>0</v>
      </c>
      <c r="CB659" s="3">
        <f t="shared" si="445"/>
        <v>0</v>
      </c>
      <c r="CC659" s="3">
        <f t="shared" si="445"/>
        <v>0</v>
      </c>
      <c r="CD659" s="3">
        <f t="shared" si="445"/>
        <v>0</v>
      </c>
      <c r="CE659" s="3">
        <f t="shared" si="445"/>
        <v>0</v>
      </c>
      <c r="CF659" s="3">
        <f t="shared" si="445"/>
        <v>0</v>
      </c>
      <c r="CG659" s="3">
        <f t="shared" si="445"/>
        <v>0</v>
      </c>
      <c r="CH659" s="3">
        <f t="shared" si="445"/>
        <v>0</v>
      </c>
      <c r="CI659" s="3">
        <f t="shared" si="445"/>
        <v>0</v>
      </c>
      <c r="CJ659" s="3">
        <f t="shared" si="445"/>
        <v>0</v>
      </c>
      <c r="CK659" s="3">
        <f t="shared" si="445"/>
        <v>0</v>
      </c>
      <c r="CL659" s="3">
        <f t="shared" si="445"/>
        <v>0</v>
      </c>
      <c r="CM659" s="3">
        <f t="shared" si="445"/>
        <v>0</v>
      </c>
      <c r="CN659" s="3">
        <f t="shared" si="445"/>
        <v>0</v>
      </c>
      <c r="CO659" s="3">
        <f t="shared" si="445"/>
        <v>0</v>
      </c>
      <c r="CP659" s="3">
        <f t="shared" si="445"/>
        <v>0</v>
      </c>
      <c r="CQ659" s="3">
        <f t="shared" si="445"/>
        <v>0</v>
      </c>
      <c r="CR659" s="3">
        <f t="shared" si="445"/>
        <v>0</v>
      </c>
      <c r="CS659" s="3">
        <f t="shared" si="445"/>
        <v>0</v>
      </c>
      <c r="CT659" s="3">
        <f t="shared" si="445"/>
        <v>0</v>
      </c>
      <c r="CU659" s="3">
        <f t="shared" si="445"/>
        <v>0</v>
      </c>
      <c r="CV659" s="3">
        <f t="shared" si="445"/>
        <v>0</v>
      </c>
      <c r="CW659" s="3">
        <f t="shared" si="445"/>
        <v>0</v>
      </c>
      <c r="CX659" s="3">
        <f t="shared" si="445"/>
        <v>0</v>
      </c>
      <c r="CY659" s="3">
        <f t="shared" si="445"/>
        <v>0</v>
      </c>
      <c r="CZ659" s="3">
        <f t="shared" si="445"/>
        <v>0</v>
      </c>
      <c r="DA659" s="3">
        <f t="shared" si="445"/>
        <v>0</v>
      </c>
      <c r="DB659" s="3">
        <f t="shared" si="445"/>
        <v>0</v>
      </c>
      <c r="DC659" s="3">
        <f t="shared" si="445"/>
        <v>0</v>
      </c>
      <c r="DD659" s="3">
        <f t="shared" si="445"/>
        <v>0</v>
      </c>
      <c r="DE659" s="3">
        <f t="shared" si="445"/>
        <v>0</v>
      </c>
      <c r="DF659" s="3">
        <f t="shared" si="445"/>
        <v>0</v>
      </c>
      <c r="DG659" s="4">
        <f t="shared" ref="DG659:EL659" si="446">DG661</f>
        <v>0</v>
      </c>
      <c r="DH659" s="4">
        <f t="shared" si="446"/>
        <v>0</v>
      </c>
      <c r="DI659" s="4">
        <f t="shared" si="446"/>
        <v>0</v>
      </c>
      <c r="DJ659" s="4">
        <f t="shared" si="446"/>
        <v>0</v>
      </c>
      <c r="DK659" s="4">
        <f t="shared" si="446"/>
        <v>0</v>
      </c>
      <c r="DL659" s="4">
        <f t="shared" si="446"/>
        <v>0</v>
      </c>
      <c r="DM659" s="4">
        <f t="shared" si="446"/>
        <v>0</v>
      </c>
      <c r="DN659" s="4">
        <f t="shared" si="446"/>
        <v>0</v>
      </c>
      <c r="DO659" s="4">
        <f t="shared" si="446"/>
        <v>0</v>
      </c>
      <c r="DP659" s="4">
        <f t="shared" si="446"/>
        <v>0</v>
      </c>
      <c r="DQ659" s="4">
        <f t="shared" si="446"/>
        <v>0</v>
      </c>
      <c r="DR659" s="4">
        <f t="shared" si="446"/>
        <v>0</v>
      </c>
      <c r="DS659" s="4">
        <f t="shared" si="446"/>
        <v>0</v>
      </c>
      <c r="DT659" s="4">
        <f t="shared" si="446"/>
        <v>0</v>
      </c>
      <c r="DU659" s="4">
        <f t="shared" si="446"/>
        <v>0</v>
      </c>
      <c r="DV659" s="4">
        <f t="shared" si="446"/>
        <v>0</v>
      </c>
      <c r="DW659" s="4">
        <f t="shared" si="446"/>
        <v>0</v>
      </c>
      <c r="DX659" s="4">
        <f t="shared" si="446"/>
        <v>0</v>
      </c>
      <c r="DY659" s="4">
        <f t="shared" si="446"/>
        <v>0</v>
      </c>
      <c r="DZ659" s="4">
        <f t="shared" si="446"/>
        <v>0</v>
      </c>
      <c r="EA659" s="4">
        <f t="shared" si="446"/>
        <v>0</v>
      </c>
      <c r="EB659" s="4">
        <f t="shared" si="446"/>
        <v>0</v>
      </c>
      <c r="EC659" s="4">
        <f t="shared" si="446"/>
        <v>0</v>
      </c>
      <c r="ED659" s="4">
        <f t="shared" si="446"/>
        <v>0</v>
      </c>
      <c r="EE659" s="4">
        <f t="shared" si="446"/>
        <v>0</v>
      </c>
      <c r="EF659" s="4">
        <f t="shared" si="446"/>
        <v>0</v>
      </c>
      <c r="EG659" s="4">
        <f t="shared" si="446"/>
        <v>0</v>
      </c>
      <c r="EH659" s="4">
        <f t="shared" si="446"/>
        <v>0</v>
      </c>
      <c r="EI659" s="4">
        <f t="shared" si="446"/>
        <v>0</v>
      </c>
      <c r="EJ659" s="4">
        <f t="shared" si="446"/>
        <v>0</v>
      </c>
      <c r="EK659" s="4">
        <f t="shared" si="446"/>
        <v>0</v>
      </c>
      <c r="EL659" s="4">
        <f t="shared" si="446"/>
        <v>0</v>
      </c>
      <c r="EM659" s="4">
        <f t="shared" ref="EM659:FR659" si="447">EM661</f>
        <v>0</v>
      </c>
      <c r="EN659" s="4">
        <f t="shared" si="447"/>
        <v>0</v>
      </c>
      <c r="EO659" s="4">
        <f t="shared" si="447"/>
        <v>0</v>
      </c>
      <c r="EP659" s="4">
        <f t="shared" si="447"/>
        <v>0</v>
      </c>
      <c r="EQ659" s="4">
        <f t="shared" si="447"/>
        <v>0</v>
      </c>
      <c r="ER659" s="4">
        <f t="shared" si="447"/>
        <v>0</v>
      </c>
      <c r="ES659" s="4">
        <f t="shared" si="447"/>
        <v>0</v>
      </c>
      <c r="ET659" s="4">
        <f t="shared" si="447"/>
        <v>0</v>
      </c>
      <c r="EU659" s="4">
        <f t="shared" si="447"/>
        <v>0</v>
      </c>
      <c r="EV659" s="4">
        <f t="shared" si="447"/>
        <v>0</v>
      </c>
      <c r="EW659" s="4">
        <f t="shared" si="447"/>
        <v>0</v>
      </c>
      <c r="EX659" s="4">
        <f t="shared" si="447"/>
        <v>0</v>
      </c>
      <c r="EY659" s="4">
        <f t="shared" si="447"/>
        <v>0</v>
      </c>
      <c r="EZ659" s="4">
        <f t="shared" si="447"/>
        <v>0</v>
      </c>
      <c r="FA659" s="4">
        <f t="shared" si="447"/>
        <v>0</v>
      </c>
      <c r="FB659" s="4">
        <f t="shared" si="447"/>
        <v>0</v>
      </c>
      <c r="FC659" s="4">
        <f t="shared" si="447"/>
        <v>0</v>
      </c>
      <c r="FD659" s="4">
        <f t="shared" si="447"/>
        <v>0</v>
      </c>
      <c r="FE659" s="4">
        <f t="shared" si="447"/>
        <v>0</v>
      </c>
      <c r="FF659" s="4">
        <f t="shared" si="447"/>
        <v>0</v>
      </c>
      <c r="FG659" s="4">
        <f t="shared" si="447"/>
        <v>0</v>
      </c>
      <c r="FH659" s="4">
        <f t="shared" si="447"/>
        <v>0</v>
      </c>
      <c r="FI659" s="4">
        <f t="shared" si="447"/>
        <v>0</v>
      </c>
      <c r="FJ659" s="4">
        <f t="shared" si="447"/>
        <v>0</v>
      </c>
      <c r="FK659" s="4">
        <f t="shared" si="447"/>
        <v>0</v>
      </c>
      <c r="FL659" s="4">
        <f t="shared" si="447"/>
        <v>0</v>
      </c>
      <c r="FM659" s="4">
        <f t="shared" si="447"/>
        <v>0</v>
      </c>
      <c r="FN659" s="4">
        <f t="shared" si="447"/>
        <v>0</v>
      </c>
      <c r="FO659" s="4">
        <f t="shared" si="447"/>
        <v>0</v>
      </c>
      <c r="FP659" s="4">
        <f t="shared" si="447"/>
        <v>0</v>
      </c>
      <c r="FQ659" s="4">
        <f t="shared" si="447"/>
        <v>0</v>
      </c>
      <c r="FR659" s="4">
        <f t="shared" si="447"/>
        <v>0</v>
      </c>
      <c r="FS659" s="4">
        <f t="shared" ref="FS659:GX659" si="448">FS661</f>
        <v>0</v>
      </c>
      <c r="FT659" s="4">
        <f t="shared" si="448"/>
        <v>0</v>
      </c>
      <c r="FU659" s="4">
        <f t="shared" si="448"/>
        <v>0</v>
      </c>
      <c r="FV659" s="4">
        <f t="shared" si="448"/>
        <v>0</v>
      </c>
      <c r="FW659" s="4">
        <f t="shared" si="448"/>
        <v>0</v>
      </c>
      <c r="FX659" s="4">
        <f t="shared" si="448"/>
        <v>0</v>
      </c>
      <c r="FY659" s="4">
        <f t="shared" si="448"/>
        <v>0</v>
      </c>
      <c r="FZ659" s="4">
        <f t="shared" si="448"/>
        <v>0</v>
      </c>
      <c r="GA659" s="4">
        <f t="shared" si="448"/>
        <v>0</v>
      </c>
      <c r="GB659" s="4">
        <f t="shared" si="448"/>
        <v>0</v>
      </c>
      <c r="GC659" s="4">
        <f t="shared" si="448"/>
        <v>0</v>
      </c>
      <c r="GD659" s="4">
        <f t="shared" si="448"/>
        <v>0</v>
      </c>
      <c r="GE659" s="4">
        <f t="shared" si="448"/>
        <v>0</v>
      </c>
      <c r="GF659" s="4">
        <f t="shared" si="448"/>
        <v>0</v>
      </c>
      <c r="GG659" s="4">
        <f t="shared" si="448"/>
        <v>0</v>
      </c>
      <c r="GH659" s="4">
        <f t="shared" si="448"/>
        <v>0</v>
      </c>
      <c r="GI659" s="4">
        <f t="shared" si="448"/>
        <v>0</v>
      </c>
      <c r="GJ659" s="4">
        <f t="shared" si="448"/>
        <v>0</v>
      </c>
      <c r="GK659" s="4">
        <f t="shared" si="448"/>
        <v>0</v>
      </c>
      <c r="GL659" s="4">
        <f t="shared" si="448"/>
        <v>0</v>
      </c>
      <c r="GM659" s="4">
        <f t="shared" si="448"/>
        <v>0</v>
      </c>
      <c r="GN659" s="4">
        <f t="shared" si="448"/>
        <v>0</v>
      </c>
      <c r="GO659" s="4">
        <f t="shared" si="448"/>
        <v>0</v>
      </c>
      <c r="GP659" s="4">
        <f t="shared" si="448"/>
        <v>0</v>
      </c>
      <c r="GQ659" s="4">
        <f t="shared" si="448"/>
        <v>0</v>
      </c>
      <c r="GR659" s="4">
        <f t="shared" si="448"/>
        <v>0</v>
      </c>
      <c r="GS659" s="4">
        <f t="shared" si="448"/>
        <v>0</v>
      </c>
      <c r="GT659" s="4">
        <f t="shared" si="448"/>
        <v>0</v>
      </c>
      <c r="GU659" s="4">
        <f t="shared" si="448"/>
        <v>0</v>
      </c>
      <c r="GV659" s="4">
        <f t="shared" si="448"/>
        <v>0</v>
      </c>
      <c r="GW659" s="4">
        <f t="shared" si="448"/>
        <v>0</v>
      </c>
      <c r="GX659" s="4">
        <f t="shared" si="448"/>
        <v>0</v>
      </c>
    </row>
    <row r="661" spans="1:206" x14ac:dyDescent="0.25">
      <c r="A661" s="3">
        <v>51</v>
      </c>
      <c r="B661" s="3">
        <f>B657</f>
        <v>0</v>
      </c>
      <c r="C661" s="3">
        <f>A657</f>
        <v>4</v>
      </c>
      <c r="D661" s="3">
        <f>ROW(A657)</f>
        <v>657</v>
      </c>
      <c r="E661" s="3"/>
      <c r="F661" s="3" t="str">
        <f>IF(F657&lt;&gt;"",F657,"")</f>
        <v>Новый раздел</v>
      </c>
      <c r="G661" s="3" t="str">
        <f>IF(G657&lt;&gt;"",G657,"")</f>
        <v>Ограждение</v>
      </c>
      <c r="H661" s="3">
        <v>0</v>
      </c>
      <c r="I661" s="3"/>
      <c r="J661" s="3"/>
      <c r="K661" s="3"/>
      <c r="L661" s="3"/>
      <c r="M661" s="3"/>
      <c r="N661" s="3"/>
      <c r="O661" s="3">
        <f t="shared" ref="O661:T661" si="449">ROUND(AB661,2)</f>
        <v>0</v>
      </c>
      <c r="P661" s="3">
        <f t="shared" si="449"/>
        <v>0</v>
      </c>
      <c r="Q661" s="3">
        <f t="shared" si="449"/>
        <v>0</v>
      </c>
      <c r="R661" s="3">
        <f t="shared" si="449"/>
        <v>0</v>
      </c>
      <c r="S661" s="3">
        <f t="shared" si="449"/>
        <v>0</v>
      </c>
      <c r="T661" s="3">
        <f t="shared" si="449"/>
        <v>0</v>
      </c>
      <c r="U661" s="3">
        <f>AH661</f>
        <v>0</v>
      </c>
      <c r="V661" s="3">
        <f>AI661</f>
        <v>0</v>
      </c>
      <c r="W661" s="3">
        <f>ROUND(AJ661,2)</f>
        <v>0</v>
      </c>
      <c r="X661" s="3">
        <f>ROUND(AK661,2)</f>
        <v>0</v>
      </c>
      <c r="Y661" s="3">
        <f>ROUND(AL661,2)</f>
        <v>0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>
        <f t="shared" ref="AO661:BD661" si="450">ROUND(BX661,2)</f>
        <v>0</v>
      </c>
      <c r="AP661" s="3">
        <f t="shared" si="450"/>
        <v>0</v>
      </c>
      <c r="AQ661" s="3">
        <f t="shared" si="450"/>
        <v>0</v>
      </c>
      <c r="AR661" s="3">
        <f t="shared" si="450"/>
        <v>0</v>
      </c>
      <c r="AS661" s="3">
        <f t="shared" si="450"/>
        <v>0</v>
      </c>
      <c r="AT661" s="3">
        <f t="shared" si="450"/>
        <v>0</v>
      </c>
      <c r="AU661" s="3">
        <f t="shared" si="450"/>
        <v>0</v>
      </c>
      <c r="AV661" s="3">
        <f t="shared" si="450"/>
        <v>0</v>
      </c>
      <c r="AW661" s="3">
        <f t="shared" si="450"/>
        <v>0</v>
      </c>
      <c r="AX661" s="3">
        <f t="shared" si="450"/>
        <v>0</v>
      </c>
      <c r="AY661" s="3">
        <f t="shared" si="450"/>
        <v>0</v>
      </c>
      <c r="AZ661" s="3">
        <f t="shared" si="450"/>
        <v>0</v>
      </c>
      <c r="BA661" s="3">
        <f t="shared" si="450"/>
        <v>0</v>
      </c>
      <c r="BB661" s="3">
        <f t="shared" si="450"/>
        <v>0</v>
      </c>
      <c r="BC661" s="3">
        <f t="shared" si="450"/>
        <v>0</v>
      </c>
      <c r="BD661" s="3">
        <f t="shared" si="450"/>
        <v>0</v>
      </c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4">
        <f t="shared" ref="DG661:DL661" si="451">ROUND(DT661,2)</f>
        <v>0</v>
      </c>
      <c r="DH661" s="4">
        <f t="shared" si="451"/>
        <v>0</v>
      </c>
      <c r="DI661" s="4">
        <f t="shared" si="451"/>
        <v>0</v>
      </c>
      <c r="DJ661" s="4">
        <f t="shared" si="451"/>
        <v>0</v>
      </c>
      <c r="DK661" s="4">
        <f t="shared" si="451"/>
        <v>0</v>
      </c>
      <c r="DL661" s="4">
        <f t="shared" si="451"/>
        <v>0</v>
      </c>
      <c r="DM661" s="4">
        <f>DZ661</f>
        <v>0</v>
      </c>
      <c r="DN661" s="4">
        <f>EA661</f>
        <v>0</v>
      </c>
      <c r="DO661" s="4">
        <f>ROUND(EB661,2)</f>
        <v>0</v>
      </c>
      <c r="DP661" s="4">
        <f>ROUND(EC661,2)</f>
        <v>0</v>
      </c>
      <c r="DQ661" s="4">
        <f>ROUND(ED661,2)</f>
        <v>0</v>
      </c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>
        <f t="shared" ref="EG661:EV661" si="452">ROUND(FP661,2)</f>
        <v>0</v>
      </c>
      <c r="EH661" s="4">
        <f t="shared" si="452"/>
        <v>0</v>
      </c>
      <c r="EI661" s="4">
        <f t="shared" si="452"/>
        <v>0</v>
      </c>
      <c r="EJ661" s="4">
        <f t="shared" si="452"/>
        <v>0</v>
      </c>
      <c r="EK661" s="4">
        <f t="shared" si="452"/>
        <v>0</v>
      </c>
      <c r="EL661" s="4">
        <f t="shared" si="452"/>
        <v>0</v>
      </c>
      <c r="EM661" s="4">
        <f t="shared" si="452"/>
        <v>0</v>
      </c>
      <c r="EN661" s="4">
        <f t="shared" si="452"/>
        <v>0</v>
      </c>
      <c r="EO661" s="4">
        <f t="shared" si="452"/>
        <v>0</v>
      </c>
      <c r="EP661" s="4">
        <f t="shared" si="452"/>
        <v>0</v>
      </c>
      <c r="EQ661" s="4">
        <f t="shared" si="452"/>
        <v>0</v>
      </c>
      <c r="ER661" s="4">
        <f t="shared" si="452"/>
        <v>0</v>
      </c>
      <c r="ES661" s="4">
        <f t="shared" si="452"/>
        <v>0</v>
      </c>
      <c r="ET661" s="4">
        <f t="shared" si="452"/>
        <v>0</v>
      </c>
      <c r="EU661" s="4">
        <f t="shared" si="452"/>
        <v>0</v>
      </c>
      <c r="EV661" s="4">
        <f t="shared" si="452"/>
        <v>0</v>
      </c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>
        <v>0</v>
      </c>
    </row>
    <row r="663" spans="1:206" x14ac:dyDescent="0.25">
      <c r="A663" s="5">
        <v>50</v>
      </c>
      <c r="B663" s="5">
        <v>0</v>
      </c>
      <c r="C663" s="5">
        <v>0</v>
      </c>
      <c r="D663" s="5">
        <v>1</v>
      </c>
      <c r="E663" s="5">
        <v>201</v>
      </c>
      <c r="F663" s="5">
        <f>ROUND(Source!O661,O663)</f>
        <v>0</v>
      </c>
      <c r="G663" s="5" t="s">
        <v>151</v>
      </c>
      <c r="H663" s="5" t="s">
        <v>152</v>
      </c>
      <c r="I663" s="5"/>
      <c r="J663" s="5"/>
      <c r="K663" s="5">
        <v>201</v>
      </c>
      <c r="L663" s="5">
        <v>1</v>
      </c>
      <c r="M663" s="5">
        <v>3</v>
      </c>
      <c r="N663" s="5" t="s">
        <v>3</v>
      </c>
      <c r="O663" s="5">
        <v>2</v>
      </c>
      <c r="P663" s="5">
        <f>ROUND(Source!DG661,O663)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5">
      <c r="A664" s="5">
        <v>50</v>
      </c>
      <c r="B664" s="5">
        <v>0</v>
      </c>
      <c r="C664" s="5">
        <v>0</v>
      </c>
      <c r="D664" s="5">
        <v>1</v>
      </c>
      <c r="E664" s="5">
        <v>202</v>
      </c>
      <c r="F664" s="5">
        <f>ROUND(Source!P661,O664)</f>
        <v>0</v>
      </c>
      <c r="G664" s="5" t="s">
        <v>153</v>
      </c>
      <c r="H664" s="5" t="s">
        <v>154</v>
      </c>
      <c r="I664" s="5"/>
      <c r="J664" s="5"/>
      <c r="K664" s="5">
        <v>202</v>
      </c>
      <c r="L664" s="5">
        <v>2</v>
      </c>
      <c r="M664" s="5">
        <v>3</v>
      </c>
      <c r="N664" s="5" t="s">
        <v>3</v>
      </c>
      <c r="O664" s="5">
        <v>2</v>
      </c>
      <c r="P664" s="5">
        <f>ROUND(Source!DH661,O664)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5">
      <c r="A665" s="5">
        <v>50</v>
      </c>
      <c r="B665" s="5">
        <v>0</v>
      </c>
      <c r="C665" s="5">
        <v>0</v>
      </c>
      <c r="D665" s="5">
        <v>1</v>
      </c>
      <c r="E665" s="5">
        <v>222</v>
      </c>
      <c r="F665" s="5">
        <f>ROUND(Source!AO661,O665)</f>
        <v>0</v>
      </c>
      <c r="G665" s="5" t="s">
        <v>155</v>
      </c>
      <c r="H665" s="5" t="s">
        <v>156</v>
      </c>
      <c r="I665" s="5"/>
      <c r="J665" s="5"/>
      <c r="K665" s="5">
        <v>222</v>
      </c>
      <c r="L665" s="5">
        <v>3</v>
      </c>
      <c r="M665" s="5">
        <v>3</v>
      </c>
      <c r="N665" s="5" t="s">
        <v>3</v>
      </c>
      <c r="O665" s="5">
        <v>2</v>
      </c>
      <c r="P665" s="5">
        <f>ROUND(Source!EG661,O665)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5">
      <c r="A666" s="5">
        <v>50</v>
      </c>
      <c r="B666" s="5">
        <v>0</v>
      </c>
      <c r="C666" s="5">
        <v>0</v>
      </c>
      <c r="D666" s="5">
        <v>1</v>
      </c>
      <c r="E666" s="5">
        <v>225</v>
      </c>
      <c r="F666" s="5">
        <f>ROUND(Source!AV661,O666)</f>
        <v>0</v>
      </c>
      <c r="G666" s="5" t="s">
        <v>157</v>
      </c>
      <c r="H666" s="5" t="s">
        <v>158</v>
      </c>
      <c r="I666" s="5"/>
      <c r="J666" s="5"/>
      <c r="K666" s="5">
        <v>225</v>
      </c>
      <c r="L666" s="5">
        <v>4</v>
      </c>
      <c r="M666" s="5">
        <v>3</v>
      </c>
      <c r="N666" s="5" t="s">
        <v>3</v>
      </c>
      <c r="O666" s="5">
        <v>2</v>
      </c>
      <c r="P666" s="5">
        <f>ROUND(Source!EN661,O666)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06" x14ac:dyDescent="0.25">
      <c r="A667" s="5">
        <v>50</v>
      </c>
      <c r="B667" s="5">
        <v>0</v>
      </c>
      <c r="C667" s="5">
        <v>0</v>
      </c>
      <c r="D667" s="5">
        <v>1</v>
      </c>
      <c r="E667" s="5">
        <v>226</v>
      </c>
      <c r="F667" s="5">
        <f>ROUND(Source!AW661,O667)</f>
        <v>0</v>
      </c>
      <c r="G667" s="5" t="s">
        <v>159</v>
      </c>
      <c r="H667" s="5" t="s">
        <v>160</v>
      </c>
      <c r="I667" s="5"/>
      <c r="J667" s="5"/>
      <c r="K667" s="5">
        <v>226</v>
      </c>
      <c r="L667" s="5">
        <v>5</v>
      </c>
      <c r="M667" s="5">
        <v>3</v>
      </c>
      <c r="N667" s="5" t="s">
        <v>3</v>
      </c>
      <c r="O667" s="5">
        <v>2</v>
      </c>
      <c r="P667" s="5">
        <f>ROUND(Source!EO661,O667)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06" x14ac:dyDescent="0.25">
      <c r="A668" s="5">
        <v>50</v>
      </c>
      <c r="B668" s="5">
        <v>0</v>
      </c>
      <c r="C668" s="5">
        <v>0</v>
      </c>
      <c r="D668" s="5">
        <v>1</v>
      </c>
      <c r="E668" s="5">
        <v>227</v>
      </c>
      <c r="F668" s="5">
        <f>ROUND(Source!AX661,O668)</f>
        <v>0</v>
      </c>
      <c r="G668" s="5" t="s">
        <v>161</v>
      </c>
      <c r="H668" s="5" t="s">
        <v>162</v>
      </c>
      <c r="I668" s="5"/>
      <c r="J668" s="5"/>
      <c r="K668" s="5">
        <v>227</v>
      </c>
      <c r="L668" s="5">
        <v>6</v>
      </c>
      <c r="M668" s="5">
        <v>3</v>
      </c>
      <c r="N668" s="5" t="s">
        <v>3</v>
      </c>
      <c r="O668" s="5">
        <v>2</v>
      </c>
      <c r="P668" s="5">
        <f>ROUND(Source!EP661,O668)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06" x14ac:dyDescent="0.25">
      <c r="A669" s="5">
        <v>50</v>
      </c>
      <c r="B669" s="5">
        <v>0</v>
      </c>
      <c r="C669" s="5">
        <v>0</v>
      </c>
      <c r="D669" s="5">
        <v>1</v>
      </c>
      <c r="E669" s="5">
        <v>228</v>
      </c>
      <c r="F669" s="5">
        <f>ROUND(Source!AY661,O669)</f>
        <v>0</v>
      </c>
      <c r="G669" s="5" t="s">
        <v>163</v>
      </c>
      <c r="H669" s="5" t="s">
        <v>164</v>
      </c>
      <c r="I669" s="5"/>
      <c r="J669" s="5"/>
      <c r="K669" s="5">
        <v>228</v>
      </c>
      <c r="L669" s="5">
        <v>7</v>
      </c>
      <c r="M669" s="5">
        <v>3</v>
      </c>
      <c r="N669" s="5" t="s">
        <v>3</v>
      </c>
      <c r="O669" s="5">
        <v>2</v>
      </c>
      <c r="P669" s="5">
        <f>ROUND(Source!EQ661,O669)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06" x14ac:dyDescent="0.25">
      <c r="A670" s="5">
        <v>50</v>
      </c>
      <c r="B670" s="5">
        <v>0</v>
      </c>
      <c r="C670" s="5">
        <v>0</v>
      </c>
      <c r="D670" s="5">
        <v>1</v>
      </c>
      <c r="E670" s="5">
        <v>216</v>
      </c>
      <c r="F670" s="5">
        <f>ROUND(Source!AP661,O670)</f>
        <v>0</v>
      </c>
      <c r="G670" s="5" t="s">
        <v>165</v>
      </c>
      <c r="H670" s="5" t="s">
        <v>166</v>
      </c>
      <c r="I670" s="5"/>
      <c r="J670" s="5"/>
      <c r="K670" s="5">
        <v>216</v>
      </c>
      <c r="L670" s="5">
        <v>8</v>
      </c>
      <c r="M670" s="5">
        <v>3</v>
      </c>
      <c r="N670" s="5" t="s">
        <v>3</v>
      </c>
      <c r="O670" s="5">
        <v>2</v>
      </c>
      <c r="P670" s="5">
        <f>ROUND(Source!EH661,O670)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06" x14ac:dyDescent="0.25">
      <c r="A671" s="5">
        <v>50</v>
      </c>
      <c r="B671" s="5">
        <v>0</v>
      </c>
      <c r="C671" s="5">
        <v>0</v>
      </c>
      <c r="D671" s="5">
        <v>1</v>
      </c>
      <c r="E671" s="5">
        <v>223</v>
      </c>
      <c r="F671" s="5">
        <f>ROUND(Source!AQ661,O671)</f>
        <v>0</v>
      </c>
      <c r="G671" s="5" t="s">
        <v>167</v>
      </c>
      <c r="H671" s="5" t="s">
        <v>168</v>
      </c>
      <c r="I671" s="5"/>
      <c r="J671" s="5"/>
      <c r="K671" s="5">
        <v>223</v>
      </c>
      <c r="L671" s="5">
        <v>9</v>
      </c>
      <c r="M671" s="5">
        <v>3</v>
      </c>
      <c r="N671" s="5" t="s">
        <v>3</v>
      </c>
      <c r="O671" s="5">
        <v>2</v>
      </c>
      <c r="P671" s="5">
        <f>ROUND(Source!EI661,O671)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06" x14ac:dyDescent="0.25">
      <c r="A672" s="5">
        <v>50</v>
      </c>
      <c r="B672" s="5">
        <v>0</v>
      </c>
      <c r="C672" s="5">
        <v>0</v>
      </c>
      <c r="D672" s="5">
        <v>1</v>
      </c>
      <c r="E672" s="5">
        <v>229</v>
      </c>
      <c r="F672" s="5">
        <f>ROUND(Source!AZ661,O672)</f>
        <v>0</v>
      </c>
      <c r="G672" s="5" t="s">
        <v>169</v>
      </c>
      <c r="H672" s="5" t="s">
        <v>170</v>
      </c>
      <c r="I672" s="5"/>
      <c r="J672" s="5"/>
      <c r="K672" s="5">
        <v>229</v>
      </c>
      <c r="L672" s="5">
        <v>10</v>
      </c>
      <c r="M672" s="5">
        <v>3</v>
      </c>
      <c r="N672" s="5" t="s">
        <v>3</v>
      </c>
      <c r="O672" s="5">
        <v>2</v>
      </c>
      <c r="P672" s="5">
        <f>ROUND(Source!ER661,O672)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8" x14ac:dyDescent="0.25">
      <c r="A673" s="5">
        <v>50</v>
      </c>
      <c r="B673" s="5">
        <v>0</v>
      </c>
      <c r="C673" s="5">
        <v>0</v>
      </c>
      <c r="D673" s="5">
        <v>1</v>
      </c>
      <c r="E673" s="5">
        <v>203</v>
      </c>
      <c r="F673" s="5">
        <f>ROUND(Source!Q661,O673)</f>
        <v>0</v>
      </c>
      <c r="G673" s="5" t="s">
        <v>171</v>
      </c>
      <c r="H673" s="5" t="s">
        <v>172</v>
      </c>
      <c r="I673" s="5"/>
      <c r="J673" s="5"/>
      <c r="K673" s="5">
        <v>203</v>
      </c>
      <c r="L673" s="5">
        <v>11</v>
      </c>
      <c r="M673" s="5">
        <v>3</v>
      </c>
      <c r="N673" s="5" t="s">
        <v>3</v>
      </c>
      <c r="O673" s="5">
        <v>2</v>
      </c>
      <c r="P673" s="5">
        <f>ROUND(Source!DI661,O673)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5">
      <c r="A674" s="5">
        <v>50</v>
      </c>
      <c r="B674" s="5">
        <v>0</v>
      </c>
      <c r="C674" s="5">
        <v>0</v>
      </c>
      <c r="D674" s="5">
        <v>1</v>
      </c>
      <c r="E674" s="5">
        <v>231</v>
      </c>
      <c r="F674" s="5">
        <f>ROUND(Source!BB661,O674)</f>
        <v>0</v>
      </c>
      <c r="G674" s="5" t="s">
        <v>173</v>
      </c>
      <c r="H674" s="5" t="s">
        <v>174</v>
      </c>
      <c r="I674" s="5"/>
      <c r="J674" s="5"/>
      <c r="K674" s="5">
        <v>231</v>
      </c>
      <c r="L674" s="5">
        <v>12</v>
      </c>
      <c r="M674" s="5">
        <v>3</v>
      </c>
      <c r="N674" s="5" t="s">
        <v>3</v>
      </c>
      <c r="O674" s="5">
        <v>2</v>
      </c>
      <c r="P674" s="5">
        <f>ROUND(Source!ET661,O674)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8" x14ac:dyDescent="0.25">
      <c r="A675" s="5">
        <v>50</v>
      </c>
      <c r="B675" s="5">
        <v>0</v>
      </c>
      <c r="C675" s="5">
        <v>0</v>
      </c>
      <c r="D675" s="5">
        <v>1</v>
      </c>
      <c r="E675" s="5">
        <v>204</v>
      </c>
      <c r="F675" s="5">
        <f>ROUND(Source!R661,O675)</f>
        <v>0</v>
      </c>
      <c r="G675" s="5" t="s">
        <v>175</v>
      </c>
      <c r="H675" s="5" t="s">
        <v>176</v>
      </c>
      <c r="I675" s="5"/>
      <c r="J675" s="5"/>
      <c r="K675" s="5">
        <v>204</v>
      </c>
      <c r="L675" s="5">
        <v>13</v>
      </c>
      <c r="M675" s="5">
        <v>3</v>
      </c>
      <c r="N675" s="5" t="s">
        <v>3</v>
      </c>
      <c r="O675" s="5">
        <v>2</v>
      </c>
      <c r="P675" s="5">
        <f>ROUND(Source!DJ661,O675)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8" x14ac:dyDescent="0.25">
      <c r="A676" s="5">
        <v>50</v>
      </c>
      <c r="B676" s="5">
        <v>0</v>
      </c>
      <c r="C676" s="5">
        <v>0</v>
      </c>
      <c r="D676" s="5">
        <v>1</v>
      </c>
      <c r="E676" s="5">
        <v>205</v>
      </c>
      <c r="F676" s="5">
        <f>ROUND(Source!S661,O676)</f>
        <v>0</v>
      </c>
      <c r="G676" s="5" t="s">
        <v>177</v>
      </c>
      <c r="H676" s="5" t="s">
        <v>178</v>
      </c>
      <c r="I676" s="5"/>
      <c r="J676" s="5"/>
      <c r="K676" s="5">
        <v>205</v>
      </c>
      <c r="L676" s="5">
        <v>14</v>
      </c>
      <c r="M676" s="5">
        <v>3</v>
      </c>
      <c r="N676" s="5" t="s">
        <v>3</v>
      </c>
      <c r="O676" s="5">
        <v>2</v>
      </c>
      <c r="P676" s="5">
        <f>ROUND(Source!DK661,O676)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5">
      <c r="A677" s="5">
        <v>50</v>
      </c>
      <c r="B677" s="5">
        <v>0</v>
      </c>
      <c r="C677" s="5">
        <v>0</v>
      </c>
      <c r="D677" s="5">
        <v>1</v>
      </c>
      <c r="E677" s="5">
        <v>232</v>
      </c>
      <c r="F677" s="5">
        <f>ROUND(Source!BC661,O677)</f>
        <v>0</v>
      </c>
      <c r="G677" s="5" t="s">
        <v>179</v>
      </c>
      <c r="H677" s="5" t="s">
        <v>180</v>
      </c>
      <c r="I677" s="5"/>
      <c r="J677" s="5"/>
      <c r="K677" s="5">
        <v>232</v>
      </c>
      <c r="L677" s="5">
        <v>15</v>
      </c>
      <c r="M677" s="5">
        <v>3</v>
      </c>
      <c r="N677" s="5" t="s">
        <v>3</v>
      </c>
      <c r="O677" s="5">
        <v>2</v>
      </c>
      <c r="P677" s="5">
        <f>ROUND(Source!EU661,O677)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8" x14ac:dyDescent="0.25">
      <c r="A678" s="5">
        <v>50</v>
      </c>
      <c r="B678" s="5">
        <v>0</v>
      </c>
      <c r="C678" s="5">
        <v>0</v>
      </c>
      <c r="D678" s="5">
        <v>1</v>
      </c>
      <c r="E678" s="5">
        <v>214</v>
      </c>
      <c r="F678" s="5">
        <f>ROUND(Source!AS661,O678)</f>
        <v>0</v>
      </c>
      <c r="G678" s="5" t="s">
        <v>181</v>
      </c>
      <c r="H678" s="5" t="s">
        <v>182</v>
      </c>
      <c r="I678" s="5"/>
      <c r="J678" s="5"/>
      <c r="K678" s="5">
        <v>214</v>
      </c>
      <c r="L678" s="5">
        <v>16</v>
      </c>
      <c r="M678" s="5">
        <v>3</v>
      </c>
      <c r="N678" s="5" t="s">
        <v>3</v>
      </c>
      <c r="O678" s="5">
        <v>2</v>
      </c>
      <c r="P678" s="5">
        <f>ROUND(Source!EK661,O678)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5">
      <c r="A679" s="5">
        <v>50</v>
      </c>
      <c r="B679" s="5">
        <v>0</v>
      </c>
      <c r="C679" s="5">
        <v>0</v>
      </c>
      <c r="D679" s="5">
        <v>1</v>
      </c>
      <c r="E679" s="5">
        <v>215</v>
      </c>
      <c r="F679" s="5">
        <f>ROUND(Source!AT661,O679)</f>
        <v>0</v>
      </c>
      <c r="G679" s="5" t="s">
        <v>183</v>
      </c>
      <c r="H679" s="5" t="s">
        <v>184</v>
      </c>
      <c r="I679" s="5"/>
      <c r="J679" s="5"/>
      <c r="K679" s="5">
        <v>215</v>
      </c>
      <c r="L679" s="5">
        <v>17</v>
      </c>
      <c r="M679" s="5">
        <v>3</v>
      </c>
      <c r="N679" s="5" t="s">
        <v>3</v>
      </c>
      <c r="O679" s="5">
        <v>2</v>
      </c>
      <c r="P679" s="5">
        <f>ROUND(Source!EL661,O679)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5">
      <c r="A680" s="5">
        <v>50</v>
      </c>
      <c r="B680" s="5">
        <v>0</v>
      </c>
      <c r="C680" s="5">
        <v>0</v>
      </c>
      <c r="D680" s="5">
        <v>1</v>
      </c>
      <c r="E680" s="5">
        <v>217</v>
      </c>
      <c r="F680" s="5">
        <f>ROUND(Source!AU661,O680)</f>
        <v>0</v>
      </c>
      <c r="G680" s="5" t="s">
        <v>185</v>
      </c>
      <c r="H680" s="5" t="s">
        <v>186</v>
      </c>
      <c r="I680" s="5"/>
      <c r="J680" s="5"/>
      <c r="K680" s="5">
        <v>217</v>
      </c>
      <c r="L680" s="5">
        <v>18</v>
      </c>
      <c r="M680" s="5">
        <v>3</v>
      </c>
      <c r="N680" s="5" t="s">
        <v>3</v>
      </c>
      <c r="O680" s="5">
        <v>2</v>
      </c>
      <c r="P680" s="5">
        <f>ROUND(Source!EM661,O680)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5">
      <c r="A681" s="5">
        <v>50</v>
      </c>
      <c r="B681" s="5">
        <v>0</v>
      </c>
      <c r="C681" s="5">
        <v>0</v>
      </c>
      <c r="D681" s="5">
        <v>1</v>
      </c>
      <c r="E681" s="5">
        <v>230</v>
      </c>
      <c r="F681" s="5">
        <f>ROUND(Source!BA661,O681)</f>
        <v>0</v>
      </c>
      <c r="G681" s="5" t="s">
        <v>187</v>
      </c>
      <c r="H681" s="5" t="s">
        <v>188</v>
      </c>
      <c r="I681" s="5"/>
      <c r="J681" s="5"/>
      <c r="K681" s="5">
        <v>230</v>
      </c>
      <c r="L681" s="5">
        <v>19</v>
      </c>
      <c r="M681" s="5">
        <v>3</v>
      </c>
      <c r="N681" s="5" t="s">
        <v>3</v>
      </c>
      <c r="O681" s="5">
        <v>2</v>
      </c>
      <c r="P681" s="5">
        <f>ROUND(Source!ES661,O681)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8" x14ac:dyDescent="0.25">
      <c r="A682" s="5">
        <v>50</v>
      </c>
      <c r="B682" s="5">
        <v>0</v>
      </c>
      <c r="C682" s="5">
        <v>0</v>
      </c>
      <c r="D682" s="5">
        <v>1</v>
      </c>
      <c r="E682" s="5">
        <v>206</v>
      </c>
      <c r="F682" s="5">
        <f>ROUND(Source!T661,O682)</f>
        <v>0</v>
      </c>
      <c r="G682" s="5" t="s">
        <v>189</v>
      </c>
      <c r="H682" s="5" t="s">
        <v>190</v>
      </c>
      <c r="I682" s="5"/>
      <c r="J682" s="5"/>
      <c r="K682" s="5">
        <v>206</v>
      </c>
      <c r="L682" s="5">
        <v>20</v>
      </c>
      <c r="M682" s="5">
        <v>3</v>
      </c>
      <c r="N682" s="5" t="s">
        <v>3</v>
      </c>
      <c r="O682" s="5">
        <v>2</v>
      </c>
      <c r="P682" s="5">
        <f>ROUND(Source!DL661,O682)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5">
      <c r="A683" s="5">
        <v>50</v>
      </c>
      <c r="B683" s="5">
        <v>0</v>
      </c>
      <c r="C683" s="5">
        <v>0</v>
      </c>
      <c r="D683" s="5">
        <v>1</v>
      </c>
      <c r="E683" s="5">
        <v>207</v>
      </c>
      <c r="F683" s="5">
        <f>ROUND(Source!U661,O683)</f>
        <v>0</v>
      </c>
      <c r="G683" s="5" t="s">
        <v>191</v>
      </c>
      <c r="H683" s="5" t="s">
        <v>192</v>
      </c>
      <c r="I683" s="5"/>
      <c r="J683" s="5"/>
      <c r="K683" s="5">
        <v>207</v>
      </c>
      <c r="L683" s="5">
        <v>21</v>
      </c>
      <c r="M683" s="5">
        <v>3</v>
      </c>
      <c r="N683" s="5" t="s">
        <v>3</v>
      </c>
      <c r="O683" s="5">
        <v>7</v>
      </c>
      <c r="P683" s="5">
        <f>ROUND(Source!DM661,O683)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8" x14ac:dyDescent="0.25">
      <c r="A684" s="5">
        <v>50</v>
      </c>
      <c r="B684" s="5">
        <v>0</v>
      </c>
      <c r="C684" s="5">
        <v>0</v>
      </c>
      <c r="D684" s="5">
        <v>1</v>
      </c>
      <c r="E684" s="5">
        <v>208</v>
      </c>
      <c r="F684" s="5">
        <f>ROUND(Source!V661,O684)</f>
        <v>0</v>
      </c>
      <c r="G684" s="5" t="s">
        <v>193</v>
      </c>
      <c r="H684" s="5" t="s">
        <v>194</v>
      </c>
      <c r="I684" s="5"/>
      <c r="J684" s="5"/>
      <c r="K684" s="5">
        <v>208</v>
      </c>
      <c r="L684" s="5">
        <v>22</v>
      </c>
      <c r="M684" s="5">
        <v>3</v>
      </c>
      <c r="N684" s="5" t="s">
        <v>3</v>
      </c>
      <c r="O684" s="5">
        <v>7</v>
      </c>
      <c r="P684" s="5">
        <f>ROUND(Source!DN661,O684)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8" x14ac:dyDescent="0.25">
      <c r="A685" s="5">
        <v>50</v>
      </c>
      <c r="B685" s="5">
        <v>0</v>
      </c>
      <c r="C685" s="5">
        <v>0</v>
      </c>
      <c r="D685" s="5">
        <v>1</v>
      </c>
      <c r="E685" s="5">
        <v>209</v>
      </c>
      <c r="F685" s="5">
        <f>ROUND(Source!W661,O685)</f>
        <v>0</v>
      </c>
      <c r="G685" s="5" t="s">
        <v>195</v>
      </c>
      <c r="H685" s="5" t="s">
        <v>196</v>
      </c>
      <c r="I685" s="5"/>
      <c r="J685" s="5"/>
      <c r="K685" s="5">
        <v>209</v>
      </c>
      <c r="L685" s="5">
        <v>23</v>
      </c>
      <c r="M685" s="5">
        <v>3</v>
      </c>
      <c r="N685" s="5" t="s">
        <v>3</v>
      </c>
      <c r="O685" s="5">
        <v>2</v>
      </c>
      <c r="P685" s="5">
        <f>ROUND(Source!DO661,O685)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5">
      <c r="A686" s="5">
        <v>50</v>
      </c>
      <c r="B686" s="5">
        <v>0</v>
      </c>
      <c r="C686" s="5">
        <v>0</v>
      </c>
      <c r="D686" s="5">
        <v>1</v>
      </c>
      <c r="E686" s="5">
        <v>233</v>
      </c>
      <c r="F686" s="5">
        <f>ROUND(Source!BD661,O686)</f>
        <v>0</v>
      </c>
      <c r="G686" s="5" t="s">
        <v>197</v>
      </c>
      <c r="H686" s="5" t="s">
        <v>198</v>
      </c>
      <c r="I686" s="5"/>
      <c r="J686" s="5"/>
      <c r="K686" s="5">
        <v>233</v>
      </c>
      <c r="L686" s="5">
        <v>24</v>
      </c>
      <c r="M686" s="5">
        <v>3</v>
      </c>
      <c r="N686" s="5" t="s">
        <v>3</v>
      </c>
      <c r="O686" s="5">
        <v>2</v>
      </c>
      <c r="P686" s="5">
        <f>ROUND(Source!EV661,O686)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8" x14ac:dyDescent="0.25">
      <c r="A687" s="5">
        <v>50</v>
      </c>
      <c r="B687" s="5">
        <v>0</v>
      </c>
      <c r="C687" s="5">
        <v>0</v>
      </c>
      <c r="D687" s="5">
        <v>1</v>
      </c>
      <c r="E687" s="5">
        <v>210</v>
      </c>
      <c r="F687" s="5">
        <f>ROUND(Source!X661,O687)</f>
        <v>0</v>
      </c>
      <c r="G687" s="5" t="s">
        <v>199</v>
      </c>
      <c r="H687" s="5" t="s">
        <v>200</v>
      </c>
      <c r="I687" s="5"/>
      <c r="J687" s="5"/>
      <c r="K687" s="5">
        <v>210</v>
      </c>
      <c r="L687" s="5">
        <v>25</v>
      </c>
      <c r="M687" s="5">
        <v>3</v>
      </c>
      <c r="N687" s="5" t="s">
        <v>3</v>
      </c>
      <c r="O687" s="5">
        <v>2</v>
      </c>
      <c r="P687" s="5">
        <f>ROUND(Source!DP661,O687)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5">
      <c r="A688" s="5">
        <v>50</v>
      </c>
      <c r="B688" s="5">
        <v>0</v>
      </c>
      <c r="C688" s="5">
        <v>0</v>
      </c>
      <c r="D688" s="5">
        <v>1</v>
      </c>
      <c r="E688" s="5">
        <v>211</v>
      </c>
      <c r="F688" s="5">
        <f>ROUND(Source!Y661,O688)</f>
        <v>0</v>
      </c>
      <c r="G688" s="5" t="s">
        <v>201</v>
      </c>
      <c r="H688" s="5" t="s">
        <v>202</v>
      </c>
      <c r="I688" s="5"/>
      <c r="J688" s="5"/>
      <c r="K688" s="5">
        <v>211</v>
      </c>
      <c r="L688" s="5">
        <v>26</v>
      </c>
      <c r="M688" s="5">
        <v>3</v>
      </c>
      <c r="N688" s="5" t="s">
        <v>3</v>
      </c>
      <c r="O688" s="5">
        <v>2</v>
      </c>
      <c r="P688" s="5">
        <f>ROUND(Source!DQ661,O688)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06" x14ac:dyDescent="0.25">
      <c r="A689" s="5">
        <v>50</v>
      </c>
      <c r="B689" s="5">
        <v>0</v>
      </c>
      <c r="C689" s="5">
        <v>0</v>
      </c>
      <c r="D689" s="5">
        <v>1</v>
      </c>
      <c r="E689" s="5">
        <v>224</v>
      </c>
      <c r="F689" s="5">
        <f>ROUND(Source!AR661,O689)</f>
        <v>0</v>
      </c>
      <c r="G689" s="5" t="s">
        <v>203</v>
      </c>
      <c r="H689" s="5" t="s">
        <v>204</v>
      </c>
      <c r="I689" s="5"/>
      <c r="J689" s="5"/>
      <c r="K689" s="5">
        <v>224</v>
      </c>
      <c r="L689" s="5">
        <v>27</v>
      </c>
      <c r="M689" s="5">
        <v>3</v>
      </c>
      <c r="N689" s="5" t="s">
        <v>3</v>
      </c>
      <c r="O689" s="5">
        <v>2</v>
      </c>
      <c r="P689" s="5">
        <f>ROUND(Source!EJ661,O689)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1" spans="1:206" x14ac:dyDescent="0.25">
      <c r="A691" s="1">
        <v>4</v>
      </c>
      <c r="B691" s="1">
        <v>0</v>
      </c>
      <c r="C691" s="1"/>
      <c r="D691" s="1">
        <f>ROW(A695)</f>
        <v>695</v>
      </c>
      <c r="E691" s="1"/>
      <c r="F691" s="1" t="s">
        <v>16</v>
      </c>
      <c r="G691" s="1" t="s">
        <v>205</v>
      </c>
      <c r="H691" s="1" t="s">
        <v>3</v>
      </c>
      <c r="I691" s="1">
        <v>0</v>
      </c>
      <c r="J691" s="1"/>
      <c r="K691" s="1">
        <v>0</v>
      </c>
      <c r="L691" s="1"/>
      <c r="M691" s="1" t="s">
        <v>3</v>
      </c>
      <c r="N691" s="1"/>
      <c r="O691" s="1"/>
      <c r="P691" s="1"/>
      <c r="Q691" s="1"/>
      <c r="R691" s="1"/>
      <c r="S691" s="1">
        <v>0</v>
      </c>
      <c r="T691" s="1">
        <v>0</v>
      </c>
      <c r="U691" s="1" t="s">
        <v>3</v>
      </c>
      <c r="V691" s="1">
        <v>0</v>
      </c>
      <c r="W691" s="1"/>
      <c r="X691" s="1"/>
      <c r="Y691" s="1"/>
      <c r="Z691" s="1"/>
      <c r="AA691" s="1"/>
      <c r="AB691" s="1" t="s">
        <v>3</v>
      </c>
      <c r="AC691" s="1" t="s">
        <v>3</v>
      </c>
      <c r="AD691" s="1" t="s">
        <v>3</v>
      </c>
      <c r="AE691" s="1" t="s">
        <v>3</v>
      </c>
      <c r="AF691" s="1" t="s">
        <v>3</v>
      </c>
      <c r="AG691" s="1" t="s">
        <v>3</v>
      </c>
      <c r="AH691" s="1"/>
      <c r="AI691" s="1"/>
      <c r="AJ691" s="1"/>
      <c r="AK691" s="1"/>
      <c r="AL691" s="1"/>
      <c r="AM691" s="1"/>
      <c r="AN691" s="1"/>
      <c r="AO691" s="1"/>
      <c r="AP691" s="1" t="s">
        <v>3</v>
      </c>
      <c r="AQ691" s="1" t="s">
        <v>3</v>
      </c>
      <c r="AR691" s="1" t="s">
        <v>3</v>
      </c>
      <c r="AS691" s="1"/>
      <c r="AT691" s="1"/>
      <c r="AU691" s="1"/>
      <c r="AV691" s="1"/>
      <c r="AW691" s="1"/>
      <c r="AX691" s="1"/>
      <c r="AY691" s="1"/>
      <c r="AZ691" s="1" t="s">
        <v>3</v>
      </c>
      <c r="BA691" s="1"/>
      <c r="BB691" s="1" t="s">
        <v>3</v>
      </c>
      <c r="BC691" s="1" t="s">
        <v>3</v>
      </c>
      <c r="BD691" s="1" t="s">
        <v>3</v>
      </c>
      <c r="BE691" s="1" t="s">
        <v>3</v>
      </c>
      <c r="BF691" s="1" t="s">
        <v>3</v>
      </c>
      <c r="BG691" s="1" t="s">
        <v>3</v>
      </c>
      <c r="BH691" s="1" t="s">
        <v>3</v>
      </c>
      <c r="BI691" s="1" t="s">
        <v>3</v>
      </c>
      <c r="BJ691" s="1" t="s">
        <v>3</v>
      </c>
      <c r="BK691" s="1" t="s">
        <v>3</v>
      </c>
      <c r="BL691" s="1" t="s">
        <v>3</v>
      </c>
      <c r="BM691" s="1" t="s">
        <v>3</v>
      </c>
      <c r="BN691" s="1" t="s">
        <v>3</v>
      </c>
      <c r="BO691" s="1" t="s">
        <v>3</v>
      </c>
      <c r="BP691" s="1" t="s">
        <v>3</v>
      </c>
      <c r="BQ691" s="1"/>
      <c r="BR691" s="1"/>
      <c r="BS691" s="1"/>
      <c r="BT691" s="1"/>
      <c r="BU691" s="1"/>
      <c r="BV691" s="1"/>
      <c r="BW691" s="1"/>
      <c r="BX691" s="1">
        <v>0</v>
      </c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>
        <v>0</v>
      </c>
    </row>
    <row r="693" spans="1:206" x14ac:dyDescent="0.25">
      <c r="A693" s="3">
        <v>52</v>
      </c>
      <c r="B693" s="3">
        <f t="shared" ref="B693:G693" si="453">B695</f>
        <v>0</v>
      </c>
      <c r="C693" s="3">
        <f t="shared" si="453"/>
        <v>4</v>
      </c>
      <c r="D693" s="3">
        <f t="shared" si="453"/>
        <v>691</v>
      </c>
      <c r="E693" s="3">
        <f t="shared" si="453"/>
        <v>0</v>
      </c>
      <c r="F693" s="3" t="str">
        <f t="shared" si="453"/>
        <v>Новый раздел</v>
      </c>
      <c r="G693" s="3" t="str">
        <f t="shared" si="453"/>
        <v>Заземление</v>
      </c>
      <c r="H693" s="3"/>
      <c r="I693" s="3"/>
      <c r="J693" s="3"/>
      <c r="K693" s="3"/>
      <c r="L693" s="3"/>
      <c r="M693" s="3"/>
      <c r="N693" s="3"/>
      <c r="O693" s="3">
        <f t="shared" ref="O693:AT693" si="454">O695</f>
        <v>0</v>
      </c>
      <c r="P693" s="3">
        <f t="shared" si="454"/>
        <v>0</v>
      </c>
      <c r="Q693" s="3">
        <f t="shared" si="454"/>
        <v>0</v>
      </c>
      <c r="R693" s="3">
        <f t="shared" si="454"/>
        <v>0</v>
      </c>
      <c r="S693" s="3">
        <f t="shared" si="454"/>
        <v>0</v>
      </c>
      <c r="T693" s="3">
        <f t="shared" si="454"/>
        <v>0</v>
      </c>
      <c r="U693" s="3">
        <f t="shared" si="454"/>
        <v>0</v>
      </c>
      <c r="V693" s="3">
        <f t="shared" si="454"/>
        <v>0</v>
      </c>
      <c r="W693" s="3">
        <f t="shared" si="454"/>
        <v>0</v>
      </c>
      <c r="X693" s="3">
        <f t="shared" si="454"/>
        <v>0</v>
      </c>
      <c r="Y693" s="3">
        <f t="shared" si="454"/>
        <v>0</v>
      </c>
      <c r="Z693" s="3">
        <f t="shared" si="454"/>
        <v>0</v>
      </c>
      <c r="AA693" s="3">
        <f t="shared" si="454"/>
        <v>0</v>
      </c>
      <c r="AB693" s="3">
        <f t="shared" si="454"/>
        <v>0</v>
      </c>
      <c r="AC693" s="3">
        <f t="shared" si="454"/>
        <v>0</v>
      </c>
      <c r="AD693" s="3">
        <f t="shared" si="454"/>
        <v>0</v>
      </c>
      <c r="AE693" s="3">
        <f t="shared" si="454"/>
        <v>0</v>
      </c>
      <c r="AF693" s="3">
        <f t="shared" si="454"/>
        <v>0</v>
      </c>
      <c r="AG693" s="3">
        <f t="shared" si="454"/>
        <v>0</v>
      </c>
      <c r="AH693" s="3">
        <f t="shared" si="454"/>
        <v>0</v>
      </c>
      <c r="AI693" s="3">
        <f t="shared" si="454"/>
        <v>0</v>
      </c>
      <c r="AJ693" s="3">
        <f t="shared" si="454"/>
        <v>0</v>
      </c>
      <c r="AK693" s="3">
        <f t="shared" si="454"/>
        <v>0</v>
      </c>
      <c r="AL693" s="3">
        <f t="shared" si="454"/>
        <v>0</v>
      </c>
      <c r="AM693" s="3">
        <f t="shared" si="454"/>
        <v>0</v>
      </c>
      <c r="AN693" s="3">
        <f t="shared" si="454"/>
        <v>0</v>
      </c>
      <c r="AO693" s="3">
        <f t="shared" si="454"/>
        <v>0</v>
      </c>
      <c r="AP693" s="3">
        <f t="shared" si="454"/>
        <v>0</v>
      </c>
      <c r="AQ693" s="3">
        <f t="shared" si="454"/>
        <v>0</v>
      </c>
      <c r="AR693" s="3">
        <f t="shared" si="454"/>
        <v>0</v>
      </c>
      <c r="AS693" s="3">
        <f t="shared" si="454"/>
        <v>0</v>
      </c>
      <c r="AT693" s="3">
        <f t="shared" si="454"/>
        <v>0</v>
      </c>
      <c r="AU693" s="3">
        <f t="shared" ref="AU693:BZ693" si="455">AU695</f>
        <v>0</v>
      </c>
      <c r="AV693" s="3">
        <f t="shared" si="455"/>
        <v>0</v>
      </c>
      <c r="AW693" s="3">
        <f t="shared" si="455"/>
        <v>0</v>
      </c>
      <c r="AX693" s="3">
        <f t="shared" si="455"/>
        <v>0</v>
      </c>
      <c r="AY693" s="3">
        <f t="shared" si="455"/>
        <v>0</v>
      </c>
      <c r="AZ693" s="3">
        <f t="shared" si="455"/>
        <v>0</v>
      </c>
      <c r="BA693" s="3">
        <f t="shared" si="455"/>
        <v>0</v>
      </c>
      <c r="BB693" s="3">
        <f t="shared" si="455"/>
        <v>0</v>
      </c>
      <c r="BC693" s="3">
        <f t="shared" si="455"/>
        <v>0</v>
      </c>
      <c r="BD693" s="3">
        <f t="shared" si="455"/>
        <v>0</v>
      </c>
      <c r="BE693" s="3">
        <f t="shared" si="455"/>
        <v>0</v>
      </c>
      <c r="BF693" s="3">
        <f t="shared" si="455"/>
        <v>0</v>
      </c>
      <c r="BG693" s="3">
        <f t="shared" si="455"/>
        <v>0</v>
      </c>
      <c r="BH693" s="3">
        <f t="shared" si="455"/>
        <v>0</v>
      </c>
      <c r="BI693" s="3">
        <f t="shared" si="455"/>
        <v>0</v>
      </c>
      <c r="BJ693" s="3">
        <f t="shared" si="455"/>
        <v>0</v>
      </c>
      <c r="BK693" s="3">
        <f t="shared" si="455"/>
        <v>0</v>
      </c>
      <c r="BL693" s="3">
        <f t="shared" si="455"/>
        <v>0</v>
      </c>
      <c r="BM693" s="3">
        <f t="shared" si="455"/>
        <v>0</v>
      </c>
      <c r="BN693" s="3">
        <f t="shared" si="455"/>
        <v>0</v>
      </c>
      <c r="BO693" s="3">
        <f t="shared" si="455"/>
        <v>0</v>
      </c>
      <c r="BP693" s="3">
        <f t="shared" si="455"/>
        <v>0</v>
      </c>
      <c r="BQ693" s="3">
        <f t="shared" si="455"/>
        <v>0</v>
      </c>
      <c r="BR693" s="3">
        <f t="shared" si="455"/>
        <v>0</v>
      </c>
      <c r="BS693" s="3">
        <f t="shared" si="455"/>
        <v>0</v>
      </c>
      <c r="BT693" s="3">
        <f t="shared" si="455"/>
        <v>0</v>
      </c>
      <c r="BU693" s="3">
        <f t="shared" si="455"/>
        <v>0</v>
      </c>
      <c r="BV693" s="3">
        <f t="shared" si="455"/>
        <v>0</v>
      </c>
      <c r="BW693" s="3">
        <f t="shared" si="455"/>
        <v>0</v>
      </c>
      <c r="BX693" s="3">
        <f t="shared" si="455"/>
        <v>0</v>
      </c>
      <c r="BY693" s="3">
        <f t="shared" si="455"/>
        <v>0</v>
      </c>
      <c r="BZ693" s="3">
        <f t="shared" si="455"/>
        <v>0</v>
      </c>
      <c r="CA693" s="3">
        <f t="shared" ref="CA693:DF693" si="456">CA695</f>
        <v>0</v>
      </c>
      <c r="CB693" s="3">
        <f t="shared" si="456"/>
        <v>0</v>
      </c>
      <c r="CC693" s="3">
        <f t="shared" si="456"/>
        <v>0</v>
      </c>
      <c r="CD693" s="3">
        <f t="shared" si="456"/>
        <v>0</v>
      </c>
      <c r="CE693" s="3">
        <f t="shared" si="456"/>
        <v>0</v>
      </c>
      <c r="CF693" s="3">
        <f t="shared" si="456"/>
        <v>0</v>
      </c>
      <c r="CG693" s="3">
        <f t="shared" si="456"/>
        <v>0</v>
      </c>
      <c r="CH693" s="3">
        <f t="shared" si="456"/>
        <v>0</v>
      </c>
      <c r="CI693" s="3">
        <f t="shared" si="456"/>
        <v>0</v>
      </c>
      <c r="CJ693" s="3">
        <f t="shared" si="456"/>
        <v>0</v>
      </c>
      <c r="CK693" s="3">
        <f t="shared" si="456"/>
        <v>0</v>
      </c>
      <c r="CL693" s="3">
        <f t="shared" si="456"/>
        <v>0</v>
      </c>
      <c r="CM693" s="3">
        <f t="shared" si="456"/>
        <v>0</v>
      </c>
      <c r="CN693" s="3">
        <f t="shared" si="456"/>
        <v>0</v>
      </c>
      <c r="CO693" s="3">
        <f t="shared" si="456"/>
        <v>0</v>
      </c>
      <c r="CP693" s="3">
        <f t="shared" si="456"/>
        <v>0</v>
      </c>
      <c r="CQ693" s="3">
        <f t="shared" si="456"/>
        <v>0</v>
      </c>
      <c r="CR693" s="3">
        <f t="shared" si="456"/>
        <v>0</v>
      </c>
      <c r="CS693" s="3">
        <f t="shared" si="456"/>
        <v>0</v>
      </c>
      <c r="CT693" s="3">
        <f t="shared" si="456"/>
        <v>0</v>
      </c>
      <c r="CU693" s="3">
        <f t="shared" si="456"/>
        <v>0</v>
      </c>
      <c r="CV693" s="3">
        <f t="shared" si="456"/>
        <v>0</v>
      </c>
      <c r="CW693" s="3">
        <f t="shared" si="456"/>
        <v>0</v>
      </c>
      <c r="CX693" s="3">
        <f t="shared" si="456"/>
        <v>0</v>
      </c>
      <c r="CY693" s="3">
        <f t="shared" si="456"/>
        <v>0</v>
      </c>
      <c r="CZ693" s="3">
        <f t="shared" si="456"/>
        <v>0</v>
      </c>
      <c r="DA693" s="3">
        <f t="shared" si="456"/>
        <v>0</v>
      </c>
      <c r="DB693" s="3">
        <f t="shared" si="456"/>
        <v>0</v>
      </c>
      <c r="DC693" s="3">
        <f t="shared" si="456"/>
        <v>0</v>
      </c>
      <c r="DD693" s="3">
        <f t="shared" si="456"/>
        <v>0</v>
      </c>
      <c r="DE693" s="3">
        <f t="shared" si="456"/>
        <v>0</v>
      </c>
      <c r="DF693" s="3">
        <f t="shared" si="456"/>
        <v>0</v>
      </c>
      <c r="DG693" s="4">
        <f t="shared" ref="DG693:EL693" si="457">DG695</f>
        <v>0</v>
      </c>
      <c r="DH693" s="4">
        <f t="shared" si="457"/>
        <v>0</v>
      </c>
      <c r="DI693" s="4">
        <f t="shared" si="457"/>
        <v>0</v>
      </c>
      <c r="DJ693" s="4">
        <f t="shared" si="457"/>
        <v>0</v>
      </c>
      <c r="DK693" s="4">
        <f t="shared" si="457"/>
        <v>0</v>
      </c>
      <c r="DL693" s="4">
        <f t="shared" si="457"/>
        <v>0</v>
      </c>
      <c r="DM693" s="4">
        <f t="shared" si="457"/>
        <v>0</v>
      </c>
      <c r="DN693" s="4">
        <f t="shared" si="457"/>
        <v>0</v>
      </c>
      <c r="DO693" s="4">
        <f t="shared" si="457"/>
        <v>0</v>
      </c>
      <c r="DP693" s="4">
        <f t="shared" si="457"/>
        <v>0</v>
      </c>
      <c r="DQ693" s="4">
        <f t="shared" si="457"/>
        <v>0</v>
      </c>
      <c r="DR693" s="4">
        <f t="shared" si="457"/>
        <v>0</v>
      </c>
      <c r="DS693" s="4">
        <f t="shared" si="457"/>
        <v>0</v>
      </c>
      <c r="DT693" s="4">
        <f t="shared" si="457"/>
        <v>0</v>
      </c>
      <c r="DU693" s="4">
        <f t="shared" si="457"/>
        <v>0</v>
      </c>
      <c r="DV693" s="4">
        <f t="shared" si="457"/>
        <v>0</v>
      </c>
      <c r="DW693" s="4">
        <f t="shared" si="457"/>
        <v>0</v>
      </c>
      <c r="DX693" s="4">
        <f t="shared" si="457"/>
        <v>0</v>
      </c>
      <c r="DY693" s="4">
        <f t="shared" si="457"/>
        <v>0</v>
      </c>
      <c r="DZ693" s="4">
        <f t="shared" si="457"/>
        <v>0</v>
      </c>
      <c r="EA693" s="4">
        <f t="shared" si="457"/>
        <v>0</v>
      </c>
      <c r="EB693" s="4">
        <f t="shared" si="457"/>
        <v>0</v>
      </c>
      <c r="EC693" s="4">
        <f t="shared" si="457"/>
        <v>0</v>
      </c>
      <c r="ED693" s="4">
        <f t="shared" si="457"/>
        <v>0</v>
      </c>
      <c r="EE693" s="4">
        <f t="shared" si="457"/>
        <v>0</v>
      </c>
      <c r="EF693" s="4">
        <f t="shared" si="457"/>
        <v>0</v>
      </c>
      <c r="EG693" s="4">
        <f t="shared" si="457"/>
        <v>0</v>
      </c>
      <c r="EH693" s="4">
        <f t="shared" si="457"/>
        <v>0</v>
      </c>
      <c r="EI693" s="4">
        <f t="shared" si="457"/>
        <v>0</v>
      </c>
      <c r="EJ693" s="4">
        <f t="shared" si="457"/>
        <v>0</v>
      </c>
      <c r="EK693" s="4">
        <f t="shared" si="457"/>
        <v>0</v>
      </c>
      <c r="EL693" s="4">
        <f t="shared" si="457"/>
        <v>0</v>
      </c>
      <c r="EM693" s="4">
        <f t="shared" ref="EM693:FR693" si="458">EM695</f>
        <v>0</v>
      </c>
      <c r="EN693" s="4">
        <f t="shared" si="458"/>
        <v>0</v>
      </c>
      <c r="EO693" s="4">
        <f t="shared" si="458"/>
        <v>0</v>
      </c>
      <c r="EP693" s="4">
        <f t="shared" si="458"/>
        <v>0</v>
      </c>
      <c r="EQ693" s="4">
        <f t="shared" si="458"/>
        <v>0</v>
      </c>
      <c r="ER693" s="4">
        <f t="shared" si="458"/>
        <v>0</v>
      </c>
      <c r="ES693" s="4">
        <f t="shared" si="458"/>
        <v>0</v>
      </c>
      <c r="ET693" s="4">
        <f t="shared" si="458"/>
        <v>0</v>
      </c>
      <c r="EU693" s="4">
        <f t="shared" si="458"/>
        <v>0</v>
      </c>
      <c r="EV693" s="4">
        <f t="shared" si="458"/>
        <v>0</v>
      </c>
      <c r="EW693" s="4">
        <f t="shared" si="458"/>
        <v>0</v>
      </c>
      <c r="EX693" s="4">
        <f t="shared" si="458"/>
        <v>0</v>
      </c>
      <c r="EY693" s="4">
        <f t="shared" si="458"/>
        <v>0</v>
      </c>
      <c r="EZ693" s="4">
        <f t="shared" si="458"/>
        <v>0</v>
      </c>
      <c r="FA693" s="4">
        <f t="shared" si="458"/>
        <v>0</v>
      </c>
      <c r="FB693" s="4">
        <f t="shared" si="458"/>
        <v>0</v>
      </c>
      <c r="FC693" s="4">
        <f t="shared" si="458"/>
        <v>0</v>
      </c>
      <c r="FD693" s="4">
        <f t="shared" si="458"/>
        <v>0</v>
      </c>
      <c r="FE693" s="4">
        <f t="shared" si="458"/>
        <v>0</v>
      </c>
      <c r="FF693" s="4">
        <f t="shared" si="458"/>
        <v>0</v>
      </c>
      <c r="FG693" s="4">
        <f t="shared" si="458"/>
        <v>0</v>
      </c>
      <c r="FH693" s="4">
        <f t="shared" si="458"/>
        <v>0</v>
      </c>
      <c r="FI693" s="4">
        <f t="shared" si="458"/>
        <v>0</v>
      </c>
      <c r="FJ693" s="4">
        <f t="shared" si="458"/>
        <v>0</v>
      </c>
      <c r="FK693" s="4">
        <f t="shared" si="458"/>
        <v>0</v>
      </c>
      <c r="FL693" s="4">
        <f t="shared" si="458"/>
        <v>0</v>
      </c>
      <c r="FM693" s="4">
        <f t="shared" si="458"/>
        <v>0</v>
      </c>
      <c r="FN693" s="4">
        <f t="shared" si="458"/>
        <v>0</v>
      </c>
      <c r="FO693" s="4">
        <f t="shared" si="458"/>
        <v>0</v>
      </c>
      <c r="FP693" s="4">
        <f t="shared" si="458"/>
        <v>0</v>
      </c>
      <c r="FQ693" s="4">
        <f t="shared" si="458"/>
        <v>0</v>
      </c>
      <c r="FR693" s="4">
        <f t="shared" si="458"/>
        <v>0</v>
      </c>
      <c r="FS693" s="4">
        <f t="shared" ref="FS693:GX693" si="459">FS695</f>
        <v>0</v>
      </c>
      <c r="FT693" s="4">
        <f t="shared" si="459"/>
        <v>0</v>
      </c>
      <c r="FU693" s="4">
        <f t="shared" si="459"/>
        <v>0</v>
      </c>
      <c r="FV693" s="4">
        <f t="shared" si="459"/>
        <v>0</v>
      </c>
      <c r="FW693" s="4">
        <f t="shared" si="459"/>
        <v>0</v>
      </c>
      <c r="FX693" s="4">
        <f t="shared" si="459"/>
        <v>0</v>
      </c>
      <c r="FY693" s="4">
        <f t="shared" si="459"/>
        <v>0</v>
      </c>
      <c r="FZ693" s="4">
        <f t="shared" si="459"/>
        <v>0</v>
      </c>
      <c r="GA693" s="4">
        <f t="shared" si="459"/>
        <v>0</v>
      </c>
      <c r="GB693" s="4">
        <f t="shared" si="459"/>
        <v>0</v>
      </c>
      <c r="GC693" s="4">
        <f t="shared" si="459"/>
        <v>0</v>
      </c>
      <c r="GD693" s="4">
        <f t="shared" si="459"/>
        <v>0</v>
      </c>
      <c r="GE693" s="4">
        <f t="shared" si="459"/>
        <v>0</v>
      </c>
      <c r="GF693" s="4">
        <f t="shared" si="459"/>
        <v>0</v>
      </c>
      <c r="GG693" s="4">
        <f t="shared" si="459"/>
        <v>0</v>
      </c>
      <c r="GH693" s="4">
        <f t="shared" si="459"/>
        <v>0</v>
      </c>
      <c r="GI693" s="4">
        <f t="shared" si="459"/>
        <v>0</v>
      </c>
      <c r="GJ693" s="4">
        <f t="shared" si="459"/>
        <v>0</v>
      </c>
      <c r="GK693" s="4">
        <f t="shared" si="459"/>
        <v>0</v>
      </c>
      <c r="GL693" s="4">
        <f t="shared" si="459"/>
        <v>0</v>
      </c>
      <c r="GM693" s="4">
        <f t="shared" si="459"/>
        <v>0</v>
      </c>
      <c r="GN693" s="4">
        <f t="shared" si="459"/>
        <v>0</v>
      </c>
      <c r="GO693" s="4">
        <f t="shared" si="459"/>
        <v>0</v>
      </c>
      <c r="GP693" s="4">
        <f t="shared" si="459"/>
        <v>0</v>
      </c>
      <c r="GQ693" s="4">
        <f t="shared" si="459"/>
        <v>0</v>
      </c>
      <c r="GR693" s="4">
        <f t="shared" si="459"/>
        <v>0</v>
      </c>
      <c r="GS693" s="4">
        <f t="shared" si="459"/>
        <v>0</v>
      </c>
      <c r="GT693" s="4">
        <f t="shared" si="459"/>
        <v>0</v>
      </c>
      <c r="GU693" s="4">
        <f t="shared" si="459"/>
        <v>0</v>
      </c>
      <c r="GV693" s="4">
        <f t="shared" si="459"/>
        <v>0</v>
      </c>
      <c r="GW693" s="4">
        <f t="shared" si="459"/>
        <v>0</v>
      </c>
      <c r="GX693" s="4">
        <f t="shared" si="459"/>
        <v>0</v>
      </c>
    </row>
    <row r="695" spans="1:206" x14ac:dyDescent="0.25">
      <c r="A695" s="3">
        <v>51</v>
      </c>
      <c r="B695" s="3">
        <f>B691</f>
        <v>0</v>
      </c>
      <c r="C695" s="3">
        <f>A691</f>
        <v>4</v>
      </c>
      <c r="D695" s="3">
        <f>ROW(A691)</f>
        <v>691</v>
      </c>
      <c r="E695" s="3"/>
      <c r="F695" s="3" t="str">
        <f>IF(F691&lt;&gt;"",F691,"")</f>
        <v>Новый раздел</v>
      </c>
      <c r="G695" s="3" t="str">
        <f>IF(G691&lt;&gt;"",G691,"")</f>
        <v>Заземление</v>
      </c>
      <c r="H695" s="3">
        <v>0</v>
      </c>
      <c r="I695" s="3"/>
      <c r="J695" s="3"/>
      <c r="K695" s="3"/>
      <c r="L695" s="3"/>
      <c r="M695" s="3"/>
      <c r="N695" s="3"/>
      <c r="O695" s="3">
        <f t="shared" ref="O695:T695" si="460">ROUND(AB695,2)</f>
        <v>0</v>
      </c>
      <c r="P695" s="3">
        <f t="shared" si="460"/>
        <v>0</v>
      </c>
      <c r="Q695" s="3">
        <f t="shared" si="460"/>
        <v>0</v>
      </c>
      <c r="R695" s="3">
        <f t="shared" si="460"/>
        <v>0</v>
      </c>
      <c r="S695" s="3">
        <f t="shared" si="460"/>
        <v>0</v>
      </c>
      <c r="T695" s="3">
        <f t="shared" si="460"/>
        <v>0</v>
      </c>
      <c r="U695" s="3">
        <f>AH695</f>
        <v>0</v>
      </c>
      <c r="V695" s="3">
        <f>AI695</f>
        <v>0</v>
      </c>
      <c r="W695" s="3">
        <f>ROUND(AJ695,2)</f>
        <v>0</v>
      </c>
      <c r="X695" s="3">
        <f>ROUND(AK695,2)</f>
        <v>0</v>
      </c>
      <c r="Y695" s="3">
        <f>ROUND(AL695,2)</f>
        <v>0</v>
      </c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>
        <f t="shared" ref="AO695:BD695" si="461">ROUND(BX695,2)</f>
        <v>0</v>
      </c>
      <c r="AP695" s="3">
        <f t="shared" si="461"/>
        <v>0</v>
      </c>
      <c r="AQ695" s="3">
        <f t="shared" si="461"/>
        <v>0</v>
      </c>
      <c r="AR695" s="3">
        <f t="shared" si="461"/>
        <v>0</v>
      </c>
      <c r="AS695" s="3">
        <f t="shared" si="461"/>
        <v>0</v>
      </c>
      <c r="AT695" s="3">
        <f t="shared" si="461"/>
        <v>0</v>
      </c>
      <c r="AU695" s="3">
        <f t="shared" si="461"/>
        <v>0</v>
      </c>
      <c r="AV695" s="3">
        <f t="shared" si="461"/>
        <v>0</v>
      </c>
      <c r="AW695" s="3">
        <f t="shared" si="461"/>
        <v>0</v>
      </c>
      <c r="AX695" s="3">
        <f t="shared" si="461"/>
        <v>0</v>
      </c>
      <c r="AY695" s="3">
        <f t="shared" si="461"/>
        <v>0</v>
      </c>
      <c r="AZ695" s="3">
        <f t="shared" si="461"/>
        <v>0</v>
      </c>
      <c r="BA695" s="3">
        <f t="shared" si="461"/>
        <v>0</v>
      </c>
      <c r="BB695" s="3">
        <f t="shared" si="461"/>
        <v>0</v>
      </c>
      <c r="BC695" s="3">
        <f t="shared" si="461"/>
        <v>0</v>
      </c>
      <c r="BD695" s="3">
        <f t="shared" si="461"/>
        <v>0</v>
      </c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4">
        <f t="shared" ref="DG695:DL695" si="462">ROUND(DT695,2)</f>
        <v>0</v>
      </c>
      <c r="DH695" s="4">
        <f t="shared" si="462"/>
        <v>0</v>
      </c>
      <c r="DI695" s="4">
        <f t="shared" si="462"/>
        <v>0</v>
      </c>
      <c r="DJ695" s="4">
        <f t="shared" si="462"/>
        <v>0</v>
      </c>
      <c r="DK695" s="4">
        <f t="shared" si="462"/>
        <v>0</v>
      </c>
      <c r="DL695" s="4">
        <f t="shared" si="462"/>
        <v>0</v>
      </c>
      <c r="DM695" s="4">
        <f>DZ695</f>
        <v>0</v>
      </c>
      <c r="DN695" s="4">
        <f>EA695</f>
        <v>0</v>
      </c>
      <c r="DO695" s="4">
        <f>ROUND(EB695,2)</f>
        <v>0</v>
      </c>
      <c r="DP695" s="4">
        <f>ROUND(EC695,2)</f>
        <v>0</v>
      </c>
      <c r="DQ695" s="4">
        <f>ROUND(ED695,2)</f>
        <v>0</v>
      </c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>
        <f t="shared" ref="EG695:EV695" si="463">ROUND(FP695,2)</f>
        <v>0</v>
      </c>
      <c r="EH695" s="4">
        <f t="shared" si="463"/>
        <v>0</v>
      </c>
      <c r="EI695" s="4">
        <f t="shared" si="463"/>
        <v>0</v>
      </c>
      <c r="EJ695" s="4">
        <f t="shared" si="463"/>
        <v>0</v>
      </c>
      <c r="EK695" s="4">
        <f t="shared" si="463"/>
        <v>0</v>
      </c>
      <c r="EL695" s="4">
        <f t="shared" si="463"/>
        <v>0</v>
      </c>
      <c r="EM695" s="4">
        <f t="shared" si="463"/>
        <v>0</v>
      </c>
      <c r="EN695" s="4">
        <f t="shared" si="463"/>
        <v>0</v>
      </c>
      <c r="EO695" s="4">
        <f t="shared" si="463"/>
        <v>0</v>
      </c>
      <c r="EP695" s="4">
        <f t="shared" si="463"/>
        <v>0</v>
      </c>
      <c r="EQ695" s="4">
        <f t="shared" si="463"/>
        <v>0</v>
      </c>
      <c r="ER695" s="4">
        <f t="shared" si="463"/>
        <v>0</v>
      </c>
      <c r="ES695" s="4">
        <f t="shared" si="463"/>
        <v>0</v>
      </c>
      <c r="ET695" s="4">
        <f t="shared" si="463"/>
        <v>0</v>
      </c>
      <c r="EU695" s="4">
        <f t="shared" si="463"/>
        <v>0</v>
      </c>
      <c r="EV695" s="4">
        <f t="shared" si="463"/>
        <v>0</v>
      </c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>
        <v>0</v>
      </c>
    </row>
    <row r="697" spans="1:206" x14ac:dyDescent="0.25">
      <c r="A697" s="5">
        <v>50</v>
      </c>
      <c r="B697" s="5">
        <v>0</v>
      </c>
      <c r="C697" s="5">
        <v>0</v>
      </c>
      <c r="D697" s="5">
        <v>1</v>
      </c>
      <c r="E697" s="5">
        <v>201</v>
      </c>
      <c r="F697" s="5">
        <f>ROUND(Source!O695,O697)</f>
        <v>0</v>
      </c>
      <c r="G697" s="5" t="s">
        <v>151</v>
      </c>
      <c r="H697" s="5" t="s">
        <v>152</v>
      </c>
      <c r="I697" s="5"/>
      <c r="J697" s="5"/>
      <c r="K697" s="5">
        <v>201</v>
      </c>
      <c r="L697" s="5">
        <v>1</v>
      </c>
      <c r="M697" s="5">
        <v>3</v>
      </c>
      <c r="N697" s="5" t="s">
        <v>3</v>
      </c>
      <c r="O697" s="5">
        <v>2</v>
      </c>
      <c r="P697" s="5">
        <f>ROUND(Source!DG695,O697)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06" x14ac:dyDescent="0.25">
      <c r="A698" s="5">
        <v>50</v>
      </c>
      <c r="B698" s="5">
        <v>0</v>
      </c>
      <c r="C698" s="5">
        <v>0</v>
      </c>
      <c r="D698" s="5">
        <v>1</v>
      </c>
      <c r="E698" s="5">
        <v>202</v>
      </c>
      <c r="F698" s="5">
        <f>ROUND(Source!P695,O698)</f>
        <v>0</v>
      </c>
      <c r="G698" s="5" t="s">
        <v>153</v>
      </c>
      <c r="H698" s="5" t="s">
        <v>154</v>
      </c>
      <c r="I698" s="5"/>
      <c r="J698" s="5"/>
      <c r="K698" s="5">
        <v>202</v>
      </c>
      <c r="L698" s="5">
        <v>2</v>
      </c>
      <c r="M698" s="5">
        <v>3</v>
      </c>
      <c r="N698" s="5" t="s">
        <v>3</v>
      </c>
      <c r="O698" s="5">
        <v>2</v>
      </c>
      <c r="P698" s="5">
        <f>ROUND(Source!DH695,O698)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06" x14ac:dyDescent="0.25">
      <c r="A699" s="5">
        <v>50</v>
      </c>
      <c r="B699" s="5">
        <v>0</v>
      </c>
      <c r="C699" s="5">
        <v>0</v>
      </c>
      <c r="D699" s="5">
        <v>1</v>
      </c>
      <c r="E699" s="5">
        <v>222</v>
      </c>
      <c r="F699" s="5">
        <f>ROUND(Source!AO695,O699)</f>
        <v>0</v>
      </c>
      <c r="G699" s="5" t="s">
        <v>155</v>
      </c>
      <c r="H699" s="5" t="s">
        <v>156</v>
      </c>
      <c r="I699" s="5"/>
      <c r="J699" s="5"/>
      <c r="K699" s="5">
        <v>222</v>
      </c>
      <c r="L699" s="5">
        <v>3</v>
      </c>
      <c r="M699" s="5">
        <v>3</v>
      </c>
      <c r="N699" s="5" t="s">
        <v>3</v>
      </c>
      <c r="O699" s="5">
        <v>2</v>
      </c>
      <c r="P699" s="5">
        <f>ROUND(Source!EG695,O699)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06" x14ac:dyDescent="0.25">
      <c r="A700" s="5">
        <v>50</v>
      </c>
      <c r="B700" s="5">
        <v>0</v>
      </c>
      <c r="C700" s="5">
        <v>0</v>
      </c>
      <c r="D700" s="5">
        <v>1</v>
      </c>
      <c r="E700" s="5">
        <v>225</v>
      </c>
      <c r="F700" s="5">
        <f>ROUND(Source!AV695,O700)</f>
        <v>0</v>
      </c>
      <c r="G700" s="5" t="s">
        <v>157</v>
      </c>
      <c r="H700" s="5" t="s">
        <v>158</v>
      </c>
      <c r="I700" s="5"/>
      <c r="J700" s="5"/>
      <c r="K700" s="5">
        <v>225</v>
      </c>
      <c r="L700" s="5">
        <v>4</v>
      </c>
      <c r="M700" s="5">
        <v>3</v>
      </c>
      <c r="N700" s="5" t="s">
        <v>3</v>
      </c>
      <c r="O700" s="5">
        <v>2</v>
      </c>
      <c r="P700" s="5">
        <f>ROUND(Source!EN695,O700)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06" x14ac:dyDescent="0.25">
      <c r="A701" s="5">
        <v>50</v>
      </c>
      <c r="B701" s="5">
        <v>0</v>
      </c>
      <c r="C701" s="5">
        <v>0</v>
      </c>
      <c r="D701" s="5">
        <v>1</v>
      </c>
      <c r="E701" s="5">
        <v>226</v>
      </c>
      <c r="F701" s="5">
        <f>ROUND(Source!AW695,O701)</f>
        <v>0</v>
      </c>
      <c r="G701" s="5" t="s">
        <v>159</v>
      </c>
      <c r="H701" s="5" t="s">
        <v>160</v>
      </c>
      <c r="I701" s="5"/>
      <c r="J701" s="5"/>
      <c r="K701" s="5">
        <v>226</v>
      </c>
      <c r="L701" s="5">
        <v>5</v>
      </c>
      <c r="M701" s="5">
        <v>3</v>
      </c>
      <c r="N701" s="5" t="s">
        <v>3</v>
      </c>
      <c r="O701" s="5">
        <v>2</v>
      </c>
      <c r="P701" s="5">
        <f>ROUND(Source!EO695,O701)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06" x14ac:dyDescent="0.25">
      <c r="A702" s="5">
        <v>50</v>
      </c>
      <c r="B702" s="5">
        <v>0</v>
      </c>
      <c r="C702" s="5">
        <v>0</v>
      </c>
      <c r="D702" s="5">
        <v>1</v>
      </c>
      <c r="E702" s="5">
        <v>227</v>
      </c>
      <c r="F702" s="5">
        <f>ROUND(Source!AX695,O702)</f>
        <v>0</v>
      </c>
      <c r="G702" s="5" t="s">
        <v>161</v>
      </c>
      <c r="H702" s="5" t="s">
        <v>162</v>
      </c>
      <c r="I702" s="5"/>
      <c r="J702" s="5"/>
      <c r="K702" s="5">
        <v>227</v>
      </c>
      <c r="L702" s="5">
        <v>6</v>
      </c>
      <c r="M702" s="5">
        <v>3</v>
      </c>
      <c r="N702" s="5" t="s">
        <v>3</v>
      </c>
      <c r="O702" s="5">
        <v>2</v>
      </c>
      <c r="P702" s="5">
        <f>ROUND(Source!EP695,O702)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06" x14ac:dyDescent="0.25">
      <c r="A703" s="5">
        <v>50</v>
      </c>
      <c r="B703" s="5">
        <v>0</v>
      </c>
      <c r="C703" s="5">
        <v>0</v>
      </c>
      <c r="D703" s="5">
        <v>1</v>
      </c>
      <c r="E703" s="5">
        <v>228</v>
      </c>
      <c r="F703" s="5">
        <f>ROUND(Source!AY695,O703)</f>
        <v>0</v>
      </c>
      <c r="G703" s="5" t="s">
        <v>163</v>
      </c>
      <c r="H703" s="5" t="s">
        <v>164</v>
      </c>
      <c r="I703" s="5"/>
      <c r="J703" s="5"/>
      <c r="K703" s="5">
        <v>228</v>
      </c>
      <c r="L703" s="5">
        <v>7</v>
      </c>
      <c r="M703" s="5">
        <v>3</v>
      </c>
      <c r="N703" s="5" t="s">
        <v>3</v>
      </c>
      <c r="O703" s="5">
        <v>2</v>
      </c>
      <c r="P703" s="5">
        <f>ROUND(Source!EQ695,O703)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06" x14ac:dyDescent="0.25">
      <c r="A704" s="5">
        <v>50</v>
      </c>
      <c r="B704" s="5">
        <v>0</v>
      </c>
      <c r="C704" s="5">
        <v>0</v>
      </c>
      <c r="D704" s="5">
        <v>1</v>
      </c>
      <c r="E704" s="5">
        <v>216</v>
      </c>
      <c r="F704" s="5">
        <f>ROUND(Source!AP695,O704)</f>
        <v>0</v>
      </c>
      <c r="G704" s="5" t="s">
        <v>165</v>
      </c>
      <c r="H704" s="5" t="s">
        <v>166</v>
      </c>
      <c r="I704" s="5"/>
      <c r="J704" s="5"/>
      <c r="K704" s="5">
        <v>216</v>
      </c>
      <c r="L704" s="5">
        <v>8</v>
      </c>
      <c r="M704" s="5">
        <v>3</v>
      </c>
      <c r="N704" s="5" t="s">
        <v>3</v>
      </c>
      <c r="O704" s="5">
        <v>2</v>
      </c>
      <c r="P704" s="5">
        <f>ROUND(Source!EH695,O704)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5">
      <c r="A705" s="5">
        <v>50</v>
      </c>
      <c r="B705" s="5">
        <v>0</v>
      </c>
      <c r="C705" s="5">
        <v>0</v>
      </c>
      <c r="D705" s="5">
        <v>1</v>
      </c>
      <c r="E705" s="5">
        <v>223</v>
      </c>
      <c r="F705" s="5">
        <f>ROUND(Source!AQ695,O705)</f>
        <v>0</v>
      </c>
      <c r="G705" s="5" t="s">
        <v>167</v>
      </c>
      <c r="H705" s="5" t="s">
        <v>168</v>
      </c>
      <c r="I705" s="5"/>
      <c r="J705" s="5"/>
      <c r="K705" s="5">
        <v>223</v>
      </c>
      <c r="L705" s="5">
        <v>9</v>
      </c>
      <c r="M705" s="5">
        <v>3</v>
      </c>
      <c r="N705" s="5" t="s">
        <v>3</v>
      </c>
      <c r="O705" s="5">
        <v>2</v>
      </c>
      <c r="P705" s="5">
        <f>ROUND(Source!EI695,O705)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5">
      <c r="A706" s="5">
        <v>50</v>
      </c>
      <c r="B706" s="5">
        <v>0</v>
      </c>
      <c r="C706" s="5">
        <v>0</v>
      </c>
      <c r="D706" s="5">
        <v>1</v>
      </c>
      <c r="E706" s="5">
        <v>229</v>
      </c>
      <c r="F706" s="5">
        <f>ROUND(Source!AZ695,O706)</f>
        <v>0</v>
      </c>
      <c r="G706" s="5" t="s">
        <v>169</v>
      </c>
      <c r="H706" s="5" t="s">
        <v>170</v>
      </c>
      <c r="I706" s="5"/>
      <c r="J706" s="5"/>
      <c r="K706" s="5">
        <v>229</v>
      </c>
      <c r="L706" s="5">
        <v>10</v>
      </c>
      <c r="M706" s="5">
        <v>3</v>
      </c>
      <c r="N706" s="5" t="s">
        <v>3</v>
      </c>
      <c r="O706" s="5">
        <v>2</v>
      </c>
      <c r="P706" s="5">
        <f>ROUND(Source!ER695,O706)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5">
      <c r="A707" s="5">
        <v>50</v>
      </c>
      <c r="B707" s="5">
        <v>0</v>
      </c>
      <c r="C707" s="5">
        <v>0</v>
      </c>
      <c r="D707" s="5">
        <v>1</v>
      </c>
      <c r="E707" s="5">
        <v>203</v>
      </c>
      <c r="F707" s="5">
        <f>ROUND(Source!Q695,O707)</f>
        <v>0</v>
      </c>
      <c r="G707" s="5" t="s">
        <v>171</v>
      </c>
      <c r="H707" s="5" t="s">
        <v>172</v>
      </c>
      <c r="I707" s="5"/>
      <c r="J707" s="5"/>
      <c r="K707" s="5">
        <v>203</v>
      </c>
      <c r="L707" s="5">
        <v>11</v>
      </c>
      <c r="M707" s="5">
        <v>3</v>
      </c>
      <c r="N707" s="5" t="s">
        <v>3</v>
      </c>
      <c r="O707" s="5">
        <v>2</v>
      </c>
      <c r="P707" s="5">
        <f>ROUND(Source!DI695,O707)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5">
      <c r="A708" s="5">
        <v>50</v>
      </c>
      <c r="B708" s="5">
        <v>0</v>
      </c>
      <c r="C708" s="5">
        <v>0</v>
      </c>
      <c r="D708" s="5">
        <v>1</v>
      </c>
      <c r="E708" s="5">
        <v>231</v>
      </c>
      <c r="F708" s="5">
        <f>ROUND(Source!BB695,O708)</f>
        <v>0</v>
      </c>
      <c r="G708" s="5" t="s">
        <v>173</v>
      </c>
      <c r="H708" s="5" t="s">
        <v>174</v>
      </c>
      <c r="I708" s="5"/>
      <c r="J708" s="5"/>
      <c r="K708" s="5">
        <v>231</v>
      </c>
      <c r="L708" s="5">
        <v>12</v>
      </c>
      <c r="M708" s="5">
        <v>3</v>
      </c>
      <c r="N708" s="5" t="s">
        <v>3</v>
      </c>
      <c r="O708" s="5">
        <v>2</v>
      </c>
      <c r="P708" s="5">
        <f>ROUND(Source!ET695,O708)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5">
      <c r="A709" s="5">
        <v>50</v>
      </c>
      <c r="B709" s="5">
        <v>0</v>
      </c>
      <c r="C709" s="5">
        <v>0</v>
      </c>
      <c r="D709" s="5">
        <v>1</v>
      </c>
      <c r="E709" s="5">
        <v>204</v>
      </c>
      <c r="F709" s="5">
        <f>ROUND(Source!R695,O709)</f>
        <v>0</v>
      </c>
      <c r="G709" s="5" t="s">
        <v>175</v>
      </c>
      <c r="H709" s="5" t="s">
        <v>176</v>
      </c>
      <c r="I709" s="5"/>
      <c r="J709" s="5"/>
      <c r="K709" s="5">
        <v>204</v>
      </c>
      <c r="L709" s="5">
        <v>13</v>
      </c>
      <c r="M709" s="5">
        <v>3</v>
      </c>
      <c r="N709" s="5" t="s">
        <v>3</v>
      </c>
      <c r="O709" s="5">
        <v>2</v>
      </c>
      <c r="P709" s="5">
        <f>ROUND(Source!DJ695,O709)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8" x14ac:dyDescent="0.25">
      <c r="A710" s="5">
        <v>50</v>
      </c>
      <c r="B710" s="5">
        <v>0</v>
      </c>
      <c r="C710" s="5">
        <v>0</v>
      </c>
      <c r="D710" s="5">
        <v>1</v>
      </c>
      <c r="E710" s="5">
        <v>205</v>
      </c>
      <c r="F710" s="5">
        <f>ROUND(Source!S695,O710)</f>
        <v>0</v>
      </c>
      <c r="G710" s="5" t="s">
        <v>177</v>
      </c>
      <c r="H710" s="5" t="s">
        <v>178</v>
      </c>
      <c r="I710" s="5"/>
      <c r="J710" s="5"/>
      <c r="K710" s="5">
        <v>205</v>
      </c>
      <c r="L710" s="5">
        <v>14</v>
      </c>
      <c r="M710" s="5">
        <v>3</v>
      </c>
      <c r="N710" s="5" t="s">
        <v>3</v>
      </c>
      <c r="O710" s="5">
        <v>2</v>
      </c>
      <c r="P710" s="5">
        <f>ROUND(Source!DK695,O710)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5">
      <c r="A711" s="5">
        <v>50</v>
      </c>
      <c r="B711" s="5">
        <v>0</v>
      </c>
      <c r="C711" s="5">
        <v>0</v>
      </c>
      <c r="D711" s="5">
        <v>1</v>
      </c>
      <c r="E711" s="5">
        <v>232</v>
      </c>
      <c r="F711" s="5">
        <f>ROUND(Source!BC695,O711)</f>
        <v>0</v>
      </c>
      <c r="G711" s="5" t="s">
        <v>179</v>
      </c>
      <c r="H711" s="5" t="s">
        <v>180</v>
      </c>
      <c r="I711" s="5"/>
      <c r="J711" s="5"/>
      <c r="K711" s="5">
        <v>232</v>
      </c>
      <c r="L711" s="5">
        <v>15</v>
      </c>
      <c r="M711" s="5">
        <v>3</v>
      </c>
      <c r="N711" s="5" t="s">
        <v>3</v>
      </c>
      <c r="O711" s="5">
        <v>2</v>
      </c>
      <c r="P711" s="5">
        <f>ROUND(Source!EU695,O711)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5">
      <c r="A712" s="5">
        <v>50</v>
      </c>
      <c r="B712" s="5">
        <v>0</v>
      </c>
      <c r="C712" s="5">
        <v>0</v>
      </c>
      <c r="D712" s="5">
        <v>1</v>
      </c>
      <c r="E712" s="5">
        <v>214</v>
      </c>
      <c r="F712" s="5">
        <f>ROUND(Source!AS695,O712)</f>
        <v>0</v>
      </c>
      <c r="G712" s="5" t="s">
        <v>181</v>
      </c>
      <c r="H712" s="5" t="s">
        <v>182</v>
      </c>
      <c r="I712" s="5"/>
      <c r="J712" s="5"/>
      <c r="K712" s="5">
        <v>214</v>
      </c>
      <c r="L712" s="5">
        <v>16</v>
      </c>
      <c r="M712" s="5">
        <v>3</v>
      </c>
      <c r="N712" s="5" t="s">
        <v>3</v>
      </c>
      <c r="O712" s="5">
        <v>2</v>
      </c>
      <c r="P712" s="5">
        <f>ROUND(Source!EK695,O712)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5">
      <c r="A713" s="5">
        <v>50</v>
      </c>
      <c r="B713" s="5">
        <v>0</v>
      </c>
      <c r="C713" s="5">
        <v>0</v>
      </c>
      <c r="D713" s="5">
        <v>1</v>
      </c>
      <c r="E713" s="5">
        <v>215</v>
      </c>
      <c r="F713" s="5">
        <f>ROUND(Source!AT695,O713)</f>
        <v>0</v>
      </c>
      <c r="G713" s="5" t="s">
        <v>183</v>
      </c>
      <c r="H713" s="5" t="s">
        <v>184</v>
      </c>
      <c r="I713" s="5"/>
      <c r="J713" s="5"/>
      <c r="K713" s="5">
        <v>215</v>
      </c>
      <c r="L713" s="5">
        <v>17</v>
      </c>
      <c r="M713" s="5">
        <v>3</v>
      </c>
      <c r="N713" s="5" t="s">
        <v>3</v>
      </c>
      <c r="O713" s="5">
        <v>2</v>
      </c>
      <c r="P713" s="5">
        <f>ROUND(Source!EL695,O713)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5">
      <c r="A714" s="5">
        <v>50</v>
      </c>
      <c r="B714" s="5">
        <v>0</v>
      </c>
      <c r="C714" s="5">
        <v>0</v>
      </c>
      <c r="D714" s="5">
        <v>1</v>
      </c>
      <c r="E714" s="5">
        <v>217</v>
      </c>
      <c r="F714" s="5">
        <f>ROUND(Source!AU695,O714)</f>
        <v>0</v>
      </c>
      <c r="G714" s="5" t="s">
        <v>185</v>
      </c>
      <c r="H714" s="5" t="s">
        <v>186</v>
      </c>
      <c r="I714" s="5"/>
      <c r="J714" s="5"/>
      <c r="K714" s="5">
        <v>217</v>
      </c>
      <c r="L714" s="5">
        <v>18</v>
      </c>
      <c r="M714" s="5">
        <v>3</v>
      </c>
      <c r="N714" s="5" t="s">
        <v>3</v>
      </c>
      <c r="O714" s="5">
        <v>2</v>
      </c>
      <c r="P714" s="5">
        <f>ROUND(Source!EM695,O714)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5">
      <c r="A715" s="5">
        <v>50</v>
      </c>
      <c r="B715" s="5">
        <v>0</v>
      </c>
      <c r="C715" s="5">
        <v>0</v>
      </c>
      <c r="D715" s="5">
        <v>1</v>
      </c>
      <c r="E715" s="5">
        <v>230</v>
      </c>
      <c r="F715" s="5">
        <f>ROUND(Source!BA695,O715)</f>
        <v>0</v>
      </c>
      <c r="G715" s="5" t="s">
        <v>187</v>
      </c>
      <c r="H715" s="5" t="s">
        <v>188</v>
      </c>
      <c r="I715" s="5"/>
      <c r="J715" s="5"/>
      <c r="K715" s="5">
        <v>230</v>
      </c>
      <c r="L715" s="5">
        <v>19</v>
      </c>
      <c r="M715" s="5">
        <v>3</v>
      </c>
      <c r="N715" s="5" t="s">
        <v>3</v>
      </c>
      <c r="O715" s="5">
        <v>2</v>
      </c>
      <c r="P715" s="5">
        <f>ROUND(Source!ES695,O715)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5">
      <c r="A716" s="5">
        <v>50</v>
      </c>
      <c r="B716" s="5">
        <v>0</v>
      </c>
      <c r="C716" s="5">
        <v>0</v>
      </c>
      <c r="D716" s="5">
        <v>1</v>
      </c>
      <c r="E716" s="5">
        <v>206</v>
      </c>
      <c r="F716" s="5">
        <f>ROUND(Source!T695,O716)</f>
        <v>0</v>
      </c>
      <c r="G716" s="5" t="s">
        <v>189</v>
      </c>
      <c r="H716" s="5" t="s">
        <v>190</v>
      </c>
      <c r="I716" s="5"/>
      <c r="J716" s="5"/>
      <c r="K716" s="5">
        <v>206</v>
      </c>
      <c r="L716" s="5">
        <v>20</v>
      </c>
      <c r="M716" s="5">
        <v>3</v>
      </c>
      <c r="N716" s="5" t="s">
        <v>3</v>
      </c>
      <c r="O716" s="5">
        <v>2</v>
      </c>
      <c r="P716" s="5">
        <f>ROUND(Source!DL695,O716)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8" x14ac:dyDescent="0.25">
      <c r="A717" s="5">
        <v>50</v>
      </c>
      <c r="B717" s="5">
        <v>0</v>
      </c>
      <c r="C717" s="5">
        <v>0</v>
      </c>
      <c r="D717" s="5">
        <v>1</v>
      </c>
      <c r="E717" s="5">
        <v>207</v>
      </c>
      <c r="F717" s="5">
        <f>ROUND(Source!U695,O717)</f>
        <v>0</v>
      </c>
      <c r="G717" s="5" t="s">
        <v>191</v>
      </c>
      <c r="H717" s="5" t="s">
        <v>192</v>
      </c>
      <c r="I717" s="5"/>
      <c r="J717" s="5"/>
      <c r="K717" s="5">
        <v>207</v>
      </c>
      <c r="L717" s="5">
        <v>21</v>
      </c>
      <c r="M717" s="5">
        <v>3</v>
      </c>
      <c r="N717" s="5" t="s">
        <v>3</v>
      </c>
      <c r="O717" s="5">
        <v>7</v>
      </c>
      <c r="P717" s="5">
        <f>ROUND(Source!DM695,O717)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5">
      <c r="A718" s="5">
        <v>50</v>
      </c>
      <c r="B718" s="5">
        <v>0</v>
      </c>
      <c r="C718" s="5">
        <v>0</v>
      </c>
      <c r="D718" s="5">
        <v>1</v>
      </c>
      <c r="E718" s="5">
        <v>208</v>
      </c>
      <c r="F718" s="5">
        <f>ROUND(Source!V695,O718)</f>
        <v>0</v>
      </c>
      <c r="G718" s="5" t="s">
        <v>193</v>
      </c>
      <c r="H718" s="5" t="s">
        <v>194</v>
      </c>
      <c r="I718" s="5"/>
      <c r="J718" s="5"/>
      <c r="K718" s="5">
        <v>208</v>
      </c>
      <c r="L718" s="5">
        <v>22</v>
      </c>
      <c r="M718" s="5">
        <v>3</v>
      </c>
      <c r="N718" s="5" t="s">
        <v>3</v>
      </c>
      <c r="O718" s="5">
        <v>7</v>
      </c>
      <c r="P718" s="5">
        <f>ROUND(Source!DN695,O718)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5">
      <c r="A719" s="5">
        <v>50</v>
      </c>
      <c r="B719" s="5">
        <v>0</v>
      </c>
      <c r="C719" s="5">
        <v>0</v>
      </c>
      <c r="D719" s="5">
        <v>1</v>
      </c>
      <c r="E719" s="5">
        <v>209</v>
      </c>
      <c r="F719" s="5">
        <f>ROUND(Source!W695,O719)</f>
        <v>0</v>
      </c>
      <c r="G719" s="5" t="s">
        <v>195</v>
      </c>
      <c r="H719" s="5" t="s">
        <v>196</v>
      </c>
      <c r="I719" s="5"/>
      <c r="J719" s="5"/>
      <c r="K719" s="5">
        <v>209</v>
      </c>
      <c r="L719" s="5">
        <v>23</v>
      </c>
      <c r="M719" s="5">
        <v>3</v>
      </c>
      <c r="N719" s="5" t="s">
        <v>3</v>
      </c>
      <c r="O719" s="5">
        <v>2</v>
      </c>
      <c r="P719" s="5">
        <f>ROUND(Source!DO695,O719)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5">
      <c r="A720" s="5">
        <v>50</v>
      </c>
      <c r="B720" s="5">
        <v>0</v>
      </c>
      <c r="C720" s="5">
        <v>0</v>
      </c>
      <c r="D720" s="5">
        <v>1</v>
      </c>
      <c r="E720" s="5">
        <v>233</v>
      </c>
      <c r="F720" s="5">
        <f>ROUND(Source!BD695,O720)</f>
        <v>0</v>
      </c>
      <c r="G720" s="5" t="s">
        <v>197</v>
      </c>
      <c r="H720" s="5" t="s">
        <v>198</v>
      </c>
      <c r="I720" s="5"/>
      <c r="J720" s="5"/>
      <c r="K720" s="5">
        <v>233</v>
      </c>
      <c r="L720" s="5">
        <v>24</v>
      </c>
      <c r="M720" s="5">
        <v>3</v>
      </c>
      <c r="N720" s="5" t="s">
        <v>3</v>
      </c>
      <c r="O720" s="5">
        <v>2</v>
      </c>
      <c r="P720" s="5">
        <f>ROUND(Source!EV695,O720)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06" x14ac:dyDescent="0.25">
      <c r="A721" s="5">
        <v>50</v>
      </c>
      <c r="B721" s="5">
        <v>0</v>
      </c>
      <c r="C721" s="5">
        <v>0</v>
      </c>
      <c r="D721" s="5">
        <v>1</v>
      </c>
      <c r="E721" s="5">
        <v>210</v>
      </c>
      <c r="F721" s="5">
        <f>ROUND(Source!X695,O721)</f>
        <v>0</v>
      </c>
      <c r="G721" s="5" t="s">
        <v>199</v>
      </c>
      <c r="H721" s="5" t="s">
        <v>200</v>
      </c>
      <c r="I721" s="5"/>
      <c r="J721" s="5"/>
      <c r="K721" s="5">
        <v>210</v>
      </c>
      <c r="L721" s="5">
        <v>25</v>
      </c>
      <c r="M721" s="5">
        <v>3</v>
      </c>
      <c r="N721" s="5" t="s">
        <v>3</v>
      </c>
      <c r="O721" s="5">
        <v>2</v>
      </c>
      <c r="P721" s="5">
        <f>ROUND(Source!DP695,O721)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06" x14ac:dyDescent="0.25">
      <c r="A722" s="5">
        <v>50</v>
      </c>
      <c r="B722" s="5">
        <v>0</v>
      </c>
      <c r="C722" s="5">
        <v>0</v>
      </c>
      <c r="D722" s="5">
        <v>1</v>
      </c>
      <c r="E722" s="5">
        <v>211</v>
      </c>
      <c r="F722" s="5">
        <f>ROUND(Source!Y695,O722)</f>
        <v>0</v>
      </c>
      <c r="G722" s="5" t="s">
        <v>201</v>
      </c>
      <c r="H722" s="5" t="s">
        <v>202</v>
      </c>
      <c r="I722" s="5"/>
      <c r="J722" s="5"/>
      <c r="K722" s="5">
        <v>211</v>
      </c>
      <c r="L722" s="5">
        <v>26</v>
      </c>
      <c r="M722" s="5">
        <v>3</v>
      </c>
      <c r="N722" s="5" t="s">
        <v>3</v>
      </c>
      <c r="O722" s="5">
        <v>2</v>
      </c>
      <c r="P722" s="5">
        <f>ROUND(Source!DQ695,O722)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06" x14ac:dyDescent="0.25">
      <c r="A723" s="5">
        <v>50</v>
      </c>
      <c r="B723" s="5">
        <v>0</v>
      </c>
      <c r="C723" s="5">
        <v>0</v>
      </c>
      <c r="D723" s="5">
        <v>1</v>
      </c>
      <c r="E723" s="5">
        <v>224</v>
      </c>
      <c r="F723" s="5">
        <f>ROUND(Source!AR695,O723)</f>
        <v>0</v>
      </c>
      <c r="G723" s="5" t="s">
        <v>203</v>
      </c>
      <c r="H723" s="5" t="s">
        <v>204</v>
      </c>
      <c r="I723" s="5"/>
      <c r="J723" s="5"/>
      <c r="K723" s="5">
        <v>224</v>
      </c>
      <c r="L723" s="5">
        <v>27</v>
      </c>
      <c r="M723" s="5">
        <v>3</v>
      </c>
      <c r="N723" s="5" t="s">
        <v>3</v>
      </c>
      <c r="O723" s="5">
        <v>2</v>
      </c>
      <c r="P723" s="5">
        <f>ROUND(Source!EJ695,O723)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5" spans="1:206" x14ac:dyDescent="0.25">
      <c r="A725" s="1">
        <v>4</v>
      </c>
      <c r="B725" s="1">
        <v>0</v>
      </c>
      <c r="C725" s="1"/>
      <c r="D725" s="1">
        <f>ROW(A729)</f>
        <v>729</v>
      </c>
      <c r="E725" s="1"/>
      <c r="F725" s="1" t="s">
        <v>16</v>
      </c>
      <c r="G725" s="1" t="s">
        <v>328</v>
      </c>
      <c r="H725" s="1" t="s">
        <v>3</v>
      </c>
      <c r="I725" s="1">
        <v>0</v>
      </c>
      <c r="J725" s="1"/>
      <c r="K725" s="1">
        <v>0</v>
      </c>
      <c r="L725" s="1"/>
      <c r="M725" s="1" t="s">
        <v>3</v>
      </c>
      <c r="N725" s="1"/>
      <c r="O725" s="1"/>
      <c r="P725" s="1"/>
      <c r="Q725" s="1"/>
      <c r="R725" s="1"/>
      <c r="S725" s="1">
        <v>0</v>
      </c>
      <c r="T725" s="1">
        <v>0</v>
      </c>
      <c r="U725" s="1" t="s">
        <v>3</v>
      </c>
      <c r="V725" s="1">
        <v>0</v>
      </c>
      <c r="W725" s="1"/>
      <c r="X725" s="1"/>
      <c r="Y725" s="1"/>
      <c r="Z725" s="1"/>
      <c r="AA725" s="1"/>
      <c r="AB725" s="1" t="s">
        <v>3</v>
      </c>
      <c r="AC725" s="1" t="s">
        <v>3</v>
      </c>
      <c r="AD725" s="1" t="s">
        <v>3</v>
      </c>
      <c r="AE725" s="1" t="s">
        <v>3</v>
      </c>
      <c r="AF725" s="1" t="s">
        <v>3</v>
      </c>
      <c r="AG725" s="1" t="s">
        <v>3</v>
      </c>
      <c r="AH725" s="1"/>
      <c r="AI725" s="1"/>
      <c r="AJ725" s="1"/>
      <c r="AK725" s="1"/>
      <c r="AL725" s="1"/>
      <c r="AM725" s="1"/>
      <c r="AN725" s="1"/>
      <c r="AO725" s="1"/>
      <c r="AP725" s="1" t="s">
        <v>3</v>
      </c>
      <c r="AQ725" s="1" t="s">
        <v>3</v>
      </c>
      <c r="AR725" s="1" t="s">
        <v>3</v>
      </c>
      <c r="AS725" s="1"/>
      <c r="AT725" s="1"/>
      <c r="AU725" s="1"/>
      <c r="AV725" s="1"/>
      <c r="AW725" s="1"/>
      <c r="AX725" s="1"/>
      <c r="AY725" s="1"/>
      <c r="AZ725" s="1" t="s">
        <v>3</v>
      </c>
      <c r="BA725" s="1"/>
      <c r="BB725" s="1" t="s">
        <v>3</v>
      </c>
      <c r="BC725" s="1" t="s">
        <v>3</v>
      </c>
      <c r="BD725" s="1" t="s">
        <v>3</v>
      </c>
      <c r="BE725" s="1" t="s">
        <v>3</v>
      </c>
      <c r="BF725" s="1" t="s">
        <v>3</v>
      </c>
      <c r="BG725" s="1" t="s">
        <v>3</v>
      </c>
      <c r="BH725" s="1" t="s">
        <v>3</v>
      </c>
      <c r="BI725" s="1" t="s">
        <v>3</v>
      </c>
      <c r="BJ725" s="1" t="s">
        <v>3</v>
      </c>
      <c r="BK725" s="1" t="s">
        <v>3</v>
      </c>
      <c r="BL725" s="1" t="s">
        <v>3</v>
      </c>
      <c r="BM725" s="1" t="s">
        <v>3</v>
      </c>
      <c r="BN725" s="1" t="s">
        <v>3</v>
      </c>
      <c r="BO725" s="1" t="s">
        <v>3</v>
      </c>
      <c r="BP725" s="1" t="s">
        <v>3</v>
      </c>
      <c r="BQ725" s="1"/>
      <c r="BR725" s="1"/>
      <c r="BS725" s="1"/>
      <c r="BT725" s="1"/>
      <c r="BU725" s="1"/>
      <c r="BV725" s="1"/>
      <c r="BW725" s="1"/>
      <c r="BX725" s="1">
        <v>0</v>
      </c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>
        <v>0</v>
      </c>
    </row>
    <row r="727" spans="1:206" x14ac:dyDescent="0.25">
      <c r="A727" s="3">
        <v>52</v>
      </c>
      <c r="B727" s="3">
        <f t="shared" ref="B727:G727" si="464">B729</f>
        <v>0</v>
      </c>
      <c r="C727" s="3">
        <f t="shared" si="464"/>
        <v>4</v>
      </c>
      <c r="D727" s="3">
        <f t="shared" si="464"/>
        <v>725</v>
      </c>
      <c r="E727" s="3">
        <f t="shared" si="464"/>
        <v>0</v>
      </c>
      <c r="F727" s="3" t="str">
        <f t="shared" si="464"/>
        <v>Новый раздел</v>
      </c>
      <c r="G727" s="3" t="str">
        <f t="shared" si="464"/>
        <v>Оборудование</v>
      </c>
      <c r="H727" s="3"/>
      <c r="I727" s="3"/>
      <c r="J727" s="3"/>
      <c r="K727" s="3"/>
      <c r="L727" s="3"/>
      <c r="M727" s="3"/>
      <c r="N727" s="3"/>
      <c r="O727" s="3">
        <f t="shared" ref="O727:AT727" si="465">O729</f>
        <v>0</v>
      </c>
      <c r="P727" s="3">
        <f t="shared" si="465"/>
        <v>0</v>
      </c>
      <c r="Q727" s="3">
        <f t="shared" si="465"/>
        <v>0</v>
      </c>
      <c r="R727" s="3">
        <f t="shared" si="465"/>
        <v>0</v>
      </c>
      <c r="S727" s="3">
        <f t="shared" si="465"/>
        <v>0</v>
      </c>
      <c r="T727" s="3">
        <f t="shared" si="465"/>
        <v>0</v>
      </c>
      <c r="U727" s="3">
        <f t="shared" si="465"/>
        <v>0</v>
      </c>
      <c r="V727" s="3">
        <f t="shared" si="465"/>
        <v>0</v>
      </c>
      <c r="W727" s="3">
        <f t="shared" si="465"/>
        <v>0</v>
      </c>
      <c r="X727" s="3">
        <f t="shared" si="465"/>
        <v>0</v>
      </c>
      <c r="Y727" s="3">
        <f t="shared" si="465"/>
        <v>0</v>
      </c>
      <c r="Z727" s="3">
        <f t="shared" si="465"/>
        <v>0</v>
      </c>
      <c r="AA727" s="3">
        <f t="shared" si="465"/>
        <v>0</v>
      </c>
      <c r="AB727" s="3">
        <f t="shared" si="465"/>
        <v>0</v>
      </c>
      <c r="AC727" s="3">
        <f t="shared" si="465"/>
        <v>0</v>
      </c>
      <c r="AD727" s="3">
        <f t="shared" si="465"/>
        <v>0</v>
      </c>
      <c r="AE727" s="3">
        <f t="shared" si="465"/>
        <v>0</v>
      </c>
      <c r="AF727" s="3">
        <f t="shared" si="465"/>
        <v>0</v>
      </c>
      <c r="AG727" s="3">
        <f t="shared" si="465"/>
        <v>0</v>
      </c>
      <c r="AH727" s="3">
        <f t="shared" si="465"/>
        <v>0</v>
      </c>
      <c r="AI727" s="3">
        <f t="shared" si="465"/>
        <v>0</v>
      </c>
      <c r="AJ727" s="3">
        <f t="shared" si="465"/>
        <v>0</v>
      </c>
      <c r="AK727" s="3">
        <f t="shared" si="465"/>
        <v>0</v>
      </c>
      <c r="AL727" s="3">
        <f t="shared" si="465"/>
        <v>0</v>
      </c>
      <c r="AM727" s="3">
        <f t="shared" si="465"/>
        <v>0</v>
      </c>
      <c r="AN727" s="3">
        <f t="shared" si="465"/>
        <v>0</v>
      </c>
      <c r="AO727" s="3">
        <f t="shared" si="465"/>
        <v>0</v>
      </c>
      <c r="AP727" s="3">
        <f t="shared" si="465"/>
        <v>0</v>
      </c>
      <c r="AQ727" s="3">
        <f t="shared" si="465"/>
        <v>0</v>
      </c>
      <c r="AR727" s="3">
        <f t="shared" si="465"/>
        <v>0</v>
      </c>
      <c r="AS727" s="3">
        <f t="shared" si="465"/>
        <v>0</v>
      </c>
      <c r="AT727" s="3">
        <f t="shared" si="465"/>
        <v>0</v>
      </c>
      <c r="AU727" s="3">
        <f t="shared" ref="AU727:BZ727" si="466">AU729</f>
        <v>0</v>
      </c>
      <c r="AV727" s="3">
        <f t="shared" si="466"/>
        <v>0</v>
      </c>
      <c r="AW727" s="3">
        <f t="shared" si="466"/>
        <v>0</v>
      </c>
      <c r="AX727" s="3">
        <f t="shared" si="466"/>
        <v>0</v>
      </c>
      <c r="AY727" s="3">
        <f t="shared" si="466"/>
        <v>0</v>
      </c>
      <c r="AZ727" s="3">
        <f t="shared" si="466"/>
        <v>0</v>
      </c>
      <c r="BA727" s="3">
        <f t="shared" si="466"/>
        <v>0</v>
      </c>
      <c r="BB727" s="3">
        <f t="shared" si="466"/>
        <v>0</v>
      </c>
      <c r="BC727" s="3">
        <f t="shared" si="466"/>
        <v>0</v>
      </c>
      <c r="BD727" s="3">
        <f t="shared" si="466"/>
        <v>0</v>
      </c>
      <c r="BE727" s="3">
        <f t="shared" si="466"/>
        <v>0</v>
      </c>
      <c r="BF727" s="3">
        <f t="shared" si="466"/>
        <v>0</v>
      </c>
      <c r="BG727" s="3">
        <f t="shared" si="466"/>
        <v>0</v>
      </c>
      <c r="BH727" s="3">
        <f t="shared" si="466"/>
        <v>0</v>
      </c>
      <c r="BI727" s="3">
        <f t="shared" si="466"/>
        <v>0</v>
      </c>
      <c r="BJ727" s="3">
        <f t="shared" si="466"/>
        <v>0</v>
      </c>
      <c r="BK727" s="3">
        <f t="shared" si="466"/>
        <v>0</v>
      </c>
      <c r="BL727" s="3">
        <f t="shared" si="466"/>
        <v>0</v>
      </c>
      <c r="BM727" s="3">
        <f t="shared" si="466"/>
        <v>0</v>
      </c>
      <c r="BN727" s="3">
        <f t="shared" si="466"/>
        <v>0</v>
      </c>
      <c r="BO727" s="3">
        <f t="shared" si="466"/>
        <v>0</v>
      </c>
      <c r="BP727" s="3">
        <f t="shared" si="466"/>
        <v>0</v>
      </c>
      <c r="BQ727" s="3">
        <f t="shared" si="466"/>
        <v>0</v>
      </c>
      <c r="BR727" s="3">
        <f t="shared" si="466"/>
        <v>0</v>
      </c>
      <c r="BS727" s="3">
        <f t="shared" si="466"/>
        <v>0</v>
      </c>
      <c r="BT727" s="3">
        <f t="shared" si="466"/>
        <v>0</v>
      </c>
      <c r="BU727" s="3">
        <f t="shared" si="466"/>
        <v>0</v>
      </c>
      <c r="BV727" s="3">
        <f t="shared" si="466"/>
        <v>0</v>
      </c>
      <c r="BW727" s="3">
        <f t="shared" si="466"/>
        <v>0</v>
      </c>
      <c r="BX727" s="3">
        <f t="shared" si="466"/>
        <v>0</v>
      </c>
      <c r="BY727" s="3">
        <f t="shared" si="466"/>
        <v>0</v>
      </c>
      <c r="BZ727" s="3">
        <f t="shared" si="466"/>
        <v>0</v>
      </c>
      <c r="CA727" s="3">
        <f t="shared" ref="CA727:DF727" si="467">CA729</f>
        <v>0</v>
      </c>
      <c r="CB727" s="3">
        <f t="shared" si="467"/>
        <v>0</v>
      </c>
      <c r="CC727" s="3">
        <f t="shared" si="467"/>
        <v>0</v>
      </c>
      <c r="CD727" s="3">
        <f t="shared" si="467"/>
        <v>0</v>
      </c>
      <c r="CE727" s="3">
        <f t="shared" si="467"/>
        <v>0</v>
      </c>
      <c r="CF727" s="3">
        <f t="shared" si="467"/>
        <v>0</v>
      </c>
      <c r="CG727" s="3">
        <f t="shared" si="467"/>
        <v>0</v>
      </c>
      <c r="CH727" s="3">
        <f t="shared" si="467"/>
        <v>0</v>
      </c>
      <c r="CI727" s="3">
        <f t="shared" si="467"/>
        <v>0</v>
      </c>
      <c r="CJ727" s="3">
        <f t="shared" si="467"/>
        <v>0</v>
      </c>
      <c r="CK727" s="3">
        <f t="shared" si="467"/>
        <v>0</v>
      </c>
      <c r="CL727" s="3">
        <f t="shared" si="467"/>
        <v>0</v>
      </c>
      <c r="CM727" s="3">
        <f t="shared" si="467"/>
        <v>0</v>
      </c>
      <c r="CN727" s="3">
        <f t="shared" si="467"/>
        <v>0</v>
      </c>
      <c r="CO727" s="3">
        <f t="shared" si="467"/>
        <v>0</v>
      </c>
      <c r="CP727" s="3">
        <f t="shared" si="467"/>
        <v>0</v>
      </c>
      <c r="CQ727" s="3">
        <f t="shared" si="467"/>
        <v>0</v>
      </c>
      <c r="CR727" s="3">
        <f t="shared" si="467"/>
        <v>0</v>
      </c>
      <c r="CS727" s="3">
        <f t="shared" si="467"/>
        <v>0</v>
      </c>
      <c r="CT727" s="3">
        <f t="shared" si="467"/>
        <v>0</v>
      </c>
      <c r="CU727" s="3">
        <f t="shared" si="467"/>
        <v>0</v>
      </c>
      <c r="CV727" s="3">
        <f t="shared" si="467"/>
        <v>0</v>
      </c>
      <c r="CW727" s="3">
        <f t="shared" si="467"/>
        <v>0</v>
      </c>
      <c r="CX727" s="3">
        <f t="shared" si="467"/>
        <v>0</v>
      </c>
      <c r="CY727" s="3">
        <f t="shared" si="467"/>
        <v>0</v>
      </c>
      <c r="CZ727" s="3">
        <f t="shared" si="467"/>
        <v>0</v>
      </c>
      <c r="DA727" s="3">
        <f t="shared" si="467"/>
        <v>0</v>
      </c>
      <c r="DB727" s="3">
        <f t="shared" si="467"/>
        <v>0</v>
      </c>
      <c r="DC727" s="3">
        <f t="shared" si="467"/>
        <v>0</v>
      </c>
      <c r="DD727" s="3">
        <f t="shared" si="467"/>
        <v>0</v>
      </c>
      <c r="DE727" s="3">
        <f t="shared" si="467"/>
        <v>0</v>
      </c>
      <c r="DF727" s="3">
        <f t="shared" si="467"/>
        <v>0</v>
      </c>
      <c r="DG727" s="4">
        <f t="shared" ref="DG727:EL727" si="468">DG729</f>
        <v>0</v>
      </c>
      <c r="DH727" s="4">
        <f t="shared" si="468"/>
        <v>0</v>
      </c>
      <c r="DI727" s="4">
        <f t="shared" si="468"/>
        <v>0</v>
      </c>
      <c r="DJ727" s="4">
        <f t="shared" si="468"/>
        <v>0</v>
      </c>
      <c r="DK727" s="4">
        <f t="shared" si="468"/>
        <v>0</v>
      </c>
      <c r="DL727" s="4">
        <f t="shared" si="468"/>
        <v>0</v>
      </c>
      <c r="DM727" s="4">
        <f t="shared" si="468"/>
        <v>0</v>
      </c>
      <c r="DN727" s="4">
        <f t="shared" si="468"/>
        <v>0</v>
      </c>
      <c r="DO727" s="4">
        <f t="shared" si="468"/>
        <v>0</v>
      </c>
      <c r="DP727" s="4">
        <f t="shared" si="468"/>
        <v>0</v>
      </c>
      <c r="DQ727" s="4">
        <f t="shared" si="468"/>
        <v>0</v>
      </c>
      <c r="DR727" s="4">
        <f t="shared" si="468"/>
        <v>0</v>
      </c>
      <c r="DS727" s="4">
        <f t="shared" si="468"/>
        <v>0</v>
      </c>
      <c r="DT727" s="4">
        <f t="shared" si="468"/>
        <v>0</v>
      </c>
      <c r="DU727" s="4">
        <f t="shared" si="468"/>
        <v>0</v>
      </c>
      <c r="DV727" s="4">
        <f t="shared" si="468"/>
        <v>0</v>
      </c>
      <c r="DW727" s="4">
        <f t="shared" si="468"/>
        <v>0</v>
      </c>
      <c r="DX727" s="4">
        <f t="shared" si="468"/>
        <v>0</v>
      </c>
      <c r="DY727" s="4">
        <f t="shared" si="468"/>
        <v>0</v>
      </c>
      <c r="DZ727" s="4">
        <f t="shared" si="468"/>
        <v>0</v>
      </c>
      <c r="EA727" s="4">
        <f t="shared" si="468"/>
        <v>0</v>
      </c>
      <c r="EB727" s="4">
        <f t="shared" si="468"/>
        <v>0</v>
      </c>
      <c r="EC727" s="4">
        <f t="shared" si="468"/>
        <v>0</v>
      </c>
      <c r="ED727" s="4">
        <f t="shared" si="468"/>
        <v>0</v>
      </c>
      <c r="EE727" s="4">
        <f t="shared" si="468"/>
        <v>0</v>
      </c>
      <c r="EF727" s="4">
        <f t="shared" si="468"/>
        <v>0</v>
      </c>
      <c r="EG727" s="4">
        <f t="shared" si="468"/>
        <v>0</v>
      </c>
      <c r="EH727" s="4">
        <f t="shared" si="468"/>
        <v>0</v>
      </c>
      <c r="EI727" s="4">
        <f t="shared" si="468"/>
        <v>0</v>
      </c>
      <c r="EJ727" s="4">
        <f t="shared" si="468"/>
        <v>0</v>
      </c>
      <c r="EK727" s="4">
        <f t="shared" si="468"/>
        <v>0</v>
      </c>
      <c r="EL727" s="4">
        <f t="shared" si="468"/>
        <v>0</v>
      </c>
      <c r="EM727" s="4">
        <f t="shared" ref="EM727:FR727" si="469">EM729</f>
        <v>0</v>
      </c>
      <c r="EN727" s="4">
        <f t="shared" si="469"/>
        <v>0</v>
      </c>
      <c r="EO727" s="4">
        <f t="shared" si="469"/>
        <v>0</v>
      </c>
      <c r="EP727" s="4">
        <f t="shared" si="469"/>
        <v>0</v>
      </c>
      <c r="EQ727" s="4">
        <f t="shared" si="469"/>
        <v>0</v>
      </c>
      <c r="ER727" s="4">
        <f t="shared" si="469"/>
        <v>0</v>
      </c>
      <c r="ES727" s="4">
        <f t="shared" si="469"/>
        <v>0</v>
      </c>
      <c r="ET727" s="4">
        <f t="shared" si="469"/>
        <v>0</v>
      </c>
      <c r="EU727" s="4">
        <f t="shared" si="469"/>
        <v>0</v>
      </c>
      <c r="EV727" s="4">
        <f t="shared" si="469"/>
        <v>0</v>
      </c>
      <c r="EW727" s="4">
        <f t="shared" si="469"/>
        <v>0</v>
      </c>
      <c r="EX727" s="4">
        <f t="shared" si="469"/>
        <v>0</v>
      </c>
      <c r="EY727" s="4">
        <f t="shared" si="469"/>
        <v>0</v>
      </c>
      <c r="EZ727" s="4">
        <f t="shared" si="469"/>
        <v>0</v>
      </c>
      <c r="FA727" s="4">
        <f t="shared" si="469"/>
        <v>0</v>
      </c>
      <c r="FB727" s="4">
        <f t="shared" si="469"/>
        <v>0</v>
      </c>
      <c r="FC727" s="4">
        <f t="shared" si="469"/>
        <v>0</v>
      </c>
      <c r="FD727" s="4">
        <f t="shared" si="469"/>
        <v>0</v>
      </c>
      <c r="FE727" s="4">
        <f t="shared" si="469"/>
        <v>0</v>
      </c>
      <c r="FF727" s="4">
        <f t="shared" si="469"/>
        <v>0</v>
      </c>
      <c r="FG727" s="4">
        <f t="shared" si="469"/>
        <v>0</v>
      </c>
      <c r="FH727" s="4">
        <f t="shared" si="469"/>
        <v>0</v>
      </c>
      <c r="FI727" s="4">
        <f t="shared" si="469"/>
        <v>0</v>
      </c>
      <c r="FJ727" s="4">
        <f t="shared" si="469"/>
        <v>0</v>
      </c>
      <c r="FK727" s="4">
        <f t="shared" si="469"/>
        <v>0</v>
      </c>
      <c r="FL727" s="4">
        <f t="shared" si="469"/>
        <v>0</v>
      </c>
      <c r="FM727" s="4">
        <f t="shared" si="469"/>
        <v>0</v>
      </c>
      <c r="FN727" s="4">
        <f t="shared" si="469"/>
        <v>0</v>
      </c>
      <c r="FO727" s="4">
        <f t="shared" si="469"/>
        <v>0</v>
      </c>
      <c r="FP727" s="4">
        <f t="shared" si="469"/>
        <v>0</v>
      </c>
      <c r="FQ727" s="4">
        <f t="shared" si="469"/>
        <v>0</v>
      </c>
      <c r="FR727" s="4">
        <f t="shared" si="469"/>
        <v>0</v>
      </c>
      <c r="FS727" s="4">
        <f t="shared" ref="FS727:GX727" si="470">FS729</f>
        <v>0</v>
      </c>
      <c r="FT727" s="4">
        <f t="shared" si="470"/>
        <v>0</v>
      </c>
      <c r="FU727" s="4">
        <f t="shared" si="470"/>
        <v>0</v>
      </c>
      <c r="FV727" s="4">
        <f t="shared" si="470"/>
        <v>0</v>
      </c>
      <c r="FW727" s="4">
        <f t="shared" si="470"/>
        <v>0</v>
      </c>
      <c r="FX727" s="4">
        <f t="shared" si="470"/>
        <v>0</v>
      </c>
      <c r="FY727" s="4">
        <f t="shared" si="470"/>
        <v>0</v>
      </c>
      <c r="FZ727" s="4">
        <f t="shared" si="470"/>
        <v>0</v>
      </c>
      <c r="GA727" s="4">
        <f t="shared" si="470"/>
        <v>0</v>
      </c>
      <c r="GB727" s="4">
        <f t="shared" si="470"/>
        <v>0</v>
      </c>
      <c r="GC727" s="4">
        <f t="shared" si="470"/>
        <v>0</v>
      </c>
      <c r="GD727" s="4">
        <f t="shared" si="470"/>
        <v>0</v>
      </c>
      <c r="GE727" s="4">
        <f t="shared" si="470"/>
        <v>0</v>
      </c>
      <c r="GF727" s="4">
        <f t="shared" si="470"/>
        <v>0</v>
      </c>
      <c r="GG727" s="4">
        <f t="shared" si="470"/>
        <v>0</v>
      </c>
      <c r="GH727" s="4">
        <f t="shared" si="470"/>
        <v>0</v>
      </c>
      <c r="GI727" s="4">
        <f t="shared" si="470"/>
        <v>0</v>
      </c>
      <c r="GJ727" s="4">
        <f t="shared" si="470"/>
        <v>0</v>
      </c>
      <c r="GK727" s="4">
        <f t="shared" si="470"/>
        <v>0</v>
      </c>
      <c r="GL727" s="4">
        <f t="shared" si="470"/>
        <v>0</v>
      </c>
      <c r="GM727" s="4">
        <f t="shared" si="470"/>
        <v>0</v>
      </c>
      <c r="GN727" s="4">
        <f t="shared" si="470"/>
        <v>0</v>
      </c>
      <c r="GO727" s="4">
        <f t="shared" si="470"/>
        <v>0</v>
      </c>
      <c r="GP727" s="4">
        <f t="shared" si="470"/>
        <v>0</v>
      </c>
      <c r="GQ727" s="4">
        <f t="shared" si="470"/>
        <v>0</v>
      </c>
      <c r="GR727" s="4">
        <f t="shared" si="470"/>
        <v>0</v>
      </c>
      <c r="GS727" s="4">
        <f t="shared" si="470"/>
        <v>0</v>
      </c>
      <c r="GT727" s="4">
        <f t="shared" si="470"/>
        <v>0</v>
      </c>
      <c r="GU727" s="4">
        <f t="shared" si="470"/>
        <v>0</v>
      </c>
      <c r="GV727" s="4">
        <f t="shared" si="470"/>
        <v>0</v>
      </c>
      <c r="GW727" s="4">
        <f t="shared" si="470"/>
        <v>0</v>
      </c>
      <c r="GX727" s="4">
        <f t="shared" si="470"/>
        <v>0</v>
      </c>
    </row>
    <row r="729" spans="1:206" x14ac:dyDescent="0.25">
      <c r="A729" s="3">
        <v>51</v>
      </c>
      <c r="B729" s="3">
        <f>B725</f>
        <v>0</v>
      </c>
      <c r="C729" s="3">
        <f>A725</f>
        <v>4</v>
      </c>
      <c r="D729" s="3">
        <f>ROW(A725)</f>
        <v>725</v>
      </c>
      <c r="E729" s="3"/>
      <c r="F729" s="3" t="str">
        <f>IF(F725&lt;&gt;"",F725,"")</f>
        <v>Новый раздел</v>
      </c>
      <c r="G729" s="3" t="str">
        <f>IF(G725&lt;&gt;"",G725,"")</f>
        <v>Оборудование</v>
      </c>
      <c r="H729" s="3">
        <v>0</v>
      </c>
      <c r="I729" s="3"/>
      <c r="J729" s="3"/>
      <c r="K729" s="3"/>
      <c r="L729" s="3"/>
      <c r="M729" s="3"/>
      <c r="N729" s="3"/>
      <c r="O729" s="3">
        <f t="shared" ref="O729:T729" si="471">ROUND(AB729,2)</f>
        <v>0</v>
      </c>
      <c r="P729" s="3">
        <f t="shared" si="471"/>
        <v>0</v>
      </c>
      <c r="Q729" s="3">
        <f t="shared" si="471"/>
        <v>0</v>
      </c>
      <c r="R729" s="3">
        <f t="shared" si="471"/>
        <v>0</v>
      </c>
      <c r="S729" s="3">
        <f t="shared" si="471"/>
        <v>0</v>
      </c>
      <c r="T729" s="3">
        <f t="shared" si="471"/>
        <v>0</v>
      </c>
      <c r="U729" s="3">
        <f>AH729</f>
        <v>0</v>
      </c>
      <c r="V729" s="3">
        <f>AI729</f>
        <v>0</v>
      </c>
      <c r="W729" s="3">
        <f>ROUND(AJ729,2)</f>
        <v>0</v>
      </c>
      <c r="X729" s="3">
        <f>ROUND(AK729,2)</f>
        <v>0</v>
      </c>
      <c r="Y729" s="3">
        <f>ROUND(AL729,2)</f>
        <v>0</v>
      </c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>
        <f t="shared" ref="AO729:BD729" si="472">ROUND(BX729,2)</f>
        <v>0</v>
      </c>
      <c r="AP729" s="3">
        <f t="shared" si="472"/>
        <v>0</v>
      </c>
      <c r="AQ729" s="3">
        <f t="shared" si="472"/>
        <v>0</v>
      </c>
      <c r="AR729" s="3">
        <f t="shared" si="472"/>
        <v>0</v>
      </c>
      <c r="AS729" s="3">
        <f t="shared" si="472"/>
        <v>0</v>
      </c>
      <c r="AT729" s="3">
        <f t="shared" si="472"/>
        <v>0</v>
      </c>
      <c r="AU729" s="3">
        <f t="shared" si="472"/>
        <v>0</v>
      </c>
      <c r="AV729" s="3">
        <f t="shared" si="472"/>
        <v>0</v>
      </c>
      <c r="AW729" s="3">
        <f t="shared" si="472"/>
        <v>0</v>
      </c>
      <c r="AX729" s="3">
        <f t="shared" si="472"/>
        <v>0</v>
      </c>
      <c r="AY729" s="3">
        <f t="shared" si="472"/>
        <v>0</v>
      </c>
      <c r="AZ729" s="3">
        <f t="shared" si="472"/>
        <v>0</v>
      </c>
      <c r="BA729" s="3">
        <f t="shared" si="472"/>
        <v>0</v>
      </c>
      <c r="BB729" s="3">
        <f t="shared" si="472"/>
        <v>0</v>
      </c>
      <c r="BC729" s="3">
        <f t="shared" si="472"/>
        <v>0</v>
      </c>
      <c r="BD729" s="3">
        <f t="shared" si="472"/>
        <v>0</v>
      </c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4">
        <f t="shared" ref="DG729:DL729" si="473">ROUND(DT729,2)</f>
        <v>0</v>
      </c>
      <c r="DH729" s="4">
        <f t="shared" si="473"/>
        <v>0</v>
      </c>
      <c r="DI729" s="4">
        <f t="shared" si="473"/>
        <v>0</v>
      </c>
      <c r="DJ729" s="4">
        <f t="shared" si="473"/>
        <v>0</v>
      </c>
      <c r="DK729" s="4">
        <f t="shared" si="473"/>
        <v>0</v>
      </c>
      <c r="DL729" s="4">
        <f t="shared" si="473"/>
        <v>0</v>
      </c>
      <c r="DM729" s="4">
        <f>DZ729</f>
        <v>0</v>
      </c>
      <c r="DN729" s="4">
        <f>EA729</f>
        <v>0</v>
      </c>
      <c r="DO729" s="4">
        <f>ROUND(EB729,2)</f>
        <v>0</v>
      </c>
      <c r="DP729" s="4">
        <f>ROUND(EC729,2)</f>
        <v>0</v>
      </c>
      <c r="DQ729" s="4">
        <f>ROUND(ED729,2)</f>
        <v>0</v>
      </c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>
        <f t="shared" ref="EG729:EV729" si="474">ROUND(FP729,2)</f>
        <v>0</v>
      </c>
      <c r="EH729" s="4">
        <f t="shared" si="474"/>
        <v>0</v>
      </c>
      <c r="EI729" s="4">
        <f t="shared" si="474"/>
        <v>0</v>
      </c>
      <c r="EJ729" s="4">
        <f t="shared" si="474"/>
        <v>0</v>
      </c>
      <c r="EK729" s="4">
        <f t="shared" si="474"/>
        <v>0</v>
      </c>
      <c r="EL729" s="4">
        <f t="shared" si="474"/>
        <v>0</v>
      </c>
      <c r="EM729" s="4">
        <f t="shared" si="474"/>
        <v>0</v>
      </c>
      <c r="EN729" s="4">
        <f t="shared" si="474"/>
        <v>0</v>
      </c>
      <c r="EO729" s="4">
        <f t="shared" si="474"/>
        <v>0</v>
      </c>
      <c r="EP729" s="4">
        <f t="shared" si="474"/>
        <v>0</v>
      </c>
      <c r="EQ729" s="4">
        <f t="shared" si="474"/>
        <v>0</v>
      </c>
      <c r="ER729" s="4">
        <f t="shared" si="474"/>
        <v>0</v>
      </c>
      <c r="ES729" s="4">
        <f t="shared" si="474"/>
        <v>0</v>
      </c>
      <c r="ET729" s="4">
        <f t="shared" si="474"/>
        <v>0</v>
      </c>
      <c r="EU729" s="4">
        <f t="shared" si="474"/>
        <v>0</v>
      </c>
      <c r="EV729" s="4">
        <f t="shared" si="474"/>
        <v>0</v>
      </c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>
        <v>0</v>
      </c>
    </row>
    <row r="731" spans="1:206" x14ac:dyDescent="0.25">
      <c r="A731" s="5">
        <v>50</v>
      </c>
      <c r="B731" s="5">
        <v>0</v>
      </c>
      <c r="C731" s="5">
        <v>0</v>
      </c>
      <c r="D731" s="5">
        <v>1</v>
      </c>
      <c r="E731" s="5">
        <v>201</v>
      </c>
      <c r="F731" s="5">
        <f>ROUND(Source!O729,O731)</f>
        <v>0</v>
      </c>
      <c r="G731" s="5" t="s">
        <v>151</v>
      </c>
      <c r="H731" s="5" t="s">
        <v>152</v>
      </c>
      <c r="I731" s="5"/>
      <c r="J731" s="5"/>
      <c r="K731" s="5">
        <v>201</v>
      </c>
      <c r="L731" s="5">
        <v>1</v>
      </c>
      <c r="M731" s="5">
        <v>3</v>
      </c>
      <c r="N731" s="5" t="s">
        <v>3</v>
      </c>
      <c r="O731" s="5">
        <v>2</v>
      </c>
      <c r="P731" s="5">
        <f>ROUND(Source!DG729,O731)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5">
      <c r="A732" s="5">
        <v>50</v>
      </c>
      <c r="B732" s="5">
        <v>0</v>
      </c>
      <c r="C732" s="5">
        <v>0</v>
      </c>
      <c r="D732" s="5">
        <v>1</v>
      </c>
      <c r="E732" s="5">
        <v>202</v>
      </c>
      <c r="F732" s="5">
        <f>ROUND(Source!P729,O732)</f>
        <v>0</v>
      </c>
      <c r="G732" s="5" t="s">
        <v>153</v>
      </c>
      <c r="H732" s="5" t="s">
        <v>154</v>
      </c>
      <c r="I732" s="5"/>
      <c r="J732" s="5"/>
      <c r="K732" s="5">
        <v>202</v>
      </c>
      <c r="L732" s="5">
        <v>2</v>
      </c>
      <c r="M732" s="5">
        <v>3</v>
      </c>
      <c r="N732" s="5" t="s">
        <v>3</v>
      </c>
      <c r="O732" s="5">
        <v>2</v>
      </c>
      <c r="P732" s="5">
        <f>ROUND(Source!DH729,O732)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5">
      <c r="A733" s="5">
        <v>50</v>
      </c>
      <c r="B733" s="5">
        <v>0</v>
      </c>
      <c r="C733" s="5">
        <v>0</v>
      </c>
      <c r="D733" s="5">
        <v>1</v>
      </c>
      <c r="E733" s="5">
        <v>222</v>
      </c>
      <c r="F733" s="5">
        <f>ROUND(Source!AO729,O733)</f>
        <v>0</v>
      </c>
      <c r="G733" s="5" t="s">
        <v>155</v>
      </c>
      <c r="H733" s="5" t="s">
        <v>156</v>
      </c>
      <c r="I733" s="5"/>
      <c r="J733" s="5"/>
      <c r="K733" s="5">
        <v>222</v>
      </c>
      <c r="L733" s="5">
        <v>3</v>
      </c>
      <c r="M733" s="5">
        <v>3</v>
      </c>
      <c r="N733" s="5" t="s">
        <v>3</v>
      </c>
      <c r="O733" s="5">
        <v>2</v>
      </c>
      <c r="P733" s="5">
        <f>ROUND(Source!EG729,O733)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5">
      <c r="A734" s="5">
        <v>50</v>
      </c>
      <c r="B734" s="5">
        <v>0</v>
      </c>
      <c r="C734" s="5">
        <v>0</v>
      </c>
      <c r="D734" s="5">
        <v>1</v>
      </c>
      <c r="E734" s="5">
        <v>225</v>
      </c>
      <c r="F734" s="5">
        <f>ROUND(Source!AV729,O734)</f>
        <v>0</v>
      </c>
      <c r="G734" s="5" t="s">
        <v>157</v>
      </c>
      <c r="H734" s="5" t="s">
        <v>158</v>
      </c>
      <c r="I734" s="5"/>
      <c r="J734" s="5"/>
      <c r="K734" s="5">
        <v>225</v>
      </c>
      <c r="L734" s="5">
        <v>4</v>
      </c>
      <c r="M734" s="5">
        <v>3</v>
      </c>
      <c r="N734" s="5" t="s">
        <v>3</v>
      </c>
      <c r="O734" s="5">
        <v>2</v>
      </c>
      <c r="P734" s="5">
        <f>ROUND(Source!EN729,O734)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5">
      <c r="A735" s="5">
        <v>50</v>
      </c>
      <c r="B735" s="5">
        <v>0</v>
      </c>
      <c r="C735" s="5">
        <v>0</v>
      </c>
      <c r="D735" s="5">
        <v>1</v>
      </c>
      <c r="E735" s="5">
        <v>226</v>
      </c>
      <c r="F735" s="5">
        <f>ROUND(Source!AW729,O735)</f>
        <v>0</v>
      </c>
      <c r="G735" s="5" t="s">
        <v>159</v>
      </c>
      <c r="H735" s="5" t="s">
        <v>160</v>
      </c>
      <c r="I735" s="5"/>
      <c r="J735" s="5"/>
      <c r="K735" s="5">
        <v>226</v>
      </c>
      <c r="L735" s="5">
        <v>5</v>
      </c>
      <c r="M735" s="5">
        <v>3</v>
      </c>
      <c r="N735" s="5" t="s">
        <v>3</v>
      </c>
      <c r="O735" s="5">
        <v>2</v>
      </c>
      <c r="P735" s="5">
        <f>ROUND(Source!EO729,O735)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5">
      <c r="A736" s="5">
        <v>50</v>
      </c>
      <c r="B736" s="5">
        <v>0</v>
      </c>
      <c r="C736" s="5">
        <v>0</v>
      </c>
      <c r="D736" s="5">
        <v>1</v>
      </c>
      <c r="E736" s="5">
        <v>227</v>
      </c>
      <c r="F736" s="5">
        <f>ROUND(Source!AX729,O736)</f>
        <v>0</v>
      </c>
      <c r="G736" s="5" t="s">
        <v>161</v>
      </c>
      <c r="H736" s="5" t="s">
        <v>162</v>
      </c>
      <c r="I736" s="5"/>
      <c r="J736" s="5"/>
      <c r="K736" s="5">
        <v>227</v>
      </c>
      <c r="L736" s="5">
        <v>6</v>
      </c>
      <c r="M736" s="5">
        <v>3</v>
      </c>
      <c r="N736" s="5" t="s">
        <v>3</v>
      </c>
      <c r="O736" s="5">
        <v>2</v>
      </c>
      <c r="P736" s="5">
        <f>ROUND(Source!EP729,O736)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5">
      <c r="A737" s="5">
        <v>50</v>
      </c>
      <c r="B737" s="5">
        <v>0</v>
      </c>
      <c r="C737" s="5">
        <v>0</v>
      </c>
      <c r="D737" s="5">
        <v>1</v>
      </c>
      <c r="E737" s="5">
        <v>228</v>
      </c>
      <c r="F737" s="5">
        <f>ROUND(Source!AY729,O737)</f>
        <v>0</v>
      </c>
      <c r="G737" s="5" t="s">
        <v>163</v>
      </c>
      <c r="H737" s="5" t="s">
        <v>164</v>
      </c>
      <c r="I737" s="5"/>
      <c r="J737" s="5"/>
      <c r="K737" s="5">
        <v>228</v>
      </c>
      <c r="L737" s="5">
        <v>7</v>
      </c>
      <c r="M737" s="5">
        <v>3</v>
      </c>
      <c r="N737" s="5" t="s">
        <v>3</v>
      </c>
      <c r="O737" s="5">
        <v>2</v>
      </c>
      <c r="P737" s="5">
        <f>ROUND(Source!EQ729,O737)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5">
      <c r="A738" s="5">
        <v>50</v>
      </c>
      <c r="B738" s="5">
        <v>0</v>
      </c>
      <c r="C738" s="5">
        <v>0</v>
      </c>
      <c r="D738" s="5">
        <v>1</v>
      </c>
      <c r="E738" s="5">
        <v>216</v>
      </c>
      <c r="F738" s="5">
        <f>ROUND(Source!AP729,O738)</f>
        <v>0</v>
      </c>
      <c r="G738" s="5" t="s">
        <v>165</v>
      </c>
      <c r="H738" s="5" t="s">
        <v>166</v>
      </c>
      <c r="I738" s="5"/>
      <c r="J738" s="5"/>
      <c r="K738" s="5">
        <v>216</v>
      </c>
      <c r="L738" s="5">
        <v>8</v>
      </c>
      <c r="M738" s="5">
        <v>3</v>
      </c>
      <c r="N738" s="5" t="s">
        <v>3</v>
      </c>
      <c r="O738" s="5">
        <v>2</v>
      </c>
      <c r="P738" s="5">
        <f>ROUND(Source!EH729,O738)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5">
      <c r="A739" s="5">
        <v>50</v>
      </c>
      <c r="B739" s="5">
        <v>0</v>
      </c>
      <c r="C739" s="5">
        <v>0</v>
      </c>
      <c r="D739" s="5">
        <v>1</v>
      </c>
      <c r="E739" s="5">
        <v>223</v>
      </c>
      <c r="F739" s="5">
        <f>ROUND(Source!AQ729,O739)</f>
        <v>0</v>
      </c>
      <c r="G739" s="5" t="s">
        <v>167</v>
      </c>
      <c r="H739" s="5" t="s">
        <v>168</v>
      </c>
      <c r="I739" s="5"/>
      <c r="J739" s="5"/>
      <c r="K739" s="5">
        <v>223</v>
      </c>
      <c r="L739" s="5">
        <v>9</v>
      </c>
      <c r="M739" s="5">
        <v>3</v>
      </c>
      <c r="N739" s="5" t="s">
        <v>3</v>
      </c>
      <c r="O739" s="5">
        <v>2</v>
      </c>
      <c r="P739" s="5">
        <f>ROUND(Source!EI729,O739)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5">
      <c r="A740" s="5">
        <v>50</v>
      </c>
      <c r="B740" s="5">
        <v>0</v>
      </c>
      <c r="C740" s="5">
        <v>0</v>
      </c>
      <c r="D740" s="5">
        <v>1</v>
      </c>
      <c r="E740" s="5">
        <v>229</v>
      </c>
      <c r="F740" s="5">
        <f>ROUND(Source!AZ729,O740)</f>
        <v>0</v>
      </c>
      <c r="G740" s="5" t="s">
        <v>169</v>
      </c>
      <c r="H740" s="5" t="s">
        <v>170</v>
      </c>
      <c r="I740" s="5"/>
      <c r="J740" s="5"/>
      <c r="K740" s="5">
        <v>229</v>
      </c>
      <c r="L740" s="5">
        <v>10</v>
      </c>
      <c r="M740" s="5">
        <v>3</v>
      </c>
      <c r="N740" s="5" t="s">
        <v>3</v>
      </c>
      <c r="O740" s="5">
        <v>2</v>
      </c>
      <c r="P740" s="5">
        <f>ROUND(Source!ER729,O740)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5">
      <c r="A741" s="5">
        <v>50</v>
      </c>
      <c r="B741" s="5">
        <v>0</v>
      </c>
      <c r="C741" s="5">
        <v>0</v>
      </c>
      <c r="D741" s="5">
        <v>1</v>
      </c>
      <c r="E741" s="5">
        <v>203</v>
      </c>
      <c r="F741" s="5">
        <f>ROUND(Source!Q729,O741)</f>
        <v>0</v>
      </c>
      <c r="G741" s="5" t="s">
        <v>171</v>
      </c>
      <c r="H741" s="5" t="s">
        <v>172</v>
      </c>
      <c r="I741" s="5"/>
      <c r="J741" s="5"/>
      <c r="K741" s="5">
        <v>203</v>
      </c>
      <c r="L741" s="5">
        <v>11</v>
      </c>
      <c r="M741" s="5">
        <v>3</v>
      </c>
      <c r="N741" s="5" t="s">
        <v>3</v>
      </c>
      <c r="O741" s="5">
        <v>2</v>
      </c>
      <c r="P741" s="5">
        <f>ROUND(Source!DI729,O741)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5">
      <c r="A742" s="5">
        <v>50</v>
      </c>
      <c r="B742" s="5">
        <v>0</v>
      </c>
      <c r="C742" s="5">
        <v>0</v>
      </c>
      <c r="D742" s="5">
        <v>1</v>
      </c>
      <c r="E742" s="5">
        <v>231</v>
      </c>
      <c r="F742" s="5">
        <f>ROUND(Source!BB729,O742)</f>
        <v>0</v>
      </c>
      <c r="G742" s="5" t="s">
        <v>173</v>
      </c>
      <c r="H742" s="5" t="s">
        <v>174</v>
      </c>
      <c r="I742" s="5"/>
      <c r="J742" s="5"/>
      <c r="K742" s="5">
        <v>231</v>
      </c>
      <c r="L742" s="5">
        <v>12</v>
      </c>
      <c r="M742" s="5">
        <v>3</v>
      </c>
      <c r="N742" s="5" t="s">
        <v>3</v>
      </c>
      <c r="O742" s="5">
        <v>2</v>
      </c>
      <c r="P742" s="5">
        <f>ROUND(Source!ET729,O742)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5">
      <c r="A743" s="5">
        <v>50</v>
      </c>
      <c r="B743" s="5">
        <v>0</v>
      </c>
      <c r="C743" s="5">
        <v>0</v>
      </c>
      <c r="D743" s="5">
        <v>1</v>
      </c>
      <c r="E743" s="5">
        <v>204</v>
      </c>
      <c r="F743" s="5">
        <f>ROUND(Source!R729,O743)</f>
        <v>0</v>
      </c>
      <c r="G743" s="5" t="s">
        <v>175</v>
      </c>
      <c r="H743" s="5" t="s">
        <v>176</v>
      </c>
      <c r="I743" s="5"/>
      <c r="J743" s="5"/>
      <c r="K743" s="5">
        <v>204</v>
      </c>
      <c r="L743" s="5">
        <v>13</v>
      </c>
      <c r="M743" s="5">
        <v>3</v>
      </c>
      <c r="N743" s="5" t="s">
        <v>3</v>
      </c>
      <c r="O743" s="5">
        <v>2</v>
      </c>
      <c r="P743" s="5">
        <f>ROUND(Source!DJ729,O743)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5">
      <c r="A744" s="5">
        <v>50</v>
      </c>
      <c r="B744" s="5">
        <v>0</v>
      </c>
      <c r="C744" s="5">
        <v>0</v>
      </c>
      <c r="D744" s="5">
        <v>1</v>
      </c>
      <c r="E744" s="5">
        <v>205</v>
      </c>
      <c r="F744" s="5">
        <f>ROUND(Source!S729,O744)</f>
        <v>0</v>
      </c>
      <c r="G744" s="5" t="s">
        <v>177</v>
      </c>
      <c r="H744" s="5" t="s">
        <v>178</v>
      </c>
      <c r="I744" s="5"/>
      <c r="J744" s="5"/>
      <c r="K744" s="5">
        <v>205</v>
      </c>
      <c r="L744" s="5">
        <v>14</v>
      </c>
      <c r="M744" s="5">
        <v>3</v>
      </c>
      <c r="N744" s="5" t="s">
        <v>3</v>
      </c>
      <c r="O744" s="5">
        <v>2</v>
      </c>
      <c r="P744" s="5">
        <f>ROUND(Source!DK729,O744)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5">
      <c r="A745" s="5">
        <v>50</v>
      </c>
      <c r="B745" s="5">
        <v>0</v>
      </c>
      <c r="C745" s="5">
        <v>0</v>
      </c>
      <c r="D745" s="5">
        <v>1</v>
      </c>
      <c r="E745" s="5">
        <v>232</v>
      </c>
      <c r="F745" s="5">
        <f>ROUND(Source!BC729,O745)</f>
        <v>0</v>
      </c>
      <c r="G745" s="5" t="s">
        <v>179</v>
      </c>
      <c r="H745" s="5" t="s">
        <v>180</v>
      </c>
      <c r="I745" s="5"/>
      <c r="J745" s="5"/>
      <c r="K745" s="5">
        <v>232</v>
      </c>
      <c r="L745" s="5">
        <v>15</v>
      </c>
      <c r="M745" s="5">
        <v>3</v>
      </c>
      <c r="N745" s="5" t="s">
        <v>3</v>
      </c>
      <c r="O745" s="5">
        <v>2</v>
      </c>
      <c r="P745" s="5">
        <f>ROUND(Source!EU729,O745)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5">
      <c r="A746" s="5">
        <v>50</v>
      </c>
      <c r="B746" s="5">
        <v>0</v>
      </c>
      <c r="C746" s="5">
        <v>0</v>
      </c>
      <c r="D746" s="5">
        <v>1</v>
      </c>
      <c r="E746" s="5">
        <v>214</v>
      </c>
      <c r="F746" s="5">
        <f>ROUND(Source!AS729,O746)</f>
        <v>0</v>
      </c>
      <c r="G746" s="5" t="s">
        <v>181</v>
      </c>
      <c r="H746" s="5" t="s">
        <v>182</v>
      </c>
      <c r="I746" s="5"/>
      <c r="J746" s="5"/>
      <c r="K746" s="5">
        <v>214</v>
      </c>
      <c r="L746" s="5">
        <v>16</v>
      </c>
      <c r="M746" s="5">
        <v>3</v>
      </c>
      <c r="N746" s="5" t="s">
        <v>3</v>
      </c>
      <c r="O746" s="5">
        <v>2</v>
      </c>
      <c r="P746" s="5">
        <f>ROUND(Source!EK729,O746)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5">
      <c r="A747" s="5">
        <v>50</v>
      </c>
      <c r="B747" s="5">
        <v>0</v>
      </c>
      <c r="C747" s="5">
        <v>0</v>
      </c>
      <c r="D747" s="5">
        <v>1</v>
      </c>
      <c r="E747" s="5">
        <v>215</v>
      </c>
      <c r="F747" s="5">
        <f>ROUND(Source!AT729,O747)</f>
        <v>0</v>
      </c>
      <c r="G747" s="5" t="s">
        <v>183</v>
      </c>
      <c r="H747" s="5" t="s">
        <v>184</v>
      </c>
      <c r="I747" s="5"/>
      <c r="J747" s="5"/>
      <c r="K747" s="5">
        <v>215</v>
      </c>
      <c r="L747" s="5">
        <v>17</v>
      </c>
      <c r="M747" s="5">
        <v>3</v>
      </c>
      <c r="N747" s="5" t="s">
        <v>3</v>
      </c>
      <c r="O747" s="5">
        <v>2</v>
      </c>
      <c r="P747" s="5">
        <f>ROUND(Source!EL729,O747)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5">
      <c r="A748" s="5">
        <v>50</v>
      </c>
      <c r="B748" s="5">
        <v>0</v>
      </c>
      <c r="C748" s="5">
        <v>0</v>
      </c>
      <c r="D748" s="5">
        <v>1</v>
      </c>
      <c r="E748" s="5">
        <v>217</v>
      </c>
      <c r="F748" s="5">
        <f>ROUND(Source!AU729,O748)</f>
        <v>0</v>
      </c>
      <c r="G748" s="5" t="s">
        <v>185</v>
      </c>
      <c r="H748" s="5" t="s">
        <v>186</v>
      </c>
      <c r="I748" s="5"/>
      <c r="J748" s="5"/>
      <c r="K748" s="5">
        <v>217</v>
      </c>
      <c r="L748" s="5">
        <v>18</v>
      </c>
      <c r="M748" s="5">
        <v>3</v>
      </c>
      <c r="N748" s="5" t="s">
        <v>3</v>
      </c>
      <c r="O748" s="5">
        <v>2</v>
      </c>
      <c r="P748" s="5">
        <f>ROUND(Source!EM729,O748)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5">
      <c r="A749" s="5">
        <v>50</v>
      </c>
      <c r="B749" s="5">
        <v>0</v>
      </c>
      <c r="C749" s="5">
        <v>0</v>
      </c>
      <c r="D749" s="5">
        <v>1</v>
      </c>
      <c r="E749" s="5">
        <v>230</v>
      </c>
      <c r="F749" s="5">
        <f>ROUND(Source!BA729,O749)</f>
        <v>0</v>
      </c>
      <c r="G749" s="5" t="s">
        <v>187</v>
      </c>
      <c r="H749" s="5" t="s">
        <v>188</v>
      </c>
      <c r="I749" s="5"/>
      <c r="J749" s="5"/>
      <c r="K749" s="5">
        <v>230</v>
      </c>
      <c r="L749" s="5">
        <v>19</v>
      </c>
      <c r="M749" s="5">
        <v>3</v>
      </c>
      <c r="N749" s="5" t="s">
        <v>3</v>
      </c>
      <c r="O749" s="5">
        <v>2</v>
      </c>
      <c r="P749" s="5">
        <f>ROUND(Source!ES729,O749)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5">
      <c r="A750" s="5">
        <v>50</v>
      </c>
      <c r="B750" s="5">
        <v>0</v>
      </c>
      <c r="C750" s="5">
        <v>0</v>
      </c>
      <c r="D750" s="5">
        <v>1</v>
      </c>
      <c r="E750" s="5">
        <v>206</v>
      </c>
      <c r="F750" s="5">
        <f>ROUND(Source!T729,O750)</f>
        <v>0</v>
      </c>
      <c r="G750" s="5" t="s">
        <v>189</v>
      </c>
      <c r="H750" s="5" t="s">
        <v>190</v>
      </c>
      <c r="I750" s="5"/>
      <c r="J750" s="5"/>
      <c r="K750" s="5">
        <v>206</v>
      </c>
      <c r="L750" s="5">
        <v>20</v>
      </c>
      <c r="M750" s="5">
        <v>3</v>
      </c>
      <c r="N750" s="5" t="s">
        <v>3</v>
      </c>
      <c r="O750" s="5">
        <v>2</v>
      </c>
      <c r="P750" s="5">
        <f>ROUND(Source!DL729,O750)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5">
      <c r="A751" s="5">
        <v>50</v>
      </c>
      <c r="B751" s="5">
        <v>0</v>
      </c>
      <c r="C751" s="5">
        <v>0</v>
      </c>
      <c r="D751" s="5">
        <v>1</v>
      </c>
      <c r="E751" s="5">
        <v>207</v>
      </c>
      <c r="F751" s="5">
        <f>ROUND(Source!U729,O751)</f>
        <v>0</v>
      </c>
      <c r="G751" s="5" t="s">
        <v>191</v>
      </c>
      <c r="H751" s="5" t="s">
        <v>192</v>
      </c>
      <c r="I751" s="5"/>
      <c r="J751" s="5"/>
      <c r="K751" s="5">
        <v>207</v>
      </c>
      <c r="L751" s="5">
        <v>21</v>
      </c>
      <c r="M751" s="5">
        <v>3</v>
      </c>
      <c r="N751" s="5" t="s">
        <v>3</v>
      </c>
      <c r="O751" s="5">
        <v>7</v>
      </c>
      <c r="P751" s="5">
        <f>ROUND(Source!DM729,O751)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5">
      <c r="A752" s="5">
        <v>50</v>
      </c>
      <c r="B752" s="5">
        <v>0</v>
      </c>
      <c r="C752" s="5">
        <v>0</v>
      </c>
      <c r="D752" s="5">
        <v>1</v>
      </c>
      <c r="E752" s="5">
        <v>208</v>
      </c>
      <c r="F752" s="5">
        <f>ROUND(Source!V729,O752)</f>
        <v>0</v>
      </c>
      <c r="G752" s="5" t="s">
        <v>193</v>
      </c>
      <c r="H752" s="5" t="s">
        <v>194</v>
      </c>
      <c r="I752" s="5"/>
      <c r="J752" s="5"/>
      <c r="K752" s="5">
        <v>208</v>
      </c>
      <c r="L752" s="5">
        <v>22</v>
      </c>
      <c r="M752" s="5">
        <v>3</v>
      </c>
      <c r="N752" s="5" t="s">
        <v>3</v>
      </c>
      <c r="O752" s="5">
        <v>7</v>
      </c>
      <c r="P752" s="5">
        <f>ROUND(Source!DN729,O752)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06" x14ac:dyDescent="0.25">
      <c r="A753" s="5">
        <v>50</v>
      </c>
      <c r="B753" s="5">
        <v>0</v>
      </c>
      <c r="C753" s="5">
        <v>0</v>
      </c>
      <c r="D753" s="5">
        <v>1</v>
      </c>
      <c r="E753" s="5">
        <v>209</v>
      </c>
      <c r="F753" s="5">
        <f>ROUND(Source!W729,O753)</f>
        <v>0</v>
      </c>
      <c r="G753" s="5" t="s">
        <v>195</v>
      </c>
      <c r="H753" s="5" t="s">
        <v>196</v>
      </c>
      <c r="I753" s="5"/>
      <c r="J753" s="5"/>
      <c r="K753" s="5">
        <v>209</v>
      </c>
      <c r="L753" s="5">
        <v>23</v>
      </c>
      <c r="M753" s="5">
        <v>3</v>
      </c>
      <c r="N753" s="5" t="s">
        <v>3</v>
      </c>
      <c r="O753" s="5">
        <v>2</v>
      </c>
      <c r="P753" s="5">
        <f>ROUND(Source!DO729,O753)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06" x14ac:dyDescent="0.25">
      <c r="A754" s="5">
        <v>50</v>
      </c>
      <c r="B754" s="5">
        <v>0</v>
      </c>
      <c r="C754" s="5">
        <v>0</v>
      </c>
      <c r="D754" s="5">
        <v>1</v>
      </c>
      <c r="E754" s="5">
        <v>233</v>
      </c>
      <c r="F754" s="5">
        <f>ROUND(Source!BD729,O754)</f>
        <v>0</v>
      </c>
      <c r="G754" s="5" t="s">
        <v>197</v>
      </c>
      <c r="H754" s="5" t="s">
        <v>198</v>
      </c>
      <c r="I754" s="5"/>
      <c r="J754" s="5"/>
      <c r="K754" s="5">
        <v>233</v>
      </c>
      <c r="L754" s="5">
        <v>24</v>
      </c>
      <c r="M754" s="5">
        <v>3</v>
      </c>
      <c r="N754" s="5" t="s">
        <v>3</v>
      </c>
      <c r="O754" s="5">
        <v>2</v>
      </c>
      <c r="P754" s="5">
        <f>ROUND(Source!EV729,O754)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06" x14ac:dyDescent="0.25">
      <c r="A755" s="5">
        <v>50</v>
      </c>
      <c r="B755" s="5">
        <v>0</v>
      </c>
      <c r="C755" s="5">
        <v>0</v>
      </c>
      <c r="D755" s="5">
        <v>1</v>
      </c>
      <c r="E755" s="5">
        <v>210</v>
      </c>
      <c r="F755" s="5">
        <f>ROUND(Source!X729,O755)</f>
        <v>0</v>
      </c>
      <c r="G755" s="5" t="s">
        <v>199</v>
      </c>
      <c r="H755" s="5" t="s">
        <v>200</v>
      </c>
      <c r="I755" s="5"/>
      <c r="J755" s="5"/>
      <c r="K755" s="5">
        <v>210</v>
      </c>
      <c r="L755" s="5">
        <v>25</v>
      </c>
      <c r="M755" s="5">
        <v>3</v>
      </c>
      <c r="N755" s="5" t="s">
        <v>3</v>
      </c>
      <c r="O755" s="5">
        <v>2</v>
      </c>
      <c r="P755" s="5">
        <f>ROUND(Source!DP729,O755)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06" x14ac:dyDescent="0.25">
      <c r="A756" s="5">
        <v>50</v>
      </c>
      <c r="B756" s="5">
        <v>0</v>
      </c>
      <c r="C756" s="5">
        <v>0</v>
      </c>
      <c r="D756" s="5">
        <v>1</v>
      </c>
      <c r="E756" s="5">
        <v>211</v>
      </c>
      <c r="F756" s="5">
        <f>ROUND(Source!Y729,O756)</f>
        <v>0</v>
      </c>
      <c r="G756" s="5" t="s">
        <v>201</v>
      </c>
      <c r="H756" s="5" t="s">
        <v>202</v>
      </c>
      <c r="I756" s="5"/>
      <c r="J756" s="5"/>
      <c r="K756" s="5">
        <v>211</v>
      </c>
      <c r="L756" s="5">
        <v>26</v>
      </c>
      <c r="M756" s="5">
        <v>3</v>
      </c>
      <c r="N756" s="5" t="s">
        <v>3</v>
      </c>
      <c r="O756" s="5">
        <v>2</v>
      </c>
      <c r="P756" s="5">
        <f>ROUND(Source!DQ729,O756)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06" x14ac:dyDescent="0.25">
      <c r="A757" s="5">
        <v>50</v>
      </c>
      <c r="B757" s="5">
        <v>0</v>
      </c>
      <c r="C757" s="5">
        <v>0</v>
      </c>
      <c r="D757" s="5">
        <v>1</v>
      </c>
      <c r="E757" s="5">
        <v>224</v>
      </c>
      <c r="F757" s="5">
        <f>ROUND(Source!AR729,O757)</f>
        <v>0</v>
      </c>
      <c r="G757" s="5" t="s">
        <v>203</v>
      </c>
      <c r="H757" s="5" t="s">
        <v>204</v>
      </c>
      <c r="I757" s="5"/>
      <c r="J757" s="5"/>
      <c r="K757" s="5">
        <v>224</v>
      </c>
      <c r="L757" s="5">
        <v>27</v>
      </c>
      <c r="M757" s="5">
        <v>3</v>
      </c>
      <c r="N757" s="5" t="s">
        <v>3</v>
      </c>
      <c r="O757" s="5">
        <v>2</v>
      </c>
      <c r="P757" s="5">
        <f>ROUND(Source!EJ729,O757)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9" spans="1:206" x14ac:dyDescent="0.25">
      <c r="A759" s="1">
        <v>4</v>
      </c>
      <c r="B759" s="1">
        <v>0</v>
      </c>
      <c r="C759" s="1"/>
      <c r="D759" s="1">
        <f>ROW(A763)</f>
        <v>763</v>
      </c>
      <c r="E759" s="1"/>
      <c r="F759" s="1" t="s">
        <v>16</v>
      </c>
      <c r="G759" s="1" t="s">
        <v>239</v>
      </c>
      <c r="H759" s="1" t="s">
        <v>3</v>
      </c>
      <c r="I759" s="1">
        <v>0</v>
      </c>
      <c r="J759" s="1"/>
      <c r="K759" s="1">
        <v>0</v>
      </c>
      <c r="L759" s="1"/>
      <c r="M759" s="1" t="s">
        <v>3</v>
      </c>
      <c r="N759" s="1"/>
      <c r="O759" s="1"/>
      <c r="P759" s="1"/>
      <c r="Q759" s="1"/>
      <c r="R759" s="1"/>
      <c r="S759" s="1">
        <v>0</v>
      </c>
      <c r="T759" s="1">
        <v>0</v>
      </c>
      <c r="U759" s="1" t="s">
        <v>3</v>
      </c>
      <c r="V759" s="1">
        <v>0</v>
      </c>
      <c r="W759" s="1"/>
      <c r="X759" s="1"/>
      <c r="Y759" s="1"/>
      <c r="Z759" s="1"/>
      <c r="AA759" s="1"/>
      <c r="AB759" s="1" t="s">
        <v>3</v>
      </c>
      <c r="AC759" s="1" t="s">
        <v>3</v>
      </c>
      <c r="AD759" s="1" t="s">
        <v>3</v>
      </c>
      <c r="AE759" s="1" t="s">
        <v>3</v>
      </c>
      <c r="AF759" s="1" t="s">
        <v>3</v>
      </c>
      <c r="AG759" s="1" t="s">
        <v>3</v>
      </c>
      <c r="AH759" s="1"/>
      <c r="AI759" s="1"/>
      <c r="AJ759" s="1"/>
      <c r="AK759" s="1"/>
      <c r="AL759" s="1"/>
      <c r="AM759" s="1"/>
      <c r="AN759" s="1"/>
      <c r="AO759" s="1"/>
      <c r="AP759" s="1" t="s">
        <v>3</v>
      </c>
      <c r="AQ759" s="1" t="s">
        <v>3</v>
      </c>
      <c r="AR759" s="1" t="s">
        <v>3</v>
      </c>
      <c r="AS759" s="1"/>
      <c r="AT759" s="1"/>
      <c r="AU759" s="1"/>
      <c r="AV759" s="1"/>
      <c r="AW759" s="1"/>
      <c r="AX759" s="1"/>
      <c r="AY759" s="1"/>
      <c r="AZ759" s="1" t="s">
        <v>3</v>
      </c>
      <c r="BA759" s="1"/>
      <c r="BB759" s="1" t="s">
        <v>3</v>
      </c>
      <c r="BC759" s="1" t="s">
        <v>3</v>
      </c>
      <c r="BD759" s="1" t="s">
        <v>3</v>
      </c>
      <c r="BE759" s="1" t="s">
        <v>3</v>
      </c>
      <c r="BF759" s="1" t="s">
        <v>3</v>
      </c>
      <c r="BG759" s="1" t="s">
        <v>3</v>
      </c>
      <c r="BH759" s="1" t="s">
        <v>3</v>
      </c>
      <c r="BI759" s="1" t="s">
        <v>3</v>
      </c>
      <c r="BJ759" s="1" t="s">
        <v>3</v>
      </c>
      <c r="BK759" s="1" t="s">
        <v>3</v>
      </c>
      <c r="BL759" s="1" t="s">
        <v>3</v>
      </c>
      <c r="BM759" s="1" t="s">
        <v>3</v>
      </c>
      <c r="BN759" s="1" t="s">
        <v>3</v>
      </c>
      <c r="BO759" s="1" t="s">
        <v>3</v>
      </c>
      <c r="BP759" s="1" t="s">
        <v>3</v>
      </c>
      <c r="BQ759" s="1"/>
      <c r="BR759" s="1"/>
      <c r="BS759" s="1"/>
      <c r="BT759" s="1"/>
      <c r="BU759" s="1"/>
      <c r="BV759" s="1"/>
      <c r="BW759" s="1"/>
      <c r="BX759" s="1">
        <v>0</v>
      </c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>
        <v>0</v>
      </c>
    </row>
    <row r="761" spans="1:206" x14ac:dyDescent="0.25">
      <c r="A761" s="3">
        <v>52</v>
      </c>
      <c r="B761" s="3">
        <f t="shared" ref="B761:G761" si="475">B763</f>
        <v>0</v>
      </c>
      <c r="C761" s="3">
        <f t="shared" si="475"/>
        <v>4</v>
      </c>
      <c r="D761" s="3">
        <f t="shared" si="475"/>
        <v>759</v>
      </c>
      <c r="E761" s="3">
        <f t="shared" si="475"/>
        <v>0</v>
      </c>
      <c r="F761" s="3" t="str">
        <f t="shared" si="475"/>
        <v>Новый раздел</v>
      </c>
      <c r="G761" s="3" t="str">
        <f t="shared" si="475"/>
        <v>Материал не учтенный ценником</v>
      </c>
      <c r="H761" s="3"/>
      <c r="I761" s="3"/>
      <c r="J761" s="3"/>
      <c r="K761" s="3"/>
      <c r="L761" s="3"/>
      <c r="M761" s="3"/>
      <c r="N761" s="3"/>
      <c r="O761" s="3">
        <f t="shared" ref="O761:AT761" si="476">O763</f>
        <v>0</v>
      </c>
      <c r="P761" s="3">
        <f t="shared" si="476"/>
        <v>0</v>
      </c>
      <c r="Q761" s="3">
        <f t="shared" si="476"/>
        <v>0</v>
      </c>
      <c r="R761" s="3">
        <f t="shared" si="476"/>
        <v>0</v>
      </c>
      <c r="S761" s="3">
        <f t="shared" si="476"/>
        <v>0</v>
      </c>
      <c r="T761" s="3">
        <f t="shared" si="476"/>
        <v>0</v>
      </c>
      <c r="U761" s="3">
        <f t="shared" si="476"/>
        <v>0</v>
      </c>
      <c r="V761" s="3">
        <f t="shared" si="476"/>
        <v>0</v>
      </c>
      <c r="W761" s="3">
        <f t="shared" si="476"/>
        <v>0</v>
      </c>
      <c r="X761" s="3">
        <f t="shared" si="476"/>
        <v>0</v>
      </c>
      <c r="Y761" s="3">
        <f t="shared" si="476"/>
        <v>0</v>
      </c>
      <c r="Z761" s="3">
        <f t="shared" si="476"/>
        <v>0</v>
      </c>
      <c r="AA761" s="3">
        <f t="shared" si="476"/>
        <v>0</v>
      </c>
      <c r="AB761" s="3">
        <f t="shared" si="476"/>
        <v>0</v>
      </c>
      <c r="AC761" s="3">
        <f t="shared" si="476"/>
        <v>0</v>
      </c>
      <c r="AD761" s="3">
        <f t="shared" si="476"/>
        <v>0</v>
      </c>
      <c r="AE761" s="3">
        <f t="shared" si="476"/>
        <v>0</v>
      </c>
      <c r="AF761" s="3">
        <f t="shared" si="476"/>
        <v>0</v>
      </c>
      <c r="AG761" s="3">
        <f t="shared" si="476"/>
        <v>0</v>
      </c>
      <c r="AH761" s="3">
        <f t="shared" si="476"/>
        <v>0</v>
      </c>
      <c r="AI761" s="3">
        <f t="shared" si="476"/>
        <v>0</v>
      </c>
      <c r="AJ761" s="3">
        <f t="shared" si="476"/>
        <v>0</v>
      </c>
      <c r="AK761" s="3">
        <f t="shared" si="476"/>
        <v>0</v>
      </c>
      <c r="AL761" s="3">
        <f t="shared" si="476"/>
        <v>0</v>
      </c>
      <c r="AM761" s="3">
        <f t="shared" si="476"/>
        <v>0</v>
      </c>
      <c r="AN761" s="3">
        <f t="shared" si="476"/>
        <v>0</v>
      </c>
      <c r="AO761" s="3">
        <f t="shared" si="476"/>
        <v>0</v>
      </c>
      <c r="AP761" s="3">
        <f t="shared" si="476"/>
        <v>0</v>
      </c>
      <c r="AQ761" s="3">
        <f t="shared" si="476"/>
        <v>0</v>
      </c>
      <c r="AR761" s="3">
        <f t="shared" si="476"/>
        <v>0</v>
      </c>
      <c r="AS761" s="3">
        <f t="shared" si="476"/>
        <v>0</v>
      </c>
      <c r="AT761" s="3">
        <f t="shared" si="476"/>
        <v>0</v>
      </c>
      <c r="AU761" s="3">
        <f t="shared" ref="AU761:BZ761" si="477">AU763</f>
        <v>0</v>
      </c>
      <c r="AV761" s="3">
        <f t="shared" si="477"/>
        <v>0</v>
      </c>
      <c r="AW761" s="3">
        <f t="shared" si="477"/>
        <v>0</v>
      </c>
      <c r="AX761" s="3">
        <f t="shared" si="477"/>
        <v>0</v>
      </c>
      <c r="AY761" s="3">
        <f t="shared" si="477"/>
        <v>0</v>
      </c>
      <c r="AZ761" s="3">
        <f t="shared" si="477"/>
        <v>0</v>
      </c>
      <c r="BA761" s="3">
        <f t="shared" si="477"/>
        <v>0</v>
      </c>
      <c r="BB761" s="3">
        <f t="shared" si="477"/>
        <v>0</v>
      </c>
      <c r="BC761" s="3">
        <f t="shared" si="477"/>
        <v>0</v>
      </c>
      <c r="BD761" s="3">
        <f t="shared" si="477"/>
        <v>0</v>
      </c>
      <c r="BE761" s="3">
        <f t="shared" si="477"/>
        <v>0</v>
      </c>
      <c r="BF761" s="3">
        <f t="shared" si="477"/>
        <v>0</v>
      </c>
      <c r="BG761" s="3">
        <f t="shared" si="477"/>
        <v>0</v>
      </c>
      <c r="BH761" s="3">
        <f t="shared" si="477"/>
        <v>0</v>
      </c>
      <c r="BI761" s="3">
        <f t="shared" si="477"/>
        <v>0</v>
      </c>
      <c r="BJ761" s="3">
        <f t="shared" si="477"/>
        <v>0</v>
      </c>
      <c r="BK761" s="3">
        <f t="shared" si="477"/>
        <v>0</v>
      </c>
      <c r="BL761" s="3">
        <f t="shared" si="477"/>
        <v>0</v>
      </c>
      <c r="BM761" s="3">
        <f t="shared" si="477"/>
        <v>0</v>
      </c>
      <c r="BN761" s="3">
        <f t="shared" si="477"/>
        <v>0</v>
      </c>
      <c r="BO761" s="3">
        <f t="shared" si="477"/>
        <v>0</v>
      </c>
      <c r="BP761" s="3">
        <f t="shared" si="477"/>
        <v>0</v>
      </c>
      <c r="BQ761" s="3">
        <f t="shared" si="477"/>
        <v>0</v>
      </c>
      <c r="BR761" s="3">
        <f t="shared" si="477"/>
        <v>0</v>
      </c>
      <c r="BS761" s="3">
        <f t="shared" si="477"/>
        <v>0</v>
      </c>
      <c r="BT761" s="3">
        <f t="shared" si="477"/>
        <v>0</v>
      </c>
      <c r="BU761" s="3">
        <f t="shared" si="477"/>
        <v>0</v>
      </c>
      <c r="BV761" s="3">
        <f t="shared" si="477"/>
        <v>0</v>
      </c>
      <c r="BW761" s="3">
        <f t="shared" si="477"/>
        <v>0</v>
      </c>
      <c r="BX761" s="3">
        <f t="shared" si="477"/>
        <v>0</v>
      </c>
      <c r="BY761" s="3">
        <f t="shared" si="477"/>
        <v>0</v>
      </c>
      <c r="BZ761" s="3">
        <f t="shared" si="477"/>
        <v>0</v>
      </c>
      <c r="CA761" s="3">
        <f t="shared" ref="CA761:DF761" si="478">CA763</f>
        <v>0</v>
      </c>
      <c r="CB761" s="3">
        <f t="shared" si="478"/>
        <v>0</v>
      </c>
      <c r="CC761" s="3">
        <f t="shared" si="478"/>
        <v>0</v>
      </c>
      <c r="CD761" s="3">
        <f t="shared" si="478"/>
        <v>0</v>
      </c>
      <c r="CE761" s="3">
        <f t="shared" si="478"/>
        <v>0</v>
      </c>
      <c r="CF761" s="3">
        <f t="shared" si="478"/>
        <v>0</v>
      </c>
      <c r="CG761" s="3">
        <f t="shared" si="478"/>
        <v>0</v>
      </c>
      <c r="CH761" s="3">
        <f t="shared" si="478"/>
        <v>0</v>
      </c>
      <c r="CI761" s="3">
        <f t="shared" si="478"/>
        <v>0</v>
      </c>
      <c r="CJ761" s="3">
        <f t="shared" si="478"/>
        <v>0</v>
      </c>
      <c r="CK761" s="3">
        <f t="shared" si="478"/>
        <v>0</v>
      </c>
      <c r="CL761" s="3">
        <f t="shared" si="478"/>
        <v>0</v>
      </c>
      <c r="CM761" s="3">
        <f t="shared" si="478"/>
        <v>0</v>
      </c>
      <c r="CN761" s="3">
        <f t="shared" si="478"/>
        <v>0</v>
      </c>
      <c r="CO761" s="3">
        <f t="shared" si="478"/>
        <v>0</v>
      </c>
      <c r="CP761" s="3">
        <f t="shared" si="478"/>
        <v>0</v>
      </c>
      <c r="CQ761" s="3">
        <f t="shared" si="478"/>
        <v>0</v>
      </c>
      <c r="CR761" s="3">
        <f t="shared" si="478"/>
        <v>0</v>
      </c>
      <c r="CS761" s="3">
        <f t="shared" si="478"/>
        <v>0</v>
      </c>
      <c r="CT761" s="3">
        <f t="shared" si="478"/>
        <v>0</v>
      </c>
      <c r="CU761" s="3">
        <f t="shared" si="478"/>
        <v>0</v>
      </c>
      <c r="CV761" s="3">
        <f t="shared" si="478"/>
        <v>0</v>
      </c>
      <c r="CW761" s="3">
        <f t="shared" si="478"/>
        <v>0</v>
      </c>
      <c r="CX761" s="3">
        <f t="shared" si="478"/>
        <v>0</v>
      </c>
      <c r="CY761" s="3">
        <f t="shared" si="478"/>
        <v>0</v>
      </c>
      <c r="CZ761" s="3">
        <f t="shared" si="478"/>
        <v>0</v>
      </c>
      <c r="DA761" s="3">
        <f t="shared" si="478"/>
        <v>0</v>
      </c>
      <c r="DB761" s="3">
        <f t="shared" si="478"/>
        <v>0</v>
      </c>
      <c r="DC761" s="3">
        <f t="shared" si="478"/>
        <v>0</v>
      </c>
      <c r="DD761" s="3">
        <f t="shared" si="478"/>
        <v>0</v>
      </c>
      <c r="DE761" s="3">
        <f t="shared" si="478"/>
        <v>0</v>
      </c>
      <c r="DF761" s="3">
        <f t="shared" si="478"/>
        <v>0</v>
      </c>
      <c r="DG761" s="4">
        <f t="shared" ref="DG761:EL761" si="479">DG763</f>
        <v>0</v>
      </c>
      <c r="DH761" s="4">
        <f t="shared" si="479"/>
        <v>0</v>
      </c>
      <c r="DI761" s="4">
        <f t="shared" si="479"/>
        <v>0</v>
      </c>
      <c r="DJ761" s="4">
        <f t="shared" si="479"/>
        <v>0</v>
      </c>
      <c r="DK761" s="4">
        <f t="shared" si="479"/>
        <v>0</v>
      </c>
      <c r="DL761" s="4">
        <f t="shared" si="479"/>
        <v>0</v>
      </c>
      <c r="DM761" s="4">
        <f t="shared" si="479"/>
        <v>0</v>
      </c>
      <c r="DN761" s="4">
        <f t="shared" si="479"/>
        <v>0</v>
      </c>
      <c r="DO761" s="4">
        <f t="shared" si="479"/>
        <v>0</v>
      </c>
      <c r="DP761" s="4">
        <f t="shared" si="479"/>
        <v>0</v>
      </c>
      <c r="DQ761" s="4">
        <f t="shared" si="479"/>
        <v>0</v>
      </c>
      <c r="DR761" s="4">
        <f t="shared" si="479"/>
        <v>0</v>
      </c>
      <c r="DS761" s="4">
        <f t="shared" si="479"/>
        <v>0</v>
      </c>
      <c r="DT761" s="4">
        <f t="shared" si="479"/>
        <v>0</v>
      </c>
      <c r="DU761" s="4">
        <f t="shared" si="479"/>
        <v>0</v>
      </c>
      <c r="DV761" s="4">
        <f t="shared" si="479"/>
        <v>0</v>
      </c>
      <c r="DW761" s="4">
        <f t="shared" si="479"/>
        <v>0</v>
      </c>
      <c r="DX761" s="4">
        <f t="shared" si="479"/>
        <v>0</v>
      </c>
      <c r="DY761" s="4">
        <f t="shared" si="479"/>
        <v>0</v>
      </c>
      <c r="DZ761" s="4">
        <f t="shared" si="479"/>
        <v>0</v>
      </c>
      <c r="EA761" s="4">
        <f t="shared" si="479"/>
        <v>0</v>
      </c>
      <c r="EB761" s="4">
        <f t="shared" si="479"/>
        <v>0</v>
      </c>
      <c r="EC761" s="4">
        <f t="shared" si="479"/>
        <v>0</v>
      </c>
      <c r="ED761" s="4">
        <f t="shared" si="479"/>
        <v>0</v>
      </c>
      <c r="EE761" s="4">
        <f t="shared" si="479"/>
        <v>0</v>
      </c>
      <c r="EF761" s="4">
        <f t="shared" si="479"/>
        <v>0</v>
      </c>
      <c r="EG761" s="4">
        <f t="shared" si="479"/>
        <v>0</v>
      </c>
      <c r="EH761" s="4">
        <f t="shared" si="479"/>
        <v>0</v>
      </c>
      <c r="EI761" s="4">
        <f t="shared" si="479"/>
        <v>0</v>
      </c>
      <c r="EJ761" s="4">
        <f t="shared" si="479"/>
        <v>0</v>
      </c>
      <c r="EK761" s="4">
        <f t="shared" si="479"/>
        <v>0</v>
      </c>
      <c r="EL761" s="4">
        <f t="shared" si="479"/>
        <v>0</v>
      </c>
      <c r="EM761" s="4">
        <f t="shared" ref="EM761:FR761" si="480">EM763</f>
        <v>0</v>
      </c>
      <c r="EN761" s="4">
        <f t="shared" si="480"/>
        <v>0</v>
      </c>
      <c r="EO761" s="4">
        <f t="shared" si="480"/>
        <v>0</v>
      </c>
      <c r="EP761" s="4">
        <f t="shared" si="480"/>
        <v>0</v>
      </c>
      <c r="EQ761" s="4">
        <f t="shared" si="480"/>
        <v>0</v>
      </c>
      <c r="ER761" s="4">
        <f t="shared" si="480"/>
        <v>0</v>
      </c>
      <c r="ES761" s="4">
        <f t="shared" si="480"/>
        <v>0</v>
      </c>
      <c r="ET761" s="4">
        <f t="shared" si="480"/>
        <v>0</v>
      </c>
      <c r="EU761" s="4">
        <f t="shared" si="480"/>
        <v>0</v>
      </c>
      <c r="EV761" s="4">
        <f t="shared" si="480"/>
        <v>0</v>
      </c>
      <c r="EW761" s="4">
        <f t="shared" si="480"/>
        <v>0</v>
      </c>
      <c r="EX761" s="4">
        <f t="shared" si="480"/>
        <v>0</v>
      </c>
      <c r="EY761" s="4">
        <f t="shared" si="480"/>
        <v>0</v>
      </c>
      <c r="EZ761" s="4">
        <f t="shared" si="480"/>
        <v>0</v>
      </c>
      <c r="FA761" s="4">
        <f t="shared" si="480"/>
        <v>0</v>
      </c>
      <c r="FB761" s="4">
        <f t="shared" si="480"/>
        <v>0</v>
      </c>
      <c r="FC761" s="4">
        <f t="shared" si="480"/>
        <v>0</v>
      </c>
      <c r="FD761" s="4">
        <f t="shared" si="480"/>
        <v>0</v>
      </c>
      <c r="FE761" s="4">
        <f t="shared" si="480"/>
        <v>0</v>
      </c>
      <c r="FF761" s="4">
        <f t="shared" si="480"/>
        <v>0</v>
      </c>
      <c r="FG761" s="4">
        <f t="shared" si="480"/>
        <v>0</v>
      </c>
      <c r="FH761" s="4">
        <f t="shared" si="480"/>
        <v>0</v>
      </c>
      <c r="FI761" s="4">
        <f t="shared" si="480"/>
        <v>0</v>
      </c>
      <c r="FJ761" s="4">
        <f t="shared" si="480"/>
        <v>0</v>
      </c>
      <c r="FK761" s="4">
        <f t="shared" si="480"/>
        <v>0</v>
      </c>
      <c r="FL761" s="4">
        <f t="shared" si="480"/>
        <v>0</v>
      </c>
      <c r="FM761" s="4">
        <f t="shared" si="480"/>
        <v>0</v>
      </c>
      <c r="FN761" s="4">
        <f t="shared" si="480"/>
        <v>0</v>
      </c>
      <c r="FO761" s="4">
        <f t="shared" si="480"/>
        <v>0</v>
      </c>
      <c r="FP761" s="4">
        <f t="shared" si="480"/>
        <v>0</v>
      </c>
      <c r="FQ761" s="4">
        <f t="shared" si="480"/>
        <v>0</v>
      </c>
      <c r="FR761" s="4">
        <f t="shared" si="480"/>
        <v>0</v>
      </c>
      <c r="FS761" s="4">
        <f t="shared" ref="FS761:GX761" si="481">FS763</f>
        <v>0</v>
      </c>
      <c r="FT761" s="4">
        <f t="shared" si="481"/>
        <v>0</v>
      </c>
      <c r="FU761" s="4">
        <f t="shared" si="481"/>
        <v>0</v>
      </c>
      <c r="FV761" s="4">
        <f t="shared" si="481"/>
        <v>0</v>
      </c>
      <c r="FW761" s="4">
        <f t="shared" si="481"/>
        <v>0</v>
      </c>
      <c r="FX761" s="4">
        <f t="shared" si="481"/>
        <v>0</v>
      </c>
      <c r="FY761" s="4">
        <f t="shared" si="481"/>
        <v>0</v>
      </c>
      <c r="FZ761" s="4">
        <f t="shared" si="481"/>
        <v>0</v>
      </c>
      <c r="GA761" s="4">
        <f t="shared" si="481"/>
        <v>0</v>
      </c>
      <c r="GB761" s="4">
        <f t="shared" si="481"/>
        <v>0</v>
      </c>
      <c r="GC761" s="4">
        <f t="shared" si="481"/>
        <v>0</v>
      </c>
      <c r="GD761" s="4">
        <f t="shared" si="481"/>
        <v>0</v>
      </c>
      <c r="GE761" s="4">
        <f t="shared" si="481"/>
        <v>0</v>
      </c>
      <c r="GF761" s="4">
        <f t="shared" si="481"/>
        <v>0</v>
      </c>
      <c r="GG761" s="4">
        <f t="shared" si="481"/>
        <v>0</v>
      </c>
      <c r="GH761" s="4">
        <f t="shared" si="481"/>
        <v>0</v>
      </c>
      <c r="GI761" s="4">
        <f t="shared" si="481"/>
        <v>0</v>
      </c>
      <c r="GJ761" s="4">
        <f t="shared" si="481"/>
        <v>0</v>
      </c>
      <c r="GK761" s="4">
        <f t="shared" si="481"/>
        <v>0</v>
      </c>
      <c r="GL761" s="4">
        <f t="shared" si="481"/>
        <v>0</v>
      </c>
      <c r="GM761" s="4">
        <f t="shared" si="481"/>
        <v>0</v>
      </c>
      <c r="GN761" s="4">
        <f t="shared" si="481"/>
        <v>0</v>
      </c>
      <c r="GO761" s="4">
        <f t="shared" si="481"/>
        <v>0</v>
      </c>
      <c r="GP761" s="4">
        <f t="shared" si="481"/>
        <v>0</v>
      </c>
      <c r="GQ761" s="4">
        <f t="shared" si="481"/>
        <v>0</v>
      </c>
      <c r="GR761" s="4">
        <f t="shared" si="481"/>
        <v>0</v>
      </c>
      <c r="GS761" s="4">
        <f t="shared" si="481"/>
        <v>0</v>
      </c>
      <c r="GT761" s="4">
        <f t="shared" si="481"/>
        <v>0</v>
      </c>
      <c r="GU761" s="4">
        <f t="shared" si="481"/>
        <v>0</v>
      </c>
      <c r="GV761" s="4">
        <f t="shared" si="481"/>
        <v>0</v>
      </c>
      <c r="GW761" s="4">
        <f t="shared" si="481"/>
        <v>0</v>
      </c>
      <c r="GX761" s="4">
        <f t="shared" si="481"/>
        <v>0</v>
      </c>
    </row>
    <row r="763" spans="1:206" x14ac:dyDescent="0.25">
      <c r="A763" s="3">
        <v>51</v>
      </c>
      <c r="B763" s="3">
        <f>B759</f>
        <v>0</v>
      </c>
      <c r="C763" s="3">
        <f>A759</f>
        <v>4</v>
      </c>
      <c r="D763" s="3">
        <f>ROW(A759)</f>
        <v>759</v>
      </c>
      <c r="E763" s="3"/>
      <c r="F763" s="3" t="str">
        <f>IF(F759&lt;&gt;"",F759,"")</f>
        <v>Новый раздел</v>
      </c>
      <c r="G763" s="3" t="str">
        <f>IF(G759&lt;&gt;"",G759,"")</f>
        <v>Материал не учтенный ценником</v>
      </c>
      <c r="H763" s="3">
        <v>0</v>
      </c>
      <c r="I763" s="3"/>
      <c r="J763" s="3"/>
      <c r="K763" s="3"/>
      <c r="L763" s="3"/>
      <c r="M763" s="3"/>
      <c r="N763" s="3"/>
      <c r="O763" s="3">
        <f t="shared" ref="O763:T763" si="482">ROUND(AB763,2)</f>
        <v>0</v>
      </c>
      <c r="P763" s="3">
        <f t="shared" si="482"/>
        <v>0</v>
      </c>
      <c r="Q763" s="3">
        <f t="shared" si="482"/>
        <v>0</v>
      </c>
      <c r="R763" s="3">
        <f t="shared" si="482"/>
        <v>0</v>
      </c>
      <c r="S763" s="3">
        <f t="shared" si="482"/>
        <v>0</v>
      </c>
      <c r="T763" s="3">
        <f t="shared" si="482"/>
        <v>0</v>
      </c>
      <c r="U763" s="3">
        <f>AH763</f>
        <v>0</v>
      </c>
      <c r="V763" s="3">
        <f>AI763</f>
        <v>0</v>
      </c>
      <c r="W763" s="3">
        <f>ROUND(AJ763,2)</f>
        <v>0</v>
      </c>
      <c r="X763" s="3">
        <f>ROUND(AK763,2)</f>
        <v>0</v>
      </c>
      <c r="Y763" s="3">
        <f>ROUND(AL763,2)</f>
        <v>0</v>
      </c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>
        <f t="shared" ref="AO763:BD763" si="483">ROUND(BX763,2)</f>
        <v>0</v>
      </c>
      <c r="AP763" s="3">
        <f t="shared" si="483"/>
        <v>0</v>
      </c>
      <c r="AQ763" s="3">
        <f t="shared" si="483"/>
        <v>0</v>
      </c>
      <c r="AR763" s="3">
        <f t="shared" si="483"/>
        <v>0</v>
      </c>
      <c r="AS763" s="3">
        <f t="shared" si="483"/>
        <v>0</v>
      </c>
      <c r="AT763" s="3">
        <f t="shared" si="483"/>
        <v>0</v>
      </c>
      <c r="AU763" s="3">
        <f t="shared" si="483"/>
        <v>0</v>
      </c>
      <c r="AV763" s="3">
        <f t="shared" si="483"/>
        <v>0</v>
      </c>
      <c r="AW763" s="3">
        <f t="shared" si="483"/>
        <v>0</v>
      </c>
      <c r="AX763" s="3">
        <f t="shared" si="483"/>
        <v>0</v>
      </c>
      <c r="AY763" s="3">
        <f t="shared" si="483"/>
        <v>0</v>
      </c>
      <c r="AZ763" s="3">
        <f t="shared" si="483"/>
        <v>0</v>
      </c>
      <c r="BA763" s="3">
        <f t="shared" si="483"/>
        <v>0</v>
      </c>
      <c r="BB763" s="3">
        <f t="shared" si="483"/>
        <v>0</v>
      </c>
      <c r="BC763" s="3">
        <f t="shared" si="483"/>
        <v>0</v>
      </c>
      <c r="BD763" s="3">
        <f t="shared" si="483"/>
        <v>0</v>
      </c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4">
        <f t="shared" ref="DG763:DL763" si="484">ROUND(DT763,2)</f>
        <v>0</v>
      </c>
      <c r="DH763" s="4">
        <f t="shared" si="484"/>
        <v>0</v>
      </c>
      <c r="DI763" s="4">
        <f t="shared" si="484"/>
        <v>0</v>
      </c>
      <c r="DJ763" s="4">
        <f t="shared" si="484"/>
        <v>0</v>
      </c>
      <c r="DK763" s="4">
        <f t="shared" si="484"/>
        <v>0</v>
      </c>
      <c r="DL763" s="4">
        <f t="shared" si="484"/>
        <v>0</v>
      </c>
      <c r="DM763" s="4">
        <f>DZ763</f>
        <v>0</v>
      </c>
      <c r="DN763" s="4">
        <f>EA763</f>
        <v>0</v>
      </c>
      <c r="DO763" s="4">
        <f>ROUND(EB763,2)</f>
        <v>0</v>
      </c>
      <c r="DP763" s="4">
        <f>ROUND(EC763,2)</f>
        <v>0</v>
      </c>
      <c r="DQ763" s="4">
        <f>ROUND(ED763,2)</f>
        <v>0</v>
      </c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>
        <f t="shared" ref="EG763:EV763" si="485">ROUND(FP763,2)</f>
        <v>0</v>
      </c>
      <c r="EH763" s="4">
        <f t="shared" si="485"/>
        <v>0</v>
      </c>
      <c r="EI763" s="4">
        <f t="shared" si="485"/>
        <v>0</v>
      </c>
      <c r="EJ763" s="4">
        <f t="shared" si="485"/>
        <v>0</v>
      </c>
      <c r="EK763" s="4">
        <f t="shared" si="485"/>
        <v>0</v>
      </c>
      <c r="EL763" s="4">
        <f t="shared" si="485"/>
        <v>0</v>
      </c>
      <c r="EM763" s="4">
        <f t="shared" si="485"/>
        <v>0</v>
      </c>
      <c r="EN763" s="4">
        <f t="shared" si="485"/>
        <v>0</v>
      </c>
      <c r="EO763" s="4">
        <f t="shared" si="485"/>
        <v>0</v>
      </c>
      <c r="EP763" s="4">
        <f t="shared" si="485"/>
        <v>0</v>
      </c>
      <c r="EQ763" s="4">
        <f t="shared" si="485"/>
        <v>0</v>
      </c>
      <c r="ER763" s="4">
        <f t="shared" si="485"/>
        <v>0</v>
      </c>
      <c r="ES763" s="4">
        <f t="shared" si="485"/>
        <v>0</v>
      </c>
      <c r="ET763" s="4">
        <f t="shared" si="485"/>
        <v>0</v>
      </c>
      <c r="EU763" s="4">
        <f t="shared" si="485"/>
        <v>0</v>
      </c>
      <c r="EV763" s="4">
        <f t="shared" si="485"/>
        <v>0</v>
      </c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>
        <v>0</v>
      </c>
    </row>
    <row r="765" spans="1:206" x14ac:dyDescent="0.25">
      <c r="A765" s="5">
        <v>50</v>
      </c>
      <c r="B765" s="5">
        <v>0</v>
      </c>
      <c r="C765" s="5">
        <v>0</v>
      </c>
      <c r="D765" s="5">
        <v>1</v>
      </c>
      <c r="E765" s="5">
        <v>201</v>
      </c>
      <c r="F765" s="5">
        <f>ROUND(Source!O763,O765)</f>
        <v>0</v>
      </c>
      <c r="G765" s="5" t="s">
        <v>151</v>
      </c>
      <c r="H765" s="5" t="s">
        <v>152</v>
      </c>
      <c r="I765" s="5"/>
      <c r="J765" s="5"/>
      <c r="K765" s="5">
        <v>201</v>
      </c>
      <c r="L765" s="5">
        <v>1</v>
      </c>
      <c r="M765" s="5">
        <v>3</v>
      </c>
      <c r="N765" s="5" t="s">
        <v>3</v>
      </c>
      <c r="O765" s="5">
        <v>2</v>
      </c>
      <c r="P765" s="5">
        <f>ROUND(Source!DG763,O765)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06" x14ac:dyDescent="0.25">
      <c r="A766" s="5">
        <v>50</v>
      </c>
      <c r="B766" s="5">
        <v>0</v>
      </c>
      <c r="C766" s="5">
        <v>0</v>
      </c>
      <c r="D766" s="5">
        <v>1</v>
      </c>
      <c r="E766" s="5">
        <v>202</v>
      </c>
      <c r="F766" s="5">
        <f>ROUND(Source!P763,O766)</f>
        <v>0</v>
      </c>
      <c r="G766" s="5" t="s">
        <v>153</v>
      </c>
      <c r="H766" s="5" t="s">
        <v>154</v>
      </c>
      <c r="I766" s="5"/>
      <c r="J766" s="5"/>
      <c r="K766" s="5">
        <v>202</v>
      </c>
      <c r="L766" s="5">
        <v>2</v>
      </c>
      <c r="M766" s="5">
        <v>3</v>
      </c>
      <c r="N766" s="5" t="s">
        <v>3</v>
      </c>
      <c r="O766" s="5">
        <v>2</v>
      </c>
      <c r="P766" s="5">
        <f>ROUND(Source!DH763,O766)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06" x14ac:dyDescent="0.25">
      <c r="A767" s="5">
        <v>50</v>
      </c>
      <c r="B767" s="5">
        <v>0</v>
      </c>
      <c r="C767" s="5">
        <v>0</v>
      </c>
      <c r="D767" s="5">
        <v>1</v>
      </c>
      <c r="E767" s="5">
        <v>222</v>
      </c>
      <c r="F767" s="5">
        <f>ROUND(Source!AO763,O767)</f>
        <v>0</v>
      </c>
      <c r="G767" s="5" t="s">
        <v>155</v>
      </c>
      <c r="H767" s="5" t="s">
        <v>156</v>
      </c>
      <c r="I767" s="5"/>
      <c r="J767" s="5"/>
      <c r="K767" s="5">
        <v>222</v>
      </c>
      <c r="L767" s="5">
        <v>3</v>
      </c>
      <c r="M767" s="5">
        <v>3</v>
      </c>
      <c r="N767" s="5" t="s">
        <v>3</v>
      </c>
      <c r="O767" s="5">
        <v>2</v>
      </c>
      <c r="P767" s="5">
        <f>ROUND(Source!EG763,O767)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5">
      <c r="A768" s="5">
        <v>50</v>
      </c>
      <c r="B768" s="5">
        <v>0</v>
      </c>
      <c r="C768" s="5">
        <v>0</v>
      </c>
      <c r="D768" s="5">
        <v>1</v>
      </c>
      <c r="E768" s="5">
        <v>225</v>
      </c>
      <c r="F768" s="5">
        <f>ROUND(Source!AV763,O768)</f>
        <v>0</v>
      </c>
      <c r="G768" s="5" t="s">
        <v>157</v>
      </c>
      <c r="H768" s="5" t="s">
        <v>158</v>
      </c>
      <c r="I768" s="5"/>
      <c r="J768" s="5"/>
      <c r="K768" s="5">
        <v>225</v>
      </c>
      <c r="L768" s="5">
        <v>4</v>
      </c>
      <c r="M768" s="5">
        <v>3</v>
      </c>
      <c r="N768" s="5" t="s">
        <v>3</v>
      </c>
      <c r="O768" s="5">
        <v>2</v>
      </c>
      <c r="P768" s="5">
        <f>ROUND(Source!EN763,O768)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8" x14ac:dyDescent="0.25">
      <c r="A769" s="5">
        <v>50</v>
      </c>
      <c r="B769" s="5">
        <v>0</v>
      </c>
      <c r="C769" s="5">
        <v>0</v>
      </c>
      <c r="D769" s="5">
        <v>1</v>
      </c>
      <c r="E769" s="5">
        <v>226</v>
      </c>
      <c r="F769" s="5">
        <f>ROUND(Source!AW763,O769)</f>
        <v>0</v>
      </c>
      <c r="G769" s="5" t="s">
        <v>159</v>
      </c>
      <c r="H769" s="5" t="s">
        <v>160</v>
      </c>
      <c r="I769" s="5"/>
      <c r="J769" s="5"/>
      <c r="K769" s="5">
        <v>226</v>
      </c>
      <c r="L769" s="5">
        <v>5</v>
      </c>
      <c r="M769" s="5">
        <v>3</v>
      </c>
      <c r="N769" s="5" t="s">
        <v>3</v>
      </c>
      <c r="O769" s="5">
        <v>2</v>
      </c>
      <c r="P769" s="5">
        <f>ROUND(Source!EO763,O769)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8" x14ac:dyDescent="0.25">
      <c r="A770" s="5">
        <v>50</v>
      </c>
      <c r="B770" s="5">
        <v>0</v>
      </c>
      <c r="C770" s="5">
        <v>0</v>
      </c>
      <c r="D770" s="5">
        <v>1</v>
      </c>
      <c r="E770" s="5">
        <v>227</v>
      </c>
      <c r="F770" s="5">
        <f>ROUND(Source!AX763,O770)</f>
        <v>0</v>
      </c>
      <c r="G770" s="5" t="s">
        <v>161</v>
      </c>
      <c r="H770" s="5" t="s">
        <v>162</v>
      </c>
      <c r="I770" s="5"/>
      <c r="J770" s="5"/>
      <c r="K770" s="5">
        <v>227</v>
      </c>
      <c r="L770" s="5">
        <v>6</v>
      </c>
      <c r="M770" s="5">
        <v>3</v>
      </c>
      <c r="N770" s="5" t="s">
        <v>3</v>
      </c>
      <c r="O770" s="5">
        <v>2</v>
      </c>
      <c r="P770" s="5">
        <f>ROUND(Source!EP763,O770)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5">
      <c r="A771" s="5">
        <v>50</v>
      </c>
      <c r="B771" s="5">
        <v>0</v>
      </c>
      <c r="C771" s="5">
        <v>0</v>
      </c>
      <c r="D771" s="5">
        <v>1</v>
      </c>
      <c r="E771" s="5">
        <v>228</v>
      </c>
      <c r="F771" s="5">
        <f>ROUND(Source!AY763,O771)</f>
        <v>0</v>
      </c>
      <c r="G771" s="5" t="s">
        <v>163</v>
      </c>
      <c r="H771" s="5" t="s">
        <v>164</v>
      </c>
      <c r="I771" s="5"/>
      <c r="J771" s="5"/>
      <c r="K771" s="5">
        <v>228</v>
      </c>
      <c r="L771" s="5">
        <v>7</v>
      </c>
      <c r="M771" s="5">
        <v>3</v>
      </c>
      <c r="N771" s="5" t="s">
        <v>3</v>
      </c>
      <c r="O771" s="5">
        <v>2</v>
      </c>
      <c r="P771" s="5">
        <f>ROUND(Source!EQ763,O771)</f>
        <v>0</v>
      </c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>
        <v>0</v>
      </c>
      <c r="AA771" s="5">
        <v>1</v>
      </c>
      <c r="AB771" s="5">
        <v>0</v>
      </c>
    </row>
    <row r="772" spans="1:28" x14ac:dyDescent="0.25">
      <c r="A772" s="5">
        <v>50</v>
      </c>
      <c r="B772" s="5">
        <v>0</v>
      </c>
      <c r="C772" s="5">
        <v>0</v>
      </c>
      <c r="D772" s="5">
        <v>1</v>
      </c>
      <c r="E772" s="5">
        <v>216</v>
      </c>
      <c r="F772" s="5">
        <f>ROUND(Source!AP763,O772)</f>
        <v>0</v>
      </c>
      <c r="G772" s="5" t="s">
        <v>165</v>
      </c>
      <c r="H772" s="5" t="s">
        <v>166</v>
      </c>
      <c r="I772" s="5"/>
      <c r="J772" s="5"/>
      <c r="K772" s="5">
        <v>216</v>
      </c>
      <c r="L772" s="5">
        <v>8</v>
      </c>
      <c r="M772" s="5">
        <v>3</v>
      </c>
      <c r="N772" s="5" t="s">
        <v>3</v>
      </c>
      <c r="O772" s="5">
        <v>2</v>
      </c>
      <c r="P772" s="5">
        <f>ROUND(Source!EH763,O772)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 x14ac:dyDescent="0.25">
      <c r="A773" s="5">
        <v>50</v>
      </c>
      <c r="B773" s="5">
        <v>0</v>
      </c>
      <c r="C773" s="5">
        <v>0</v>
      </c>
      <c r="D773" s="5">
        <v>1</v>
      </c>
      <c r="E773" s="5">
        <v>223</v>
      </c>
      <c r="F773" s="5">
        <f>ROUND(Source!AQ763,O773)</f>
        <v>0</v>
      </c>
      <c r="G773" s="5" t="s">
        <v>167</v>
      </c>
      <c r="H773" s="5" t="s">
        <v>168</v>
      </c>
      <c r="I773" s="5"/>
      <c r="J773" s="5"/>
      <c r="K773" s="5">
        <v>223</v>
      </c>
      <c r="L773" s="5">
        <v>9</v>
      </c>
      <c r="M773" s="5">
        <v>3</v>
      </c>
      <c r="N773" s="5" t="s">
        <v>3</v>
      </c>
      <c r="O773" s="5">
        <v>2</v>
      </c>
      <c r="P773" s="5">
        <f>ROUND(Source!EI763,O773)</f>
        <v>0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0</v>
      </c>
      <c r="AA773" s="5">
        <v>1</v>
      </c>
      <c r="AB773" s="5">
        <v>0</v>
      </c>
    </row>
    <row r="774" spans="1:28" x14ac:dyDescent="0.25">
      <c r="A774" s="5">
        <v>50</v>
      </c>
      <c r="B774" s="5">
        <v>0</v>
      </c>
      <c r="C774" s="5">
        <v>0</v>
      </c>
      <c r="D774" s="5">
        <v>1</v>
      </c>
      <c r="E774" s="5">
        <v>229</v>
      </c>
      <c r="F774" s="5">
        <f>ROUND(Source!AZ763,O774)</f>
        <v>0</v>
      </c>
      <c r="G774" s="5" t="s">
        <v>169</v>
      </c>
      <c r="H774" s="5" t="s">
        <v>170</v>
      </c>
      <c r="I774" s="5"/>
      <c r="J774" s="5"/>
      <c r="K774" s="5">
        <v>229</v>
      </c>
      <c r="L774" s="5">
        <v>10</v>
      </c>
      <c r="M774" s="5">
        <v>3</v>
      </c>
      <c r="N774" s="5" t="s">
        <v>3</v>
      </c>
      <c r="O774" s="5">
        <v>2</v>
      </c>
      <c r="P774" s="5">
        <f>ROUND(Source!ER763,O774)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5">
      <c r="A775" s="5">
        <v>50</v>
      </c>
      <c r="B775" s="5">
        <v>0</v>
      </c>
      <c r="C775" s="5">
        <v>0</v>
      </c>
      <c r="D775" s="5">
        <v>1</v>
      </c>
      <c r="E775" s="5">
        <v>203</v>
      </c>
      <c r="F775" s="5">
        <f>ROUND(Source!Q763,O775)</f>
        <v>0</v>
      </c>
      <c r="G775" s="5" t="s">
        <v>171</v>
      </c>
      <c r="H775" s="5" t="s">
        <v>172</v>
      </c>
      <c r="I775" s="5"/>
      <c r="J775" s="5"/>
      <c r="K775" s="5">
        <v>203</v>
      </c>
      <c r="L775" s="5">
        <v>11</v>
      </c>
      <c r="M775" s="5">
        <v>3</v>
      </c>
      <c r="N775" s="5" t="s">
        <v>3</v>
      </c>
      <c r="O775" s="5">
        <v>2</v>
      </c>
      <c r="P775" s="5">
        <f>ROUND(Source!DI763,O775)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5">
      <c r="A776" s="5">
        <v>50</v>
      </c>
      <c r="B776" s="5">
        <v>0</v>
      </c>
      <c r="C776" s="5">
        <v>0</v>
      </c>
      <c r="D776" s="5">
        <v>1</v>
      </c>
      <c r="E776" s="5">
        <v>231</v>
      </c>
      <c r="F776" s="5">
        <f>ROUND(Source!BB763,O776)</f>
        <v>0</v>
      </c>
      <c r="G776" s="5" t="s">
        <v>173</v>
      </c>
      <c r="H776" s="5" t="s">
        <v>174</v>
      </c>
      <c r="I776" s="5"/>
      <c r="J776" s="5"/>
      <c r="K776" s="5">
        <v>231</v>
      </c>
      <c r="L776" s="5">
        <v>12</v>
      </c>
      <c r="M776" s="5">
        <v>3</v>
      </c>
      <c r="N776" s="5" t="s">
        <v>3</v>
      </c>
      <c r="O776" s="5">
        <v>2</v>
      </c>
      <c r="P776" s="5">
        <f>ROUND(Source!ET763,O776)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8" x14ac:dyDescent="0.25">
      <c r="A777" s="5">
        <v>50</v>
      </c>
      <c r="B777" s="5">
        <v>0</v>
      </c>
      <c r="C777" s="5">
        <v>0</v>
      </c>
      <c r="D777" s="5">
        <v>1</v>
      </c>
      <c r="E777" s="5">
        <v>204</v>
      </c>
      <c r="F777" s="5">
        <f>ROUND(Source!R763,O777)</f>
        <v>0</v>
      </c>
      <c r="G777" s="5" t="s">
        <v>175</v>
      </c>
      <c r="H777" s="5" t="s">
        <v>176</v>
      </c>
      <c r="I777" s="5"/>
      <c r="J777" s="5"/>
      <c r="K777" s="5">
        <v>204</v>
      </c>
      <c r="L777" s="5">
        <v>13</v>
      </c>
      <c r="M777" s="5">
        <v>3</v>
      </c>
      <c r="N777" s="5" t="s">
        <v>3</v>
      </c>
      <c r="O777" s="5">
        <v>2</v>
      </c>
      <c r="P777" s="5">
        <f>ROUND(Source!DJ763,O777)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5">
      <c r="A778" s="5">
        <v>50</v>
      </c>
      <c r="B778" s="5">
        <v>0</v>
      </c>
      <c r="C778" s="5">
        <v>0</v>
      </c>
      <c r="D778" s="5">
        <v>1</v>
      </c>
      <c r="E778" s="5">
        <v>205</v>
      </c>
      <c r="F778" s="5">
        <f>ROUND(Source!S763,O778)</f>
        <v>0</v>
      </c>
      <c r="G778" s="5" t="s">
        <v>177</v>
      </c>
      <c r="H778" s="5" t="s">
        <v>178</v>
      </c>
      <c r="I778" s="5"/>
      <c r="J778" s="5"/>
      <c r="K778" s="5">
        <v>205</v>
      </c>
      <c r="L778" s="5">
        <v>14</v>
      </c>
      <c r="M778" s="5">
        <v>3</v>
      </c>
      <c r="N778" s="5" t="s">
        <v>3</v>
      </c>
      <c r="O778" s="5">
        <v>2</v>
      </c>
      <c r="P778" s="5">
        <f>ROUND(Source!DK763,O778)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5">
      <c r="A779" s="5">
        <v>50</v>
      </c>
      <c r="B779" s="5">
        <v>0</v>
      </c>
      <c r="C779" s="5">
        <v>0</v>
      </c>
      <c r="D779" s="5">
        <v>1</v>
      </c>
      <c r="E779" s="5">
        <v>232</v>
      </c>
      <c r="F779" s="5">
        <f>ROUND(Source!BC763,O779)</f>
        <v>0</v>
      </c>
      <c r="G779" s="5" t="s">
        <v>179</v>
      </c>
      <c r="H779" s="5" t="s">
        <v>180</v>
      </c>
      <c r="I779" s="5"/>
      <c r="J779" s="5"/>
      <c r="K779" s="5">
        <v>232</v>
      </c>
      <c r="L779" s="5">
        <v>15</v>
      </c>
      <c r="M779" s="5">
        <v>3</v>
      </c>
      <c r="N779" s="5" t="s">
        <v>3</v>
      </c>
      <c r="O779" s="5">
        <v>2</v>
      </c>
      <c r="P779" s="5">
        <f>ROUND(Source!EU763,O779)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5">
      <c r="A780" s="5">
        <v>50</v>
      </c>
      <c r="B780" s="5">
        <v>0</v>
      </c>
      <c r="C780" s="5">
        <v>0</v>
      </c>
      <c r="D780" s="5">
        <v>1</v>
      </c>
      <c r="E780" s="5">
        <v>214</v>
      </c>
      <c r="F780" s="5">
        <f>ROUND(Source!AS763,O780)</f>
        <v>0</v>
      </c>
      <c r="G780" s="5" t="s">
        <v>181</v>
      </c>
      <c r="H780" s="5" t="s">
        <v>182</v>
      </c>
      <c r="I780" s="5"/>
      <c r="J780" s="5"/>
      <c r="K780" s="5">
        <v>214</v>
      </c>
      <c r="L780" s="5">
        <v>16</v>
      </c>
      <c r="M780" s="5">
        <v>3</v>
      </c>
      <c r="N780" s="5" t="s">
        <v>3</v>
      </c>
      <c r="O780" s="5">
        <v>2</v>
      </c>
      <c r="P780" s="5">
        <f>ROUND(Source!EK763,O780)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 x14ac:dyDescent="0.25">
      <c r="A781" s="5">
        <v>50</v>
      </c>
      <c r="B781" s="5">
        <v>0</v>
      </c>
      <c r="C781" s="5">
        <v>0</v>
      </c>
      <c r="D781" s="5">
        <v>1</v>
      </c>
      <c r="E781" s="5">
        <v>215</v>
      </c>
      <c r="F781" s="5">
        <f>ROUND(Source!AT763,O781)</f>
        <v>0</v>
      </c>
      <c r="G781" s="5" t="s">
        <v>183</v>
      </c>
      <c r="H781" s="5" t="s">
        <v>184</v>
      </c>
      <c r="I781" s="5"/>
      <c r="J781" s="5"/>
      <c r="K781" s="5">
        <v>215</v>
      </c>
      <c r="L781" s="5">
        <v>17</v>
      </c>
      <c r="M781" s="5">
        <v>3</v>
      </c>
      <c r="N781" s="5" t="s">
        <v>3</v>
      </c>
      <c r="O781" s="5">
        <v>2</v>
      </c>
      <c r="P781" s="5">
        <f>ROUND(Source!EL763,O781)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8" x14ac:dyDescent="0.25">
      <c r="A782" s="5">
        <v>50</v>
      </c>
      <c r="B782" s="5">
        <v>0</v>
      </c>
      <c r="C782" s="5">
        <v>0</v>
      </c>
      <c r="D782" s="5">
        <v>1</v>
      </c>
      <c r="E782" s="5">
        <v>217</v>
      </c>
      <c r="F782" s="5">
        <f>ROUND(Source!AU763,O782)</f>
        <v>0</v>
      </c>
      <c r="G782" s="5" t="s">
        <v>185</v>
      </c>
      <c r="H782" s="5" t="s">
        <v>186</v>
      </c>
      <c r="I782" s="5"/>
      <c r="J782" s="5"/>
      <c r="K782" s="5">
        <v>217</v>
      </c>
      <c r="L782" s="5">
        <v>18</v>
      </c>
      <c r="M782" s="5">
        <v>3</v>
      </c>
      <c r="N782" s="5" t="s">
        <v>3</v>
      </c>
      <c r="O782" s="5">
        <v>2</v>
      </c>
      <c r="P782" s="5">
        <f>ROUND(Source!EM763,O782)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8" x14ac:dyDescent="0.25">
      <c r="A783" s="5">
        <v>50</v>
      </c>
      <c r="B783" s="5">
        <v>0</v>
      </c>
      <c r="C783" s="5">
        <v>0</v>
      </c>
      <c r="D783" s="5">
        <v>1</v>
      </c>
      <c r="E783" s="5">
        <v>230</v>
      </c>
      <c r="F783" s="5">
        <f>ROUND(Source!BA763,O783)</f>
        <v>0</v>
      </c>
      <c r="G783" s="5" t="s">
        <v>187</v>
      </c>
      <c r="H783" s="5" t="s">
        <v>188</v>
      </c>
      <c r="I783" s="5"/>
      <c r="J783" s="5"/>
      <c r="K783" s="5">
        <v>230</v>
      </c>
      <c r="L783" s="5">
        <v>19</v>
      </c>
      <c r="M783" s="5">
        <v>3</v>
      </c>
      <c r="N783" s="5" t="s">
        <v>3</v>
      </c>
      <c r="O783" s="5">
        <v>2</v>
      </c>
      <c r="P783" s="5">
        <f>ROUND(Source!ES763,O783)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8" x14ac:dyDescent="0.25">
      <c r="A784" s="5">
        <v>50</v>
      </c>
      <c r="B784" s="5">
        <v>0</v>
      </c>
      <c r="C784" s="5">
        <v>0</v>
      </c>
      <c r="D784" s="5">
        <v>1</v>
      </c>
      <c r="E784" s="5">
        <v>206</v>
      </c>
      <c r="F784" s="5">
        <f>ROUND(Source!T763,O784)</f>
        <v>0</v>
      </c>
      <c r="G784" s="5" t="s">
        <v>189</v>
      </c>
      <c r="H784" s="5" t="s">
        <v>190</v>
      </c>
      <c r="I784" s="5"/>
      <c r="J784" s="5"/>
      <c r="K784" s="5">
        <v>206</v>
      </c>
      <c r="L784" s="5">
        <v>20</v>
      </c>
      <c r="M784" s="5">
        <v>3</v>
      </c>
      <c r="N784" s="5" t="s">
        <v>3</v>
      </c>
      <c r="O784" s="5">
        <v>2</v>
      </c>
      <c r="P784" s="5">
        <f>ROUND(Source!DL763,O784)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06" x14ac:dyDescent="0.25">
      <c r="A785" s="5">
        <v>50</v>
      </c>
      <c r="B785" s="5">
        <v>0</v>
      </c>
      <c r="C785" s="5">
        <v>0</v>
      </c>
      <c r="D785" s="5">
        <v>1</v>
      </c>
      <c r="E785" s="5">
        <v>207</v>
      </c>
      <c r="F785" s="5">
        <f>ROUND(Source!U763,O785)</f>
        <v>0</v>
      </c>
      <c r="G785" s="5" t="s">
        <v>191</v>
      </c>
      <c r="H785" s="5" t="s">
        <v>192</v>
      </c>
      <c r="I785" s="5"/>
      <c r="J785" s="5"/>
      <c r="K785" s="5">
        <v>207</v>
      </c>
      <c r="L785" s="5">
        <v>21</v>
      </c>
      <c r="M785" s="5">
        <v>3</v>
      </c>
      <c r="N785" s="5" t="s">
        <v>3</v>
      </c>
      <c r="O785" s="5">
        <v>7</v>
      </c>
      <c r="P785" s="5">
        <f>ROUND(Source!DM763,O785)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06" x14ac:dyDescent="0.25">
      <c r="A786" s="5">
        <v>50</v>
      </c>
      <c r="B786" s="5">
        <v>0</v>
      </c>
      <c r="C786" s="5">
        <v>0</v>
      </c>
      <c r="D786" s="5">
        <v>1</v>
      </c>
      <c r="E786" s="5">
        <v>208</v>
      </c>
      <c r="F786" s="5">
        <f>ROUND(Source!V763,O786)</f>
        <v>0</v>
      </c>
      <c r="G786" s="5" t="s">
        <v>193</v>
      </c>
      <c r="H786" s="5" t="s">
        <v>194</v>
      </c>
      <c r="I786" s="5"/>
      <c r="J786" s="5"/>
      <c r="K786" s="5">
        <v>208</v>
      </c>
      <c r="L786" s="5">
        <v>22</v>
      </c>
      <c r="M786" s="5">
        <v>3</v>
      </c>
      <c r="N786" s="5" t="s">
        <v>3</v>
      </c>
      <c r="O786" s="5">
        <v>7</v>
      </c>
      <c r="P786" s="5">
        <f>ROUND(Source!DN763,O786)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06" x14ac:dyDescent="0.25">
      <c r="A787" s="5">
        <v>50</v>
      </c>
      <c r="B787" s="5">
        <v>0</v>
      </c>
      <c r="C787" s="5">
        <v>0</v>
      </c>
      <c r="D787" s="5">
        <v>1</v>
      </c>
      <c r="E787" s="5">
        <v>209</v>
      </c>
      <c r="F787" s="5">
        <f>ROUND(Source!W763,O787)</f>
        <v>0</v>
      </c>
      <c r="G787" s="5" t="s">
        <v>195</v>
      </c>
      <c r="H787" s="5" t="s">
        <v>196</v>
      </c>
      <c r="I787" s="5"/>
      <c r="J787" s="5"/>
      <c r="K787" s="5">
        <v>209</v>
      </c>
      <c r="L787" s="5">
        <v>23</v>
      </c>
      <c r="M787" s="5">
        <v>3</v>
      </c>
      <c r="N787" s="5" t="s">
        <v>3</v>
      </c>
      <c r="O787" s="5">
        <v>2</v>
      </c>
      <c r="P787" s="5">
        <f>ROUND(Source!DO763,O787)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06" x14ac:dyDescent="0.25">
      <c r="A788" s="5">
        <v>50</v>
      </c>
      <c r="B788" s="5">
        <v>0</v>
      </c>
      <c r="C788" s="5">
        <v>0</v>
      </c>
      <c r="D788" s="5">
        <v>1</v>
      </c>
      <c r="E788" s="5">
        <v>233</v>
      </c>
      <c r="F788" s="5">
        <f>ROUND(Source!BD763,O788)</f>
        <v>0</v>
      </c>
      <c r="G788" s="5" t="s">
        <v>197</v>
      </c>
      <c r="H788" s="5" t="s">
        <v>198</v>
      </c>
      <c r="I788" s="5"/>
      <c r="J788" s="5"/>
      <c r="K788" s="5">
        <v>233</v>
      </c>
      <c r="L788" s="5">
        <v>24</v>
      </c>
      <c r="M788" s="5">
        <v>3</v>
      </c>
      <c r="N788" s="5" t="s">
        <v>3</v>
      </c>
      <c r="O788" s="5">
        <v>2</v>
      </c>
      <c r="P788" s="5">
        <f>ROUND(Source!EV763,O788)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06" x14ac:dyDescent="0.25">
      <c r="A789" s="5">
        <v>50</v>
      </c>
      <c r="B789" s="5">
        <v>0</v>
      </c>
      <c r="C789" s="5">
        <v>0</v>
      </c>
      <c r="D789" s="5">
        <v>1</v>
      </c>
      <c r="E789" s="5">
        <v>210</v>
      </c>
      <c r="F789" s="5">
        <f>ROUND(Source!X763,O789)</f>
        <v>0</v>
      </c>
      <c r="G789" s="5" t="s">
        <v>199</v>
      </c>
      <c r="H789" s="5" t="s">
        <v>200</v>
      </c>
      <c r="I789" s="5"/>
      <c r="J789" s="5"/>
      <c r="K789" s="5">
        <v>210</v>
      </c>
      <c r="L789" s="5">
        <v>25</v>
      </c>
      <c r="M789" s="5">
        <v>3</v>
      </c>
      <c r="N789" s="5" t="s">
        <v>3</v>
      </c>
      <c r="O789" s="5">
        <v>2</v>
      </c>
      <c r="P789" s="5">
        <f>ROUND(Source!DP763,O789)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06" x14ac:dyDescent="0.25">
      <c r="A790" s="5">
        <v>50</v>
      </c>
      <c r="B790" s="5">
        <v>0</v>
      </c>
      <c r="C790" s="5">
        <v>0</v>
      </c>
      <c r="D790" s="5">
        <v>1</v>
      </c>
      <c r="E790" s="5">
        <v>211</v>
      </c>
      <c r="F790" s="5">
        <f>ROUND(Source!Y763,O790)</f>
        <v>0</v>
      </c>
      <c r="G790" s="5" t="s">
        <v>201</v>
      </c>
      <c r="H790" s="5" t="s">
        <v>202</v>
      </c>
      <c r="I790" s="5"/>
      <c r="J790" s="5"/>
      <c r="K790" s="5">
        <v>211</v>
      </c>
      <c r="L790" s="5">
        <v>26</v>
      </c>
      <c r="M790" s="5">
        <v>3</v>
      </c>
      <c r="N790" s="5" t="s">
        <v>3</v>
      </c>
      <c r="O790" s="5">
        <v>2</v>
      </c>
      <c r="P790" s="5">
        <f>ROUND(Source!DQ763,O790)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06" x14ac:dyDescent="0.25">
      <c r="A791" s="5">
        <v>50</v>
      </c>
      <c r="B791" s="5">
        <v>0</v>
      </c>
      <c r="C791" s="5">
        <v>0</v>
      </c>
      <c r="D791" s="5">
        <v>1</v>
      </c>
      <c r="E791" s="5">
        <v>224</v>
      </c>
      <c r="F791" s="5">
        <f>ROUND(Source!AR763,O791)</f>
        <v>0</v>
      </c>
      <c r="G791" s="5" t="s">
        <v>203</v>
      </c>
      <c r="H791" s="5" t="s">
        <v>204</v>
      </c>
      <c r="I791" s="5"/>
      <c r="J791" s="5"/>
      <c r="K791" s="5">
        <v>224</v>
      </c>
      <c r="L791" s="5">
        <v>27</v>
      </c>
      <c r="M791" s="5">
        <v>3</v>
      </c>
      <c r="N791" s="5" t="s">
        <v>3</v>
      </c>
      <c r="O791" s="5">
        <v>2</v>
      </c>
      <c r="P791" s="5">
        <f>ROUND(Source!EJ763,O791)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3" spans="1:206" x14ac:dyDescent="0.25">
      <c r="A793" s="3">
        <v>51</v>
      </c>
      <c r="B793" s="3">
        <f>B619</f>
        <v>0</v>
      </c>
      <c r="C793" s="3">
        <f>A619</f>
        <v>3</v>
      </c>
      <c r="D793" s="3">
        <f>ROW(A619)</f>
        <v>619</v>
      </c>
      <c r="E793" s="3"/>
      <c r="F793" s="3" t="str">
        <f>IF(F619&lt;&gt;"",F619,"")</f>
        <v>Новая локальная смета</v>
      </c>
      <c r="G793" s="3" t="str">
        <f>IF(G619&lt;&gt;"",G619,"")</f>
        <v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v>
      </c>
      <c r="H793" s="3">
        <v>0</v>
      </c>
      <c r="I793" s="3"/>
      <c r="J793" s="3"/>
      <c r="K793" s="3"/>
      <c r="L793" s="3"/>
      <c r="M793" s="3"/>
      <c r="N793" s="3"/>
      <c r="O793" s="3">
        <f t="shared" ref="O793:T793" si="486">ROUND(O627+O661+O695+O729+O763+AB793,2)</f>
        <v>0</v>
      </c>
      <c r="P793" s="3">
        <f t="shared" si="486"/>
        <v>0</v>
      </c>
      <c r="Q793" s="3">
        <f t="shared" si="486"/>
        <v>0</v>
      </c>
      <c r="R793" s="3">
        <f t="shared" si="486"/>
        <v>0</v>
      </c>
      <c r="S793" s="3">
        <f t="shared" si="486"/>
        <v>0</v>
      </c>
      <c r="T793" s="3">
        <f t="shared" si="486"/>
        <v>0</v>
      </c>
      <c r="U793" s="3">
        <f>U627+U661+U695+U729+U763+AH793</f>
        <v>0</v>
      </c>
      <c r="V793" s="3">
        <f>V627+V661+V695+V729+V763+AI793</f>
        <v>0</v>
      </c>
      <c r="W793" s="3">
        <f>ROUND(W627+W661+W695+W729+W763+AJ793,2)</f>
        <v>0</v>
      </c>
      <c r="X793" s="3">
        <f>ROUND(X627+X661+X695+X729+X763+AK793,2)</f>
        <v>0</v>
      </c>
      <c r="Y793" s="3">
        <f>ROUND(Y627+Y661+Y695+Y729+Y763+AL793,2)</f>
        <v>0</v>
      </c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>
        <f t="shared" ref="AO793:BD793" si="487">ROUND(AO627+AO661+AO695+AO729+AO763+BX793,2)</f>
        <v>0</v>
      </c>
      <c r="AP793" s="3">
        <f t="shared" si="487"/>
        <v>0</v>
      </c>
      <c r="AQ793" s="3">
        <f t="shared" si="487"/>
        <v>0</v>
      </c>
      <c r="AR793" s="3">
        <f t="shared" si="487"/>
        <v>0</v>
      </c>
      <c r="AS793" s="3">
        <f t="shared" si="487"/>
        <v>0</v>
      </c>
      <c r="AT793" s="3">
        <f t="shared" si="487"/>
        <v>0</v>
      </c>
      <c r="AU793" s="3">
        <f t="shared" si="487"/>
        <v>0</v>
      </c>
      <c r="AV793" s="3">
        <f t="shared" si="487"/>
        <v>0</v>
      </c>
      <c r="AW793" s="3">
        <f t="shared" si="487"/>
        <v>0</v>
      </c>
      <c r="AX793" s="3">
        <f t="shared" si="487"/>
        <v>0</v>
      </c>
      <c r="AY793" s="3">
        <f t="shared" si="487"/>
        <v>0</v>
      </c>
      <c r="AZ793" s="3">
        <f t="shared" si="487"/>
        <v>0</v>
      </c>
      <c r="BA793" s="3">
        <f t="shared" si="487"/>
        <v>0</v>
      </c>
      <c r="BB793" s="3">
        <f t="shared" si="487"/>
        <v>0</v>
      </c>
      <c r="BC793" s="3">
        <f t="shared" si="487"/>
        <v>0</v>
      </c>
      <c r="BD793" s="3">
        <f t="shared" si="487"/>
        <v>0</v>
      </c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4">
        <f t="shared" ref="DG793:DL793" si="488">ROUND(DG627+DG661+DG695+DG729+DG763+DT793,2)</f>
        <v>0</v>
      </c>
      <c r="DH793" s="4">
        <f t="shared" si="488"/>
        <v>0</v>
      </c>
      <c r="DI793" s="4">
        <f t="shared" si="488"/>
        <v>0</v>
      </c>
      <c r="DJ793" s="4">
        <f t="shared" si="488"/>
        <v>0</v>
      </c>
      <c r="DK793" s="4">
        <f t="shared" si="488"/>
        <v>0</v>
      </c>
      <c r="DL793" s="4">
        <f t="shared" si="488"/>
        <v>0</v>
      </c>
      <c r="DM793" s="4">
        <f>DM627+DM661+DM695+DM729+DM763+DZ793</f>
        <v>0</v>
      </c>
      <c r="DN793" s="4">
        <f>DN627+DN661+DN695+DN729+DN763+EA793</f>
        <v>0</v>
      </c>
      <c r="DO793" s="4">
        <f>ROUND(DO627+DO661+DO695+DO729+DO763+EB793,2)</f>
        <v>0</v>
      </c>
      <c r="DP793" s="4">
        <f>ROUND(DP627+DP661+DP695+DP729+DP763+EC793,2)</f>
        <v>0</v>
      </c>
      <c r="DQ793" s="4">
        <f>ROUND(DQ627+DQ661+DQ695+DQ729+DQ763+ED793,2)</f>
        <v>0</v>
      </c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>
        <f t="shared" ref="EG793:EV793" si="489">ROUND(EG627+EG661+EG695+EG729+EG763+FP793,2)</f>
        <v>0</v>
      </c>
      <c r="EH793" s="4">
        <f t="shared" si="489"/>
        <v>0</v>
      </c>
      <c r="EI793" s="4">
        <f t="shared" si="489"/>
        <v>0</v>
      </c>
      <c r="EJ793" s="4">
        <f t="shared" si="489"/>
        <v>0</v>
      </c>
      <c r="EK793" s="4">
        <f t="shared" si="489"/>
        <v>0</v>
      </c>
      <c r="EL793" s="4">
        <f t="shared" si="489"/>
        <v>0</v>
      </c>
      <c r="EM793" s="4">
        <f t="shared" si="489"/>
        <v>0</v>
      </c>
      <c r="EN793" s="4">
        <f t="shared" si="489"/>
        <v>0</v>
      </c>
      <c r="EO793" s="4">
        <f t="shared" si="489"/>
        <v>0</v>
      </c>
      <c r="EP793" s="4">
        <f t="shared" si="489"/>
        <v>0</v>
      </c>
      <c r="EQ793" s="4">
        <f t="shared" si="489"/>
        <v>0</v>
      </c>
      <c r="ER793" s="4">
        <f t="shared" si="489"/>
        <v>0</v>
      </c>
      <c r="ES793" s="4">
        <f t="shared" si="489"/>
        <v>0</v>
      </c>
      <c r="ET793" s="4">
        <f t="shared" si="489"/>
        <v>0</v>
      </c>
      <c r="EU793" s="4">
        <f t="shared" si="489"/>
        <v>0</v>
      </c>
      <c r="EV793" s="4">
        <f t="shared" si="489"/>
        <v>0</v>
      </c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>
        <v>0</v>
      </c>
    </row>
    <row r="795" spans="1:206" x14ac:dyDescent="0.25">
      <c r="A795" s="5">
        <v>50</v>
      </c>
      <c r="B795" s="5">
        <v>0</v>
      </c>
      <c r="C795" s="5">
        <v>0</v>
      </c>
      <c r="D795" s="5">
        <v>1</v>
      </c>
      <c r="E795" s="5">
        <v>201</v>
      </c>
      <c r="F795" s="5">
        <f>ROUND(Source!O793,O795)</f>
        <v>0</v>
      </c>
      <c r="G795" s="5" t="s">
        <v>151</v>
      </c>
      <c r="H795" s="5" t="s">
        <v>152</v>
      </c>
      <c r="I795" s="5"/>
      <c r="J795" s="5"/>
      <c r="K795" s="5">
        <v>201</v>
      </c>
      <c r="L795" s="5">
        <v>1</v>
      </c>
      <c r="M795" s="5">
        <v>3</v>
      </c>
      <c r="N795" s="5" t="s">
        <v>3</v>
      </c>
      <c r="O795" s="5">
        <v>2</v>
      </c>
      <c r="P795" s="5">
        <f>ROUND(Source!DG793,O795)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06" x14ac:dyDescent="0.25">
      <c r="A796" s="5">
        <v>50</v>
      </c>
      <c r="B796" s="5">
        <v>0</v>
      </c>
      <c r="C796" s="5">
        <v>0</v>
      </c>
      <c r="D796" s="5">
        <v>1</v>
      </c>
      <c r="E796" s="5">
        <v>202</v>
      </c>
      <c r="F796" s="5">
        <f>ROUND(Source!P793,O796)</f>
        <v>0</v>
      </c>
      <c r="G796" s="5" t="s">
        <v>153</v>
      </c>
      <c r="H796" s="5" t="s">
        <v>154</v>
      </c>
      <c r="I796" s="5"/>
      <c r="J796" s="5"/>
      <c r="K796" s="5">
        <v>202</v>
      </c>
      <c r="L796" s="5">
        <v>2</v>
      </c>
      <c r="M796" s="5">
        <v>3</v>
      </c>
      <c r="N796" s="5" t="s">
        <v>3</v>
      </c>
      <c r="O796" s="5">
        <v>2</v>
      </c>
      <c r="P796" s="5">
        <f>ROUND(Source!DH793,O796)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06" x14ac:dyDescent="0.25">
      <c r="A797" s="5">
        <v>50</v>
      </c>
      <c r="B797" s="5">
        <v>0</v>
      </c>
      <c r="C797" s="5">
        <v>0</v>
      </c>
      <c r="D797" s="5">
        <v>1</v>
      </c>
      <c r="E797" s="5">
        <v>222</v>
      </c>
      <c r="F797" s="5">
        <f>ROUND(Source!AO793,O797)</f>
        <v>0</v>
      </c>
      <c r="G797" s="5" t="s">
        <v>155</v>
      </c>
      <c r="H797" s="5" t="s">
        <v>156</v>
      </c>
      <c r="I797" s="5"/>
      <c r="J797" s="5"/>
      <c r="K797" s="5">
        <v>222</v>
      </c>
      <c r="L797" s="5">
        <v>3</v>
      </c>
      <c r="M797" s="5">
        <v>3</v>
      </c>
      <c r="N797" s="5" t="s">
        <v>3</v>
      </c>
      <c r="O797" s="5">
        <v>2</v>
      </c>
      <c r="P797" s="5">
        <f>ROUND(Source!EG793,O797)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06" x14ac:dyDescent="0.25">
      <c r="A798" s="5">
        <v>50</v>
      </c>
      <c r="B798" s="5">
        <v>0</v>
      </c>
      <c r="C798" s="5">
        <v>0</v>
      </c>
      <c r="D798" s="5">
        <v>1</v>
      </c>
      <c r="E798" s="5">
        <v>225</v>
      </c>
      <c r="F798" s="5">
        <f>ROUND(Source!AV793,O798)</f>
        <v>0</v>
      </c>
      <c r="G798" s="5" t="s">
        <v>157</v>
      </c>
      <c r="H798" s="5" t="s">
        <v>158</v>
      </c>
      <c r="I798" s="5"/>
      <c r="J798" s="5"/>
      <c r="K798" s="5">
        <v>225</v>
      </c>
      <c r="L798" s="5">
        <v>4</v>
      </c>
      <c r="M798" s="5">
        <v>3</v>
      </c>
      <c r="N798" s="5" t="s">
        <v>3</v>
      </c>
      <c r="O798" s="5">
        <v>2</v>
      </c>
      <c r="P798" s="5">
        <f>ROUND(Source!EN793,O798)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06" x14ac:dyDescent="0.25">
      <c r="A799" s="5">
        <v>50</v>
      </c>
      <c r="B799" s="5">
        <v>0</v>
      </c>
      <c r="C799" s="5">
        <v>0</v>
      </c>
      <c r="D799" s="5">
        <v>1</v>
      </c>
      <c r="E799" s="5">
        <v>226</v>
      </c>
      <c r="F799" s="5">
        <f>ROUND(Source!AW793,O799)</f>
        <v>0</v>
      </c>
      <c r="G799" s="5" t="s">
        <v>159</v>
      </c>
      <c r="H799" s="5" t="s">
        <v>160</v>
      </c>
      <c r="I799" s="5"/>
      <c r="J799" s="5"/>
      <c r="K799" s="5">
        <v>226</v>
      </c>
      <c r="L799" s="5">
        <v>5</v>
      </c>
      <c r="M799" s="5">
        <v>3</v>
      </c>
      <c r="N799" s="5" t="s">
        <v>3</v>
      </c>
      <c r="O799" s="5">
        <v>2</v>
      </c>
      <c r="P799" s="5">
        <f>ROUND(Source!EO793,O799)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06" x14ac:dyDescent="0.25">
      <c r="A800" s="5">
        <v>50</v>
      </c>
      <c r="B800" s="5">
        <v>0</v>
      </c>
      <c r="C800" s="5">
        <v>0</v>
      </c>
      <c r="D800" s="5">
        <v>1</v>
      </c>
      <c r="E800" s="5">
        <v>227</v>
      </c>
      <c r="F800" s="5">
        <f>ROUND(Source!AX793,O800)</f>
        <v>0</v>
      </c>
      <c r="G800" s="5" t="s">
        <v>161</v>
      </c>
      <c r="H800" s="5" t="s">
        <v>162</v>
      </c>
      <c r="I800" s="5"/>
      <c r="J800" s="5"/>
      <c r="K800" s="5">
        <v>227</v>
      </c>
      <c r="L800" s="5">
        <v>6</v>
      </c>
      <c r="M800" s="5">
        <v>3</v>
      </c>
      <c r="N800" s="5" t="s">
        <v>3</v>
      </c>
      <c r="O800" s="5">
        <v>2</v>
      </c>
      <c r="P800" s="5">
        <f>ROUND(Source!EP793,O800)</f>
        <v>0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</row>
    <row r="801" spans="1:28" x14ac:dyDescent="0.25">
      <c r="A801" s="5">
        <v>50</v>
      </c>
      <c r="B801" s="5">
        <v>0</v>
      </c>
      <c r="C801" s="5">
        <v>0</v>
      </c>
      <c r="D801" s="5">
        <v>1</v>
      </c>
      <c r="E801" s="5">
        <v>228</v>
      </c>
      <c r="F801" s="5">
        <f>ROUND(Source!AY793,O801)</f>
        <v>0</v>
      </c>
      <c r="G801" s="5" t="s">
        <v>163</v>
      </c>
      <c r="H801" s="5" t="s">
        <v>164</v>
      </c>
      <c r="I801" s="5"/>
      <c r="J801" s="5"/>
      <c r="K801" s="5">
        <v>228</v>
      </c>
      <c r="L801" s="5">
        <v>7</v>
      </c>
      <c r="M801" s="5">
        <v>3</v>
      </c>
      <c r="N801" s="5" t="s">
        <v>3</v>
      </c>
      <c r="O801" s="5">
        <v>2</v>
      </c>
      <c r="P801" s="5">
        <f>ROUND(Source!EQ793,O801)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8" x14ac:dyDescent="0.25">
      <c r="A802" s="5">
        <v>50</v>
      </c>
      <c r="B802" s="5">
        <v>0</v>
      </c>
      <c r="C802" s="5">
        <v>0</v>
      </c>
      <c r="D802" s="5">
        <v>1</v>
      </c>
      <c r="E802" s="5">
        <v>216</v>
      </c>
      <c r="F802" s="5">
        <f>ROUND(Source!AP793,O802)</f>
        <v>0</v>
      </c>
      <c r="G802" s="5" t="s">
        <v>165</v>
      </c>
      <c r="H802" s="5" t="s">
        <v>166</v>
      </c>
      <c r="I802" s="5"/>
      <c r="J802" s="5"/>
      <c r="K802" s="5">
        <v>216</v>
      </c>
      <c r="L802" s="5">
        <v>8</v>
      </c>
      <c r="M802" s="5">
        <v>3</v>
      </c>
      <c r="N802" s="5" t="s">
        <v>3</v>
      </c>
      <c r="O802" s="5">
        <v>2</v>
      </c>
      <c r="P802" s="5">
        <f>ROUND(Source!EH793,O802)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8" x14ac:dyDescent="0.25">
      <c r="A803" s="5">
        <v>50</v>
      </c>
      <c r="B803" s="5">
        <v>0</v>
      </c>
      <c r="C803" s="5">
        <v>0</v>
      </c>
      <c r="D803" s="5">
        <v>1</v>
      </c>
      <c r="E803" s="5">
        <v>223</v>
      </c>
      <c r="F803" s="5">
        <f>ROUND(Source!AQ793,O803)</f>
        <v>0</v>
      </c>
      <c r="G803" s="5" t="s">
        <v>167</v>
      </c>
      <c r="H803" s="5" t="s">
        <v>168</v>
      </c>
      <c r="I803" s="5"/>
      <c r="J803" s="5"/>
      <c r="K803" s="5">
        <v>223</v>
      </c>
      <c r="L803" s="5">
        <v>9</v>
      </c>
      <c r="M803" s="5">
        <v>3</v>
      </c>
      <c r="N803" s="5" t="s">
        <v>3</v>
      </c>
      <c r="O803" s="5">
        <v>2</v>
      </c>
      <c r="P803" s="5">
        <f>ROUND(Source!EI793,O803)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8" x14ac:dyDescent="0.25">
      <c r="A804" s="5">
        <v>50</v>
      </c>
      <c r="B804" s="5">
        <v>0</v>
      </c>
      <c r="C804" s="5">
        <v>0</v>
      </c>
      <c r="D804" s="5">
        <v>1</v>
      </c>
      <c r="E804" s="5">
        <v>229</v>
      </c>
      <c r="F804" s="5">
        <f>ROUND(Source!AZ793,O804)</f>
        <v>0</v>
      </c>
      <c r="G804" s="5" t="s">
        <v>169</v>
      </c>
      <c r="H804" s="5" t="s">
        <v>170</v>
      </c>
      <c r="I804" s="5"/>
      <c r="J804" s="5"/>
      <c r="K804" s="5">
        <v>229</v>
      </c>
      <c r="L804" s="5">
        <v>10</v>
      </c>
      <c r="M804" s="5">
        <v>3</v>
      </c>
      <c r="N804" s="5" t="s">
        <v>3</v>
      </c>
      <c r="O804" s="5">
        <v>2</v>
      </c>
      <c r="P804" s="5">
        <f>ROUND(Source!ER793,O804)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8" x14ac:dyDescent="0.25">
      <c r="A805" s="5">
        <v>50</v>
      </c>
      <c r="B805" s="5">
        <v>0</v>
      </c>
      <c r="C805" s="5">
        <v>0</v>
      </c>
      <c r="D805" s="5">
        <v>1</v>
      </c>
      <c r="E805" s="5">
        <v>203</v>
      </c>
      <c r="F805" s="5">
        <f>ROUND(Source!Q793,O805)</f>
        <v>0</v>
      </c>
      <c r="G805" s="5" t="s">
        <v>171</v>
      </c>
      <c r="H805" s="5" t="s">
        <v>172</v>
      </c>
      <c r="I805" s="5"/>
      <c r="J805" s="5"/>
      <c r="K805" s="5">
        <v>203</v>
      </c>
      <c r="L805" s="5">
        <v>11</v>
      </c>
      <c r="M805" s="5">
        <v>3</v>
      </c>
      <c r="N805" s="5" t="s">
        <v>3</v>
      </c>
      <c r="O805" s="5">
        <v>2</v>
      </c>
      <c r="P805" s="5">
        <f>ROUND(Source!DI793,O805)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8" x14ac:dyDescent="0.25">
      <c r="A806" s="5">
        <v>50</v>
      </c>
      <c r="B806" s="5">
        <v>0</v>
      </c>
      <c r="C806" s="5">
        <v>0</v>
      </c>
      <c r="D806" s="5">
        <v>1</v>
      </c>
      <c r="E806" s="5">
        <v>231</v>
      </c>
      <c r="F806" s="5">
        <f>ROUND(Source!BB793,O806)</f>
        <v>0</v>
      </c>
      <c r="G806" s="5" t="s">
        <v>173</v>
      </c>
      <c r="H806" s="5" t="s">
        <v>174</v>
      </c>
      <c r="I806" s="5"/>
      <c r="J806" s="5"/>
      <c r="K806" s="5">
        <v>231</v>
      </c>
      <c r="L806" s="5">
        <v>12</v>
      </c>
      <c r="M806" s="5">
        <v>3</v>
      </c>
      <c r="N806" s="5" t="s">
        <v>3</v>
      </c>
      <c r="O806" s="5">
        <v>2</v>
      </c>
      <c r="P806" s="5">
        <f>ROUND(Source!ET793,O806)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8" x14ac:dyDescent="0.25">
      <c r="A807" s="5">
        <v>50</v>
      </c>
      <c r="B807" s="5">
        <v>0</v>
      </c>
      <c r="C807" s="5">
        <v>0</v>
      </c>
      <c r="D807" s="5">
        <v>1</v>
      </c>
      <c r="E807" s="5">
        <v>204</v>
      </c>
      <c r="F807" s="5">
        <f>ROUND(Source!R793,O807)</f>
        <v>0</v>
      </c>
      <c r="G807" s="5" t="s">
        <v>175</v>
      </c>
      <c r="H807" s="5" t="s">
        <v>176</v>
      </c>
      <c r="I807" s="5"/>
      <c r="J807" s="5"/>
      <c r="K807" s="5">
        <v>204</v>
      </c>
      <c r="L807" s="5">
        <v>13</v>
      </c>
      <c r="M807" s="5">
        <v>3</v>
      </c>
      <c r="N807" s="5" t="s">
        <v>3</v>
      </c>
      <c r="O807" s="5">
        <v>2</v>
      </c>
      <c r="P807" s="5">
        <f>ROUND(Source!DJ793,O807)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8" x14ac:dyDescent="0.25">
      <c r="A808" s="5">
        <v>50</v>
      </c>
      <c r="B808" s="5">
        <v>0</v>
      </c>
      <c r="C808" s="5">
        <v>0</v>
      </c>
      <c r="D808" s="5">
        <v>1</v>
      </c>
      <c r="E808" s="5">
        <v>205</v>
      </c>
      <c r="F808" s="5">
        <f>ROUND(Source!S793,O808)</f>
        <v>0</v>
      </c>
      <c r="G808" s="5" t="s">
        <v>177</v>
      </c>
      <c r="H808" s="5" t="s">
        <v>178</v>
      </c>
      <c r="I808" s="5"/>
      <c r="J808" s="5"/>
      <c r="K808" s="5">
        <v>205</v>
      </c>
      <c r="L808" s="5">
        <v>14</v>
      </c>
      <c r="M808" s="5">
        <v>3</v>
      </c>
      <c r="N808" s="5" t="s">
        <v>3</v>
      </c>
      <c r="O808" s="5">
        <v>2</v>
      </c>
      <c r="P808" s="5">
        <f>ROUND(Source!DK793,O808)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8" x14ac:dyDescent="0.25">
      <c r="A809" s="5">
        <v>50</v>
      </c>
      <c r="B809" s="5">
        <v>0</v>
      </c>
      <c r="C809" s="5">
        <v>0</v>
      </c>
      <c r="D809" s="5">
        <v>1</v>
      </c>
      <c r="E809" s="5">
        <v>232</v>
      </c>
      <c r="F809" s="5">
        <f>ROUND(Source!BC793,O809)</f>
        <v>0</v>
      </c>
      <c r="G809" s="5" t="s">
        <v>179</v>
      </c>
      <c r="H809" s="5" t="s">
        <v>180</v>
      </c>
      <c r="I809" s="5"/>
      <c r="J809" s="5"/>
      <c r="K809" s="5">
        <v>232</v>
      </c>
      <c r="L809" s="5">
        <v>15</v>
      </c>
      <c r="M809" s="5">
        <v>3</v>
      </c>
      <c r="N809" s="5" t="s">
        <v>3</v>
      </c>
      <c r="O809" s="5">
        <v>2</v>
      </c>
      <c r="P809" s="5">
        <f>ROUND(Source!EU793,O809)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8" x14ac:dyDescent="0.25">
      <c r="A810" s="5">
        <v>50</v>
      </c>
      <c r="B810" s="5">
        <v>0</v>
      </c>
      <c r="C810" s="5">
        <v>0</v>
      </c>
      <c r="D810" s="5">
        <v>1</v>
      </c>
      <c r="E810" s="5">
        <v>214</v>
      </c>
      <c r="F810" s="5">
        <f>ROUND(Source!AS793,O810)</f>
        <v>0</v>
      </c>
      <c r="G810" s="5" t="s">
        <v>181</v>
      </c>
      <c r="H810" s="5" t="s">
        <v>182</v>
      </c>
      <c r="I810" s="5"/>
      <c r="J810" s="5"/>
      <c r="K810" s="5">
        <v>214</v>
      </c>
      <c r="L810" s="5">
        <v>16</v>
      </c>
      <c r="M810" s="5">
        <v>3</v>
      </c>
      <c r="N810" s="5" t="s">
        <v>3</v>
      </c>
      <c r="O810" s="5">
        <v>2</v>
      </c>
      <c r="P810" s="5">
        <f>ROUND(Source!EK793,O810)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5">
      <c r="A811" s="5">
        <v>50</v>
      </c>
      <c r="B811" s="5">
        <v>0</v>
      </c>
      <c r="C811" s="5">
        <v>0</v>
      </c>
      <c r="D811" s="5">
        <v>1</v>
      </c>
      <c r="E811" s="5">
        <v>215</v>
      </c>
      <c r="F811" s="5">
        <f>ROUND(Source!AT793,O811)</f>
        <v>0</v>
      </c>
      <c r="G811" s="5" t="s">
        <v>183</v>
      </c>
      <c r="H811" s="5" t="s">
        <v>184</v>
      </c>
      <c r="I811" s="5"/>
      <c r="J811" s="5"/>
      <c r="K811" s="5">
        <v>215</v>
      </c>
      <c r="L811" s="5">
        <v>17</v>
      </c>
      <c r="M811" s="5">
        <v>3</v>
      </c>
      <c r="N811" s="5" t="s">
        <v>3</v>
      </c>
      <c r="O811" s="5">
        <v>2</v>
      </c>
      <c r="P811" s="5">
        <f>ROUND(Source!EL793,O811)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8" x14ac:dyDescent="0.25">
      <c r="A812" s="5">
        <v>50</v>
      </c>
      <c r="B812" s="5">
        <v>0</v>
      </c>
      <c r="C812" s="5">
        <v>0</v>
      </c>
      <c r="D812" s="5">
        <v>1</v>
      </c>
      <c r="E812" s="5">
        <v>217</v>
      </c>
      <c r="F812" s="5">
        <f>ROUND(Source!AU793,O812)</f>
        <v>0</v>
      </c>
      <c r="G812" s="5" t="s">
        <v>185</v>
      </c>
      <c r="H812" s="5" t="s">
        <v>186</v>
      </c>
      <c r="I812" s="5"/>
      <c r="J812" s="5"/>
      <c r="K812" s="5">
        <v>217</v>
      </c>
      <c r="L812" s="5">
        <v>18</v>
      </c>
      <c r="M812" s="5">
        <v>3</v>
      </c>
      <c r="N812" s="5" t="s">
        <v>3</v>
      </c>
      <c r="O812" s="5">
        <v>2</v>
      </c>
      <c r="P812" s="5">
        <f>ROUND(Source!EM793,O812)</f>
        <v>0</v>
      </c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>
        <v>0</v>
      </c>
      <c r="AA812" s="5">
        <v>1</v>
      </c>
      <c r="AB812" s="5">
        <v>0</v>
      </c>
    </row>
    <row r="813" spans="1:28" x14ac:dyDescent="0.25">
      <c r="A813" s="5">
        <v>50</v>
      </c>
      <c r="B813" s="5">
        <v>0</v>
      </c>
      <c r="C813" s="5">
        <v>0</v>
      </c>
      <c r="D813" s="5">
        <v>1</v>
      </c>
      <c r="E813" s="5">
        <v>230</v>
      </c>
      <c r="F813" s="5">
        <f>ROUND(Source!BA793,O813)</f>
        <v>0</v>
      </c>
      <c r="G813" s="5" t="s">
        <v>187</v>
      </c>
      <c r="H813" s="5" t="s">
        <v>188</v>
      </c>
      <c r="I813" s="5"/>
      <c r="J813" s="5"/>
      <c r="K813" s="5">
        <v>230</v>
      </c>
      <c r="L813" s="5">
        <v>19</v>
      </c>
      <c r="M813" s="5">
        <v>3</v>
      </c>
      <c r="N813" s="5" t="s">
        <v>3</v>
      </c>
      <c r="O813" s="5">
        <v>2</v>
      </c>
      <c r="P813" s="5">
        <f>ROUND(Source!ES793,O813)</f>
        <v>0</v>
      </c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>
        <v>0</v>
      </c>
      <c r="AA813" s="5">
        <v>1</v>
      </c>
      <c r="AB813" s="5">
        <v>0</v>
      </c>
    </row>
    <row r="814" spans="1:28" x14ac:dyDescent="0.25">
      <c r="A814" s="5">
        <v>50</v>
      </c>
      <c r="B814" s="5">
        <v>0</v>
      </c>
      <c r="C814" s="5">
        <v>0</v>
      </c>
      <c r="D814" s="5">
        <v>1</v>
      </c>
      <c r="E814" s="5">
        <v>206</v>
      </c>
      <c r="F814" s="5">
        <f>ROUND(Source!T793,O814)</f>
        <v>0</v>
      </c>
      <c r="G814" s="5" t="s">
        <v>189</v>
      </c>
      <c r="H814" s="5" t="s">
        <v>190</v>
      </c>
      <c r="I814" s="5"/>
      <c r="J814" s="5"/>
      <c r="K814" s="5">
        <v>206</v>
      </c>
      <c r="L814" s="5">
        <v>20</v>
      </c>
      <c r="M814" s="5">
        <v>3</v>
      </c>
      <c r="N814" s="5" t="s">
        <v>3</v>
      </c>
      <c r="O814" s="5">
        <v>2</v>
      </c>
      <c r="P814" s="5">
        <f>ROUND(Source!DL793,O814)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8" x14ac:dyDescent="0.25">
      <c r="A815" s="5">
        <v>50</v>
      </c>
      <c r="B815" s="5">
        <v>0</v>
      </c>
      <c r="C815" s="5">
        <v>0</v>
      </c>
      <c r="D815" s="5">
        <v>1</v>
      </c>
      <c r="E815" s="5">
        <v>207</v>
      </c>
      <c r="F815" s="5">
        <f>ROUND(Source!U793,O815)</f>
        <v>0</v>
      </c>
      <c r="G815" s="5" t="s">
        <v>191</v>
      </c>
      <c r="H815" s="5" t="s">
        <v>192</v>
      </c>
      <c r="I815" s="5"/>
      <c r="J815" s="5"/>
      <c r="K815" s="5">
        <v>207</v>
      </c>
      <c r="L815" s="5">
        <v>21</v>
      </c>
      <c r="M815" s="5">
        <v>3</v>
      </c>
      <c r="N815" s="5" t="s">
        <v>3</v>
      </c>
      <c r="O815" s="5">
        <v>7</v>
      </c>
      <c r="P815" s="5">
        <f>ROUND(Source!DM793,O815)</f>
        <v>0</v>
      </c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>
        <v>0</v>
      </c>
      <c r="AA815" s="5">
        <v>1</v>
      </c>
      <c r="AB815" s="5">
        <v>0</v>
      </c>
    </row>
    <row r="816" spans="1:28" x14ac:dyDescent="0.25">
      <c r="A816" s="5">
        <v>50</v>
      </c>
      <c r="B816" s="5">
        <v>0</v>
      </c>
      <c r="C816" s="5">
        <v>0</v>
      </c>
      <c r="D816" s="5">
        <v>1</v>
      </c>
      <c r="E816" s="5">
        <v>208</v>
      </c>
      <c r="F816" s="5">
        <f>ROUND(Source!V793,O816)</f>
        <v>0</v>
      </c>
      <c r="G816" s="5" t="s">
        <v>193</v>
      </c>
      <c r="H816" s="5" t="s">
        <v>194</v>
      </c>
      <c r="I816" s="5"/>
      <c r="J816" s="5"/>
      <c r="K816" s="5">
        <v>208</v>
      </c>
      <c r="L816" s="5">
        <v>22</v>
      </c>
      <c r="M816" s="5">
        <v>3</v>
      </c>
      <c r="N816" s="5" t="s">
        <v>3</v>
      </c>
      <c r="O816" s="5">
        <v>7</v>
      </c>
      <c r="P816" s="5">
        <f>ROUND(Source!DN793,O816)</f>
        <v>0</v>
      </c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>
        <v>0</v>
      </c>
      <c r="AA816" s="5">
        <v>1</v>
      </c>
      <c r="AB816" s="5">
        <v>0</v>
      </c>
    </row>
    <row r="817" spans="1:255" x14ac:dyDescent="0.25">
      <c r="A817" s="5">
        <v>50</v>
      </c>
      <c r="B817" s="5">
        <v>0</v>
      </c>
      <c r="C817" s="5">
        <v>0</v>
      </c>
      <c r="D817" s="5">
        <v>1</v>
      </c>
      <c r="E817" s="5">
        <v>209</v>
      </c>
      <c r="F817" s="5">
        <f>ROUND(Source!W793,O817)</f>
        <v>0</v>
      </c>
      <c r="G817" s="5" t="s">
        <v>195</v>
      </c>
      <c r="H817" s="5" t="s">
        <v>196</v>
      </c>
      <c r="I817" s="5"/>
      <c r="J817" s="5"/>
      <c r="K817" s="5">
        <v>209</v>
      </c>
      <c r="L817" s="5">
        <v>23</v>
      </c>
      <c r="M817" s="5">
        <v>3</v>
      </c>
      <c r="N817" s="5" t="s">
        <v>3</v>
      </c>
      <c r="O817" s="5">
        <v>2</v>
      </c>
      <c r="P817" s="5">
        <f>ROUND(Source!DO793,O817)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55" x14ac:dyDescent="0.25">
      <c r="A818" s="5">
        <v>50</v>
      </c>
      <c r="B818" s="5">
        <v>0</v>
      </c>
      <c r="C818" s="5">
        <v>0</v>
      </c>
      <c r="D818" s="5">
        <v>1</v>
      </c>
      <c r="E818" s="5">
        <v>233</v>
      </c>
      <c r="F818" s="5">
        <f>ROUND(Source!BD793,O818)</f>
        <v>0</v>
      </c>
      <c r="G818" s="5" t="s">
        <v>197</v>
      </c>
      <c r="H818" s="5" t="s">
        <v>198</v>
      </c>
      <c r="I818" s="5"/>
      <c r="J818" s="5"/>
      <c r="K818" s="5">
        <v>233</v>
      </c>
      <c r="L818" s="5">
        <v>24</v>
      </c>
      <c r="M818" s="5">
        <v>3</v>
      </c>
      <c r="N818" s="5" t="s">
        <v>3</v>
      </c>
      <c r="O818" s="5">
        <v>2</v>
      </c>
      <c r="P818" s="5">
        <f>ROUND(Source!EV793,O818)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19" spans="1:255" x14ac:dyDescent="0.25">
      <c r="A819" s="5">
        <v>50</v>
      </c>
      <c r="B819" s="5">
        <v>0</v>
      </c>
      <c r="C819" s="5">
        <v>0</v>
      </c>
      <c r="D819" s="5">
        <v>1</v>
      </c>
      <c r="E819" s="5">
        <v>210</v>
      </c>
      <c r="F819" s="5">
        <f>ROUND(Source!X793,O819)</f>
        <v>0</v>
      </c>
      <c r="G819" s="5" t="s">
        <v>199</v>
      </c>
      <c r="H819" s="5" t="s">
        <v>200</v>
      </c>
      <c r="I819" s="5"/>
      <c r="J819" s="5"/>
      <c r="K819" s="5">
        <v>210</v>
      </c>
      <c r="L819" s="5">
        <v>25</v>
      </c>
      <c r="M819" s="5">
        <v>3</v>
      </c>
      <c r="N819" s="5" t="s">
        <v>3</v>
      </c>
      <c r="O819" s="5">
        <v>2</v>
      </c>
      <c r="P819" s="5">
        <f>ROUND(Source!DP793,O819)</f>
        <v>0</v>
      </c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>
        <v>0</v>
      </c>
      <c r="AA819" s="5">
        <v>1</v>
      </c>
      <c r="AB819" s="5">
        <v>0</v>
      </c>
    </row>
    <row r="820" spans="1:255" x14ac:dyDescent="0.25">
      <c r="A820" s="5">
        <v>50</v>
      </c>
      <c r="B820" s="5">
        <v>0</v>
      </c>
      <c r="C820" s="5">
        <v>0</v>
      </c>
      <c r="D820" s="5">
        <v>1</v>
      </c>
      <c r="E820" s="5">
        <v>211</v>
      </c>
      <c r="F820" s="5">
        <f>ROUND(Source!Y793,O820)</f>
        <v>0</v>
      </c>
      <c r="G820" s="5" t="s">
        <v>201</v>
      </c>
      <c r="H820" s="5" t="s">
        <v>202</v>
      </c>
      <c r="I820" s="5"/>
      <c r="J820" s="5"/>
      <c r="K820" s="5">
        <v>211</v>
      </c>
      <c r="L820" s="5">
        <v>26</v>
      </c>
      <c r="M820" s="5">
        <v>3</v>
      </c>
      <c r="N820" s="5" t="s">
        <v>3</v>
      </c>
      <c r="O820" s="5">
        <v>2</v>
      </c>
      <c r="P820" s="5">
        <f>ROUND(Source!DQ793,O820)</f>
        <v>0</v>
      </c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>
        <v>0</v>
      </c>
      <c r="AA820" s="5">
        <v>1</v>
      </c>
      <c r="AB820" s="5">
        <v>0</v>
      </c>
    </row>
    <row r="821" spans="1:255" x14ac:dyDescent="0.25">
      <c r="A821" s="5">
        <v>50</v>
      </c>
      <c r="B821" s="5">
        <v>0</v>
      </c>
      <c r="C821" s="5">
        <v>0</v>
      </c>
      <c r="D821" s="5">
        <v>1</v>
      </c>
      <c r="E821" s="5">
        <v>224</v>
      </c>
      <c r="F821" s="5">
        <f>ROUND(Source!AR793,O821)</f>
        <v>0</v>
      </c>
      <c r="G821" s="5" t="s">
        <v>203</v>
      </c>
      <c r="H821" s="5" t="s">
        <v>204</v>
      </c>
      <c r="I821" s="5"/>
      <c r="J821" s="5"/>
      <c r="K821" s="5">
        <v>224</v>
      </c>
      <c r="L821" s="5">
        <v>27</v>
      </c>
      <c r="M821" s="5">
        <v>3</v>
      </c>
      <c r="N821" s="5" t="s">
        <v>3</v>
      </c>
      <c r="O821" s="5">
        <v>2</v>
      </c>
      <c r="P821" s="5">
        <f>ROUND(Source!EJ793,O821)</f>
        <v>0</v>
      </c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>
        <v>0</v>
      </c>
      <c r="AA821" s="5">
        <v>1</v>
      </c>
      <c r="AB821" s="5">
        <v>0</v>
      </c>
    </row>
    <row r="823" spans="1:255" x14ac:dyDescent="0.25">
      <c r="A823" s="1">
        <v>3</v>
      </c>
      <c r="B823" s="1">
        <v>1</v>
      </c>
      <c r="C823" s="1"/>
      <c r="D823" s="1">
        <f>ROW(A890)</f>
        <v>890</v>
      </c>
      <c r="E823" s="1"/>
      <c r="F823" s="1" t="s">
        <v>14</v>
      </c>
      <c r="G823" s="1" t="s">
        <v>345</v>
      </c>
      <c r="H823" s="1" t="s">
        <v>3</v>
      </c>
      <c r="I823" s="1">
        <v>0</v>
      </c>
      <c r="J823" s="1" t="s">
        <v>3</v>
      </c>
      <c r="K823" s="1">
        <v>0</v>
      </c>
      <c r="L823" s="1" t="s">
        <v>14</v>
      </c>
      <c r="M823" s="1" t="s">
        <v>3</v>
      </c>
      <c r="N823" s="1"/>
      <c r="O823" s="1"/>
      <c r="P823" s="1"/>
      <c r="Q823" s="1"/>
      <c r="R823" s="1"/>
      <c r="S823" s="1">
        <v>0</v>
      </c>
      <c r="T823" s="1">
        <v>0</v>
      </c>
      <c r="U823" s="1" t="s">
        <v>3</v>
      </c>
      <c r="V823" s="1">
        <v>0</v>
      </c>
      <c r="W823" s="1"/>
      <c r="X823" s="1"/>
      <c r="Y823" s="1"/>
      <c r="Z823" s="1"/>
      <c r="AA823" s="1"/>
      <c r="AB823" s="1" t="s">
        <v>3</v>
      </c>
      <c r="AC823" s="1" t="s">
        <v>3</v>
      </c>
      <c r="AD823" s="1" t="s">
        <v>3</v>
      </c>
      <c r="AE823" s="1" t="s">
        <v>3</v>
      </c>
      <c r="AF823" s="1" t="s">
        <v>3</v>
      </c>
      <c r="AG823" s="1" t="s">
        <v>3</v>
      </c>
      <c r="AH823" s="1"/>
      <c r="AI823" s="1"/>
      <c r="AJ823" s="1"/>
      <c r="AK823" s="1"/>
      <c r="AL823" s="1"/>
      <c r="AM823" s="1"/>
      <c r="AN823" s="1"/>
      <c r="AO823" s="1"/>
      <c r="AP823" s="1" t="s">
        <v>3</v>
      </c>
      <c r="AQ823" s="1" t="s">
        <v>3</v>
      </c>
      <c r="AR823" s="1" t="s">
        <v>3</v>
      </c>
      <c r="AS823" s="1"/>
      <c r="AT823" s="1"/>
      <c r="AU823" s="1"/>
      <c r="AV823" s="1"/>
      <c r="AW823" s="1"/>
      <c r="AX823" s="1"/>
      <c r="AY823" s="1"/>
      <c r="AZ823" s="1" t="s">
        <v>3</v>
      </c>
      <c r="BA823" s="1"/>
      <c r="BB823" s="1" t="s">
        <v>3</v>
      </c>
      <c r="BC823" s="1" t="s">
        <v>3</v>
      </c>
      <c r="BD823" s="1" t="s">
        <v>3</v>
      </c>
      <c r="BE823" s="1" t="s">
        <v>3</v>
      </c>
      <c r="BF823" s="1" t="s">
        <v>3</v>
      </c>
      <c r="BG823" s="1" t="s">
        <v>3</v>
      </c>
      <c r="BH823" s="1" t="s">
        <v>3</v>
      </c>
      <c r="BI823" s="1" t="s">
        <v>3</v>
      </c>
      <c r="BJ823" s="1" t="s">
        <v>3</v>
      </c>
      <c r="BK823" s="1" t="s">
        <v>3</v>
      </c>
      <c r="BL823" s="1" t="s">
        <v>3</v>
      </c>
      <c r="BM823" s="1" t="s">
        <v>3</v>
      </c>
      <c r="BN823" s="1" t="s">
        <v>3</v>
      </c>
      <c r="BO823" s="1" t="s">
        <v>3</v>
      </c>
      <c r="BP823" s="1" t="s">
        <v>3</v>
      </c>
      <c r="BQ823" s="1"/>
      <c r="BR823" s="1"/>
      <c r="BS823" s="1"/>
      <c r="BT823" s="1"/>
      <c r="BU823" s="1"/>
      <c r="BV823" s="1"/>
      <c r="BW823" s="1"/>
      <c r="BX823" s="1">
        <v>0</v>
      </c>
      <c r="BY823" s="1"/>
      <c r="BZ823" s="1"/>
      <c r="CA823" s="1"/>
      <c r="CB823" s="1"/>
      <c r="CC823" s="1"/>
      <c r="CD823" s="1"/>
      <c r="CE823" s="1"/>
      <c r="CF823" s="1">
        <v>0</v>
      </c>
      <c r="CG823" s="1">
        <v>0</v>
      </c>
      <c r="CH823" s="1"/>
      <c r="CI823" s="1" t="s">
        <v>3</v>
      </c>
      <c r="CJ823" s="1" t="s">
        <v>3</v>
      </c>
      <c r="CK823" t="s">
        <v>3</v>
      </c>
      <c r="CL823" t="s">
        <v>3</v>
      </c>
      <c r="CM823" t="s">
        <v>3</v>
      </c>
      <c r="CN823" t="s">
        <v>3</v>
      </c>
      <c r="CO823" t="s">
        <v>3</v>
      </c>
      <c r="CP823" t="s">
        <v>3</v>
      </c>
      <c r="CQ823" t="s">
        <v>3</v>
      </c>
    </row>
    <row r="825" spans="1:255" x14ac:dyDescent="0.25">
      <c r="A825" s="3">
        <v>52</v>
      </c>
      <c r="B825" s="3">
        <f t="shared" ref="B825:G825" si="490">B890</f>
        <v>1</v>
      </c>
      <c r="C825" s="3">
        <f t="shared" si="490"/>
        <v>3</v>
      </c>
      <c r="D825" s="3">
        <f t="shared" si="490"/>
        <v>823</v>
      </c>
      <c r="E825" s="3">
        <f t="shared" si="490"/>
        <v>0</v>
      </c>
      <c r="F825" s="3" t="str">
        <f t="shared" si="490"/>
        <v>Новая локальная смета</v>
      </c>
      <c r="G825" s="3" t="str">
        <f t="shared" si="490"/>
        <v>ПНР МТП</v>
      </c>
      <c r="H825" s="3"/>
      <c r="I825" s="3"/>
      <c r="J825" s="3"/>
      <c r="K825" s="3"/>
      <c r="L825" s="3"/>
      <c r="M825" s="3"/>
      <c r="N825" s="3"/>
      <c r="O825" s="3">
        <f t="shared" ref="O825:AT825" si="491">O890</f>
        <v>41644.51</v>
      </c>
      <c r="P825" s="3">
        <f t="shared" si="491"/>
        <v>0</v>
      </c>
      <c r="Q825" s="3">
        <f t="shared" si="491"/>
        <v>0</v>
      </c>
      <c r="R825" s="3">
        <f t="shared" si="491"/>
        <v>0</v>
      </c>
      <c r="S825" s="3">
        <f t="shared" si="491"/>
        <v>41644.51</v>
      </c>
      <c r="T825" s="3">
        <f t="shared" si="491"/>
        <v>0</v>
      </c>
      <c r="U825" s="3">
        <f t="shared" si="491"/>
        <v>65.243599999999986</v>
      </c>
      <c r="V825" s="3">
        <f t="shared" si="491"/>
        <v>0</v>
      </c>
      <c r="W825" s="3">
        <f t="shared" si="491"/>
        <v>0</v>
      </c>
      <c r="X825" s="3">
        <f t="shared" si="491"/>
        <v>30816.94</v>
      </c>
      <c r="Y825" s="3">
        <f t="shared" si="491"/>
        <v>14992</v>
      </c>
      <c r="Z825" s="3">
        <f t="shared" si="491"/>
        <v>0</v>
      </c>
      <c r="AA825" s="3">
        <f t="shared" si="491"/>
        <v>0</v>
      </c>
      <c r="AB825" s="3">
        <f t="shared" si="491"/>
        <v>0</v>
      </c>
      <c r="AC825" s="3">
        <f t="shared" si="491"/>
        <v>0</v>
      </c>
      <c r="AD825" s="3">
        <f t="shared" si="491"/>
        <v>0</v>
      </c>
      <c r="AE825" s="3">
        <f t="shared" si="491"/>
        <v>0</v>
      </c>
      <c r="AF825" s="3">
        <f t="shared" si="491"/>
        <v>0</v>
      </c>
      <c r="AG825" s="3">
        <f t="shared" si="491"/>
        <v>0</v>
      </c>
      <c r="AH825" s="3">
        <f t="shared" si="491"/>
        <v>0</v>
      </c>
      <c r="AI825" s="3">
        <f t="shared" si="491"/>
        <v>0</v>
      </c>
      <c r="AJ825" s="3">
        <f t="shared" si="491"/>
        <v>0</v>
      </c>
      <c r="AK825" s="3">
        <f t="shared" si="491"/>
        <v>0</v>
      </c>
      <c r="AL825" s="3">
        <f t="shared" si="491"/>
        <v>0</v>
      </c>
      <c r="AM825" s="3">
        <f t="shared" si="491"/>
        <v>0</v>
      </c>
      <c r="AN825" s="3">
        <f t="shared" si="491"/>
        <v>0</v>
      </c>
      <c r="AO825" s="3">
        <f t="shared" si="491"/>
        <v>0</v>
      </c>
      <c r="AP825" s="3">
        <f t="shared" si="491"/>
        <v>0</v>
      </c>
      <c r="AQ825" s="3">
        <f t="shared" si="491"/>
        <v>0</v>
      </c>
      <c r="AR825" s="3">
        <f t="shared" si="491"/>
        <v>87453.45</v>
      </c>
      <c r="AS825" s="3">
        <f t="shared" si="491"/>
        <v>0</v>
      </c>
      <c r="AT825" s="3">
        <f t="shared" si="491"/>
        <v>0</v>
      </c>
      <c r="AU825" s="3">
        <f t="shared" ref="AU825:BZ825" si="492">AU890</f>
        <v>87453.45</v>
      </c>
      <c r="AV825" s="3">
        <f t="shared" si="492"/>
        <v>0</v>
      </c>
      <c r="AW825" s="3">
        <f t="shared" si="492"/>
        <v>0</v>
      </c>
      <c r="AX825" s="3">
        <f t="shared" si="492"/>
        <v>0</v>
      </c>
      <c r="AY825" s="3">
        <f t="shared" si="492"/>
        <v>0</v>
      </c>
      <c r="AZ825" s="3">
        <f t="shared" si="492"/>
        <v>0</v>
      </c>
      <c r="BA825" s="3">
        <f t="shared" si="492"/>
        <v>0</v>
      </c>
      <c r="BB825" s="3">
        <f t="shared" si="492"/>
        <v>0</v>
      </c>
      <c r="BC825" s="3">
        <f t="shared" si="492"/>
        <v>0</v>
      </c>
      <c r="BD825" s="3">
        <f t="shared" si="492"/>
        <v>0</v>
      </c>
      <c r="BE825" s="3">
        <f t="shared" si="492"/>
        <v>0</v>
      </c>
      <c r="BF825" s="3">
        <f t="shared" si="492"/>
        <v>0</v>
      </c>
      <c r="BG825" s="3">
        <f t="shared" si="492"/>
        <v>0</v>
      </c>
      <c r="BH825" s="3">
        <f t="shared" si="492"/>
        <v>0</v>
      </c>
      <c r="BI825" s="3">
        <f t="shared" si="492"/>
        <v>0</v>
      </c>
      <c r="BJ825" s="3">
        <f t="shared" si="492"/>
        <v>0</v>
      </c>
      <c r="BK825" s="3">
        <f t="shared" si="492"/>
        <v>0</v>
      </c>
      <c r="BL825" s="3">
        <f t="shared" si="492"/>
        <v>0</v>
      </c>
      <c r="BM825" s="3">
        <f t="shared" si="492"/>
        <v>0</v>
      </c>
      <c r="BN825" s="3">
        <f t="shared" si="492"/>
        <v>0</v>
      </c>
      <c r="BO825" s="3">
        <f t="shared" si="492"/>
        <v>0</v>
      </c>
      <c r="BP825" s="3">
        <f t="shared" si="492"/>
        <v>0</v>
      </c>
      <c r="BQ825" s="3">
        <f t="shared" si="492"/>
        <v>0</v>
      </c>
      <c r="BR825" s="3">
        <f t="shared" si="492"/>
        <v>0</v>
      </c>
      <c r="BS825" s="3">
        <f t="shared" si="492"/>
        <v>0</v>
      </c>
      <c r="BT825" s="3">
        <f t="shared" si="492"/>
        <v>0</v>
      </c>
      <c r="BU825" s="3">
        <f t="shared" si="492"/>
        <v>0</v>
      </c>
      <c r="BV825" s="3">
        <f t="shared" si="492"/>
        <v>0</v>
      </c>
      <c r="BW825" s="3">
        <f t="shared" si="492"/>
        <v>0</v>
      </c>
      <c r="BX825" s="3">
        <f t="shared" si="492"/>
        <v>0</v>
      </c>
      <c r="BY825" s="3">
        <f t="shared" si="492"/>
        <v>0</v>
      </c>
      <c r="BZ825" s="3">
        <f t="shared" si="492"/>
        <v>0</v>
      </c>
      <c r="CA825" s="3">
        <f t="shared" ref="CA825:DF825" si="493">CA890</f>
        <v>0</v>
      </c>
      <c r="CB825" s="3">
        <f t="shared" si="493"/>
        <v>0</v>
      </c>
      <c r="CC825" s="3">
        <f t="shared" si="493"/>
        <v>0</v>
      </c>
      <c r="CD825" s="3">
        <f t="shared" si="493"/>
        <v>0</v>
      </c>
      <c r="CE825" s="3">
        <f t="shared" si="493"/>
        <v>0</v>
      </c>
      <c r="CF825" s="3">
        <f t="shared" si="493"/>
        <v>0</v>
      </c>
      <c r="CG825" s="3">
        <f t="shared" si="493"/>
        <v>0</v>
      </c>
      <c r="CH825" s="3">
        <f t="shared" si="493"/>
        <v>0</v>
      </c>
      <c r="CI825" s="3">
        <f t="shared" si="493"/>
        <v>0</v>
      </c>
      <c r="CJ825" s="3">
        <f t="shared" si="493"/>
        <v>0</v>
      </c>
      <c r="CK825" s="3">
        <f t="shared" si="493"/>
        <v>0</v>
      </c>
      <c r="CL825" s="3">
        <f t="shared" si="493"/>
        <v>0</v>
      </c>
      <c r="CM825" s="3">
        <f t="shared" si="493"/>
        <v>0</v>
      </c>
      <c r="CN825" s="3">
        <f t="shared" si="493"/>
        <v>0</v>
      </c>
      <c r="CO825" s="3">
        <f t="shared" si="493"/>
        <v>0</v>
      </c>
      <c r="CP825" s="3">
        <f t="shared" si="493"/>
        <v>0</v>
      </c>
      <c r="CQ825" s="3">
        <f t="shared" si="493"/>
        <v>0</v>
      </c>
      <c r="CR825" s="3">
        <f t="shared" si="493"/>
        <v>0</v>
      </c>
      <c r="CS825" s="3">
        <f t="shared" si="493"/>
        <v>0</v>
      </c>
      <c r="CT825" s="3">
        <f t="shared" si="493"/>
        <v>0</v>
      </c>
      <c r="CU825" s="3">
        <f t="shared" si="493"/>
        <v>0</v>
      </c>
      <c r="CV825" s="3">
        <f t="shared" si="493"/>
        <v>0</v>
      </c>
      <c r="CW825" s="3">
        <f t="shared" si="493"/>
        <v>0</v>
      </c>
      <c r="CX825" s="3">
        <f t="shared" si="493"/>
        <v>0</v>
      </c>
      <c r="CY825" s="3">
        <f t="shared" si="493"/>
        <v>0</v>
      </c>
      <c r="CZ825" s="3">
        <f t="shared" si="493"/>
        <v>0</v>
      </c>
      <c r="DA825" s="3">
        <f t="shared" si="493"/>
        <v>0</v>
      </c>
      <c r="DB825" s="3">
        <f t="shared" si="493"/>
        <v>0</v>
      </c>
      <c r="DC825" s="3">
        <f t="shared" si="493"/>
        <v>0</v>
      </c>
      <c r="DD825" s="3">
        <f t="shared" si="493"/>
        <v>0</v>
      </c>
      <c r="DE825" s="3">
        <f t="shared" si="493"/>
        <v>0</v>
      </c>
      <c r="DF825" s="3">
        <f t="shared" si="493"/>
        <v>0</v>
      </c>
      <c r="DG825" s="4">
        <f t="shared" ref="DG825:EL825" si="494">DG890</f>
        <v>41644.51</v>
      </c>
      <c r="DH825" s="4">
        <f t="shared" si="494"/>
        <v>0</v>
      </c>
      <c r="DI825" s="4">
        <f t="shared" si="494"/>
        <v>0</v>
      </c>
      <c r="DJ825" s="4">
        <f t="shared" si="494"/>
        <v>0</v>
      </c>
      <c r="DK825" s="4">
        <f t="shared" si="494"/>
        <v>41644.51</v>
      </c>
      <c r="DL825" s="4">
        <f t="shared" si="494"/>
        <v>0</v>
      </c>
      <c r="DM825" s="4">
        <f t="shared" si="494"/>
        <v>65.243599999999986</v>
      </c>
      <c r="DN825" s="4">
        <f t="shared" si="494"/>
        <v>0</v>
      </c>
      <c r="DO825" s="4">
        <f t="shared" si="494"/>
        <v>0</v>
      </c>
      <c r="DP825" s="4">
        <f t="shared" si="494"/>
        <v>30816.94</v>
      </c>
      <c r="DQ825" s="4">
        <f t="shared" si="494"/>
        <v>14992</v>
      </c>
      <c r="DR825" s="4">
        <f t="shared" si="494"/>
        <v>0</v>
      </c>
      <c r="DS825" s="4">
        <f t="shared" si="494"/>
        <v>0</v>
      </c>
      <c r="DT825" s="4">
        <f t="shared" si="494"/>
        <v>0</v>
      </c>
      <c r="DU825" s="4">
        <f t="shared" si="494"/>
        <v>0</v>
      </c>
      <c r="DV825" s="4">
        <f t="shared" si="494"/>
        <v>0</v>
      </c>
      <c r="DW825" s="4">
        <f t="shared" si="494"/>
        <v>0</v>
      </c>
      <c r="DX825" s="4">
        <f t="shared" si="494"/>
        <v>0</v>
      </c>
      <c r="DY825" s="4">
        <f t="shared" si="494"/>
        <v>0</v>
      </c>
      <c r="DZ825" s="4">
        <f t="shared" si="494"/>
        <v>0</v>
      </c>
      <c r="EA825" s="4">
        <f t="shared" si="494"/>
        <v>0</v>
      </c>
      <c r="EB825" s="4">
        <f t="shared" si="494"/>
        <v>0</v>
      </c>
      <c r="EC825" s="4">
        <f t="shared" si="494"/>
        <v>0</v>
      </c>
      <c r="ED825" s="4">
        <f t="shared" si="494"/>
        <v>0</v>
      </c>
      <c r="EE825" s="4">
        <f t="shared" si="494"/>
        <v>0</v>
      </c>
      <c r="EF825" s="4">
        <f t="shared" si="494"/>
        <v>0</v>
      </c>
      <c r="EG825" s="4">
        <f t="shared" si="494"/>
        <v>0</v>
      </c>
      <c r="EH825" s="4">
        <f t="shared" si="494"/>
        <v>0</v>
      </c>
      <c r="EI825" s="4">
        <f t="shared" si="494"/>
        <v>0</v>
      </c>
      <c r="EJ825" s="4">
        <f t="shared" si="494"/>
        <v>87453.45</v>
      </c>
      <c r="EK825" s="4">
        <f t="shared" si="494"/>
        <v>0</v>
      </c>
      <c r="EL825" s="4">
        <f t="shared" si="494"/>
        <v>0</v>
      </c>
      <c r="EM825" s="4">
        <f t="shared" ref="EM825:FR825" si="495">EM890</f>
        <v>87453.45</v>
      </c>
      <c r="EN825" s="4">
        <f t="shared" si="495"/>
        <v>0</v>
      </c>
      <c r="EO825" s="4">
        <f t="shared" si="495"/>
        <v>0</v>
      </c>
      <c r="EP825" s="4">
        <f t="shared" si="495"/>
        <v>0</v>
      </c>
      <c r="EQ825" s="4">
        <f t="shared" si="495"/>
        <v>0</v>
      </c>
      <c r="ER825" s="4">
        <f t="shared" si="495"/>
        <v>0</v>
      </c>
      <c r="ES825" s="4">
        <f t="shared" si="495"/>
        <v>0</v>
      </c>
      <c r="ET825" s="4">
        <f t="shared" si="495"/>
        <v>0</v>
      </c>
      <c r="EU825" s="4">
        <f t="shared" si="495"/>
        <v>0</v>
      </c>
      <c r="EV825" s="4">
        <f t="shared" si="495"/>
        <v>0</v>
      </c>
      <c r="EW825" s="4">
        <f t="shared" si="495"/>
        <v>0</v>
      </c>
      <c r="EX825" s="4">
        <f t="shared" si="495"/>
        <v>0</v>
      </c>
      <c r="EY825" s="4">
        <f t="shared" si="495"/>
        <v>0</v>
      </c>
      <c r="EZ825" s="4">
        <f t="shared" si="495"/>
        <v>0</v>
      </c>
      <c r="FA825" s="4">
        <f t="shared" si="495"/>
        <v>0</v>
      </c>
      <c r="FB825" s="4">
        <f t="shared" si="495"/>
        <v>0</v>
      </c>
      <c r="FC825" s="4">
        <f t="shared" si="495"/>
        <v>0</v>
      </c>
      <c r="FD825" s="4">
        <f t="shared" si="495"/>
        <v>0</v>
      </c>
      <c r="FE825" s="4">
        <f t="shared" si="495"/>
        <v>0</v>
      </c>
      <c r="FF825" s="4">
        <f t="shared" si="495"/>
        <v>0</v>
      </c>
      <c r="FG825" s="4">
        <f t="shared" si="495"/>
        <v>0</v>
      </c>
      <c r="FH825" s="4">
        <f t="shared" si="495"/>
        <v>0</v>
      </c>
      <c r="FI825" s="4">
        <f t="shared" si="495"/>
        <v>0</v>
      </c>
      <c r="FJ825" s="4">
        <f t="shared" si="495"/>
        <v>0</v>
      </c>
      <c r="FK825" s="4">
        <f t="shared" si="495"/>
        <v>0</v>
      </c>
      <c r="FL825" s="4">
        <f t="shared" si="495"/>
        <v>0</v>
      </c>
      <c r="FM825" s="4">
        <f t="shared" si="495"/>
        <v>0</v>
      </c>
      <c r="FN825" s="4">
        <f t="shared" si="495"/>
        <v>0</v>
      </c>
      <c r="FO825" s="4">
        <f t="shared" si="495"/>
        <v>0</v>
      </c>
      <c r="FP825" s="4">
        <f t="shared" si="495"/>
        <v>0</v>
      </c>
      <c r="FQ825" s="4">
        <f t="shared" si="495"/>
        <v>0</v>
      </c>
      <c r="FR825" s="4">
        <f t="shared" si="495"/>
        <v>0</v>
      </c>
      <c r="FS825" s="4">
        <f t="shared" ref="FS825:GX825" si="496">FS890</f>
        <v>0</v>
      </c>
      <c r="FT825" s="4">
        <f t="shared" si="496"/>
        <v>0</v>
      </c>
      <c r="FU825" s="4">
        <f t="shared" si="496"/>
        <v>0</v>
      </c>
      <c r="FV825" s="4">
        <f t="shared" si="496"/>
        <v>0</v>
      </c>
      <c r="FW825" s="4">
        <f t="shared" si="496"/>
        <v>0</v>
      </c>
      <c r="FX825" s="4">
        <f t="shared" si="496"/>
        <v>0</v>
      </c>
      <c r="FY825" s="4">
        <f t="shared" si="496"/>
        <v>0</v>
      </c>
      <c r="FZ825" s="4">
        <f t="shared" si="496"/>
        <v>0</v>
      </c>
      <c r="GA825" s="4">
        <f t="shared" si="496"/>
        <v>0</v>
      </c>
      <c r="GB825" s="4">
        <f t="shared" si="496"/>
        <v>0</v>
      </c>
      <c r="GC825" s="4">
        <f t="shared" si="496"/>
        <v>0</v>
      </c>
      <c r="GD825" s="4">
        <f t="shared" si="496"/>
        <v>0</v>
      </c>
      <c r="GE825" s="4">
        <f t="shared" si="496"/>
        <v>0</v>
      </c>
      <c r="GF825" s="4">
        <f t="shared" si="496"/>
        <v>0</v>
      </c>
      <c r="GG825" s="4">
        <f t="shared" si="496"/>
        <v>0</v>
      </c>
      <c r="GH825" s="4">
        <f t="shared" si="496"/>
        <v>0</v>
      </c>
      <c r="GI825" s="4">
        <f t="shared" si="496"/>
        <v>0</v>
      </c>
      <c r="GJ825" s="4">
        <f t="shared" si="496"/>
        <v>0</v>
      </c>
      <c r="GK825" s="4">
        <f t="shared" si="496"/>
        <v>0</v>
      </c>
      <c r="GL825" s="4">
        <f t="shared" si="496"/>
        <v>0</v>
      </c>
      <c r="GM825" s="4">
        <f t="shared" si="496"/>
        <v>0</v>
      </c>
      <c r="GN825" s="4">
        <f t="shared" si="496"/>
        <v>0</v>
      </c>
      <c r="GO825" s="4">
        <f t="shared" si="496"/>
        <v>0</v>
      </c>
      <c r="GP825" s="4">
        <f t="shared" si="496"/>
        <v>0</v>
      </c>
      <c r="GQ825" s="4">
        <f t="shared" si="496"/>
        <v>0</v>
      </c>
      <c r="GR825" s="4">
        <f t="shared" si="496"/>
        <v>0</v>
      </c>
      <c r="GS825" s="4">
        <f t="shared" si="496"/>
        <v>0</v>
      </c>
      <c r="GT825" s="4">
        <f t="shared" si="496"/>
        <v>0</v>
      </c>
      <c r="GU825" s="4">
        <f t="shared" si="496"/>
        <v>0</v>
      </c>
      <c r="GV825" s="4">
        <f t="shared" si="496"/>
        <v>0</v>
      </c>
      <c r="GW825" s="4">
        <f t="shared" si="496"/>
        <v>0</v>
      </c>
      <c r="GX825" s="4">
        <f t="shared" si="496"/>
        <v>0</v>
      </c>
    </row>
    <row r="827" spans="1:255" x14ac:dyDescent="0.25">
      <c r="A827" s="1">
        <v>4</v>
      </c>
      <c r="B827" s="1">
        <v>1</v>
      </c>
      <c r="C827" s="1"/>
      <c r="D827" s="1">
        <f>ROW(A860)</f>
        <v>860</v>
      </c>
      <c r="E827" s="1"/>
      <c r="F827" s="1" t="s">
        <v>16</v>
      </c>
      <c r="G827" s="1" t="s">
        <v>301</v>
      </c>
      <c r="H827" s="1" t="s">
        <v>3</v>
      </c>
      <c r="I827" s="1">
        <v>0</v>
      </c>
      <c r="J827" s="1"/>
      <c r="K827" s="1">
        <v>0</v>
      </c>
      <c r="L827" s="1"/>
      <c r="M827" s="1" t="s">
        <v>3</v>
      </c>
      <c r="N827" s="1"/>
      <c r="O827" s="1"/>
      <c r="P827" s="1"/>
      <c r="Q827" s="1"/>
      <c r="R827" s="1"/>
      <c r="S827" s="1">
        <v>0</v>
      </c>
      <c r="T827" s="1">
        <v>0</v>
      </c>
      <c r="U827" s="1" t="s">
        <v>3</v>
      </c>
      <c r="V827" s="1">
        <v>0</v>
      </c>
      <c r="W827" s="1"/>
      <c r="X827" s="1"/>
      <c r="Y827" s="1"/>
      <c r="Z827" s="1"/>
      <c r="AA827" s="1"/>
      <c r="AB827" s="1" t="s">
        <v>3</v>
      </c>
      <c r="AC827" s="1" t="s">
        <v>3</v>
      </c>
      <c r="AD827" s="1" t="s">
        <v>3</v>
      </c>
      <c r="AE827" s="1" t="s">
        <v>3</v>
      </c>
      <c r="AF827" s="1" t="s">
        <v>3</v>
      </c>
      <c r="AG827" s="1" t="s">
        <v>3</v>
      </c>
      <c r="AH827" s="1"/>
      <c r="AI827" s="1"/>
      <c r="AJ827" s="1"/>
      <c r="AK827" s="1"/>
      <c r="AL827" s="1"/>
      <c r="AM827" s="1"/>
      <c r="AN827" s="1"/>
      <c r="AO827" s="1"/>
      <c r="AP827" s="1" t="s">
        <v>3</v>
      </c>
      <c r="AQ827" s="1" t="s">
        <v>3</v>
      </c>
      <c r="AR827" s="1" t="s">
        <v>3</v>
      </c>
      <c r="AS827" s="1"/>
      <c r="AT827" s="1"/>
      <c r="AU827" s="1"/>
      <c r="AV827" s="1"/>
      <c r="AW827" s="1"/>
      <c r="AX827" s="1"/>
      <c r="AY827" s="1"/>
      <c r="AZ827" s="1" t="s">
        <v>3</v>
      </c>
      <c r="BA827" s="1"/>
      <c r="BB827" s="1" t="s">
        <v>3</v>
      </c>
      <c r="BC827" s="1" t="s">
        <v>3</v>
      </c>
      <c r="BD827" s="1" t="s">
        <v>3</v>
      </c>
      <c r="BE827" s="1" t="s">
        <v>3</v>
      </c>
      <c r="BF827" s="1" t="s">
        <v>3</v>
      </c>
      <c r="BG827" s="1" t="s">
        <v>3</v>
      </c>
      <c r="BH827" s="1" t="s">
        <v>3</v>
      </c>
      <c r="BI827" s="1" t="s">
        <v>3</v>
      </c>
      <c r="BJ827" s="1" t="s">
        <v>3</v>
      </c>
      <c r="BK827" s="1" t="s">
        <v>3</v>
      </c>
      <c r="BL827" s="1" t="s">
        <v>3</v>
      </c>
      <c r="BM827" s="1" t="s">
        <v>3</v>
      </c>
      <c r="BN827" s="1" t="s">
        <v>3</v>
      </c>
      <c r="BO827" s="1" t="s">
        <v>3</v>
      </c>
      <c r="BP827" s="1" t="s">
        <v>3</v>
      </c>
      <c r="BQ827" s="1"/>
      <c r="BR827" s="1"/>
      <c r="BS827" s="1"/>
      <c r="BT827" s="1"/>
      <c r="BU827" s="1"/>
      <c r="BV827" s="1"/>
      <c r="BW827" s="1"/>
      <c r="BX827" s="1">
        <v>0</v>
      </c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>
        <v>0</v>
      </c>
    </row>
    <row r="829" spans="1:255" x14ac:dyDescent="0.25">
      <c r="A829" s="3">
        <v>52</v>
      </c>
      <c r="B829" s="3">
        <f t="shared" ref="B829:G829" si="497">B860</f>
        <v>1</v>
      </c>
      <c r="C829" s="3">
        <f t="shared" si="497"/>
        <v>4</v>
      </c>
      <c r="D829" s="3">
        <f t="shared" si="497"/>
        <v>827</v>
      </c>
      <c r="E829" s="3">
        <f t="shared" si="497"/>
        <v>0</v>
      </c>
      <c r="F829" s="3" t="str">
        <f t="shared" si="497"/>
        <v>Новый раздел</v>
      </c>
      <c r="G829" s="3" t="str">
        <f t="shared" si="497"/>
        <v>ПНР</v>
      </c>
      <c r="H829" s="3"/>
      <c r="I829" s="3"/>
      <c r="J829" s="3"/>
      <c r="K829" s="3"/>
      <c r="L829" s="3"/>
      <c r="M829" s="3"/>
      <c r="N829" s="3"/>
      <c r="O829" s="3">
        <f t="shared" ref="O829:AT829" si="498">O860</f>
        <v>41644.51</v>
      </c>
      <c r="P829" s="3">
        <f t="shared" si="498"/>
        <v>0</v>
      </c>
      <c r="Q829" s="3">
        <f t="shared" si="498"/>
        <v>0</v>
      </c>
      <c r="R829" s="3">
        <f t="shared" si="498"/>
        <v>0</v>
      </c>
      <c r="S829" s="3">
        <f t="shared" si="498"/>
        <v>41644.51</v>
      </c>
      <c r="T829" s="3">
        <f t="shared" si="498"/>
        <v>0</v>
      </c>
      <c r="U829" s="3">
        <f t="shared" si="498"/>
        <v>65.243599999999986</v>
      </c>
      <c r="V829" s="3">
        <f t="shared" si="498"/>
        <v>0</v>
      </c>
      <c r="W829" s="3">
        <f t="shared" si="498"/>
        <v>0</v>
      </c>
      <c r="X829" s="3">
        <f t="shared" si="498"/>
        <v>30816.94</v>
      </c>
      <c r="Y829" s="3">
        <f t="shared" si="498"/>
        <v>14992</v>
      </c>
      <c r="Z829" s="3">
        <f t="shared" si="498"/>
        <v>0</v>
      </c>
      <c r="AA829" s="3">
        <f t="shared" si="498"/>
        <v>0</v>
      </c>
      <c r="AB829" s="3">
        <f t="shared" si="498"/>
        <v>41644.51</v>
      </c>
      <c r="AC829" s="3">
        <f t="shared" si="498"/>
        <v>0</v>
      </c>
      <c r="AD829" s="3">
        <f t="shared" si="498"/>
        <v>0</v>
      </c>
      <c r="AE829" s="3">
        <f t="shared" si="498"/>
        <v>0</v>
      </c>
      <c r="AF829" s="3">
        <f t="shared" si="498"/>
        <v>41644.51</v>
      </c>
      <c r="AG829" s="3">
        <f t="shared" si="498"/>
        <v>0</v>
      </c>
      <c r="AH829" s="3">
        <f t="shared" si="498"/>
        <v>65.243599999999986</v>
      </c>
      <c r="AI829" s="3">
        <f t="shared" si="498"/>
        <v>0</v>
      </c>
      <c r="AJ829" s="3">
        <f t="shared" si="498"/>
        <v>0</v>
      </c>
      <c r="AK829" s="3">
        <f t="shared" si="498"/>
        <v>30816.94</v>
      </c>
      <c r="AL829" s="3">
        <f t="shared" si="498"/>
        <v>14992</v>
      </c>
      <c r="AM829" s="3">
        <f t="shared" si="498"/>
        <v>0</v>
      </c>
      <c r="AN829" s="3">
        <f t="shared" si="498"/>
        <v>0</v>
      </c>
      <c r="AO829" s="3">
        <f t="shared" si="498"/>
        <v>0</v>
      </c>
      <c r="AP829" s="3">
        <f t="shared" si="498"/>
        <v>0</v>
      </c>
      <c r="AQ829" s="3">
        <f t="shared" si="498"/>
        <v>0</v>
      </c>
      <c r="AR829" s="3">
        <f t="shared" si="498"/>
        <v>87453.45</v>
      </c>
      <c r="AS829" s="3">
        <f t="shared" si="498"/>
        <v>0</v>
      </c>
      <c r="AT829" s="3">
        <f t="shared" si="498"/>
        <v>0</v>
      </c>
      <c r="AU829" s="3">
        <f t="shared" ref="AU829:BZ829" si="499">AU860</f>
        <v>87453.45</v>
      </c>
      <c r="AV829" s="3">
        <f t="shared" si="499"/>
        <v>0</v>
      </c>
      <c r="AW829" s="3">
        <f t="shared" si="499"/>
        <v>0</v>
      </c>
      <c r="AX829" s="3">
        <f t="shared" si="499"/>
        <v>0</v>
      </c>
      <c r="AY829" s="3">
        <f t="shared" si="499"/>
        <v>0</v>
      </c>
      <c r="AZ829" s="3">
        <f t="shared" si="499"/>
        <v>0</v>
      </c>
      <c r="BA829" s="3">
        <f t="shared" si="499"/>
        <v>0</v>
      </c>
      <c r="BB829" s="3">
        <f t="shared" si="499"/>
        <v>0</v>
      </c>
      <c r="BC829" s="3">
        <f t="shared" si="499"/>
        <v>0</v>
      </c>
      <c r="BD829" s="3">
        <f t="shared" si="499"/>
        <v>0</v>
      </c>
      <c r="BE829" s="3">
        <f t="shared" si="499"/>
        <v>0</v>
      </c>
      <c r="BF829" s="3">
        <f t="shared" si="499"/>
        <v>0</v>
      </c>
      <c r="BG829" s="3">
        <f t="shared" si="499"/>
        <v>0</v>
      </c>
      <c r="BH829" s="3">
        <f t="shared" si="499"/>
        <v>0</v>
      </c>
      <c r="BI829" s="3">
        <f t="shared" si="499"/>
        <v>0</v>
      </c>
      <c r="BJ829" s="3">
        <f t="shared" si="499"/>
        <v>0</v>
      </c>
      <c r="BK829" s="3">
        <f t="shared" si="499"/>
        <v>0</v>
      </c>
      <c r="BL829" s="3">
        <f t="shared" si="499"/>
        <v>0</v>
      </c>
      <c r="BM829" s="3">
        <f t="shared" si="499"/>
        <v>0</v>
      </c>
      <c r="BN829" s="3">
        <f t="shared" si="499"/>
        <v>0</v>
      </c>
      <c r="BO829" s="3">
        <f t="shared" si="499"/>
        <v>0</v>
      </c>
      <c r="BP829" s="3">
        <f t="shared" si="499"/>
        <v>0</v>
      </c>
      <c r="BQ829" s="3">
        <f t="shared" si="499"/>
        <v>0</v>
      </c>
      <c r="BR829" s="3">
        <f t="shared" si="499"/>
        <v>0</v>
      </c>
      <c r="BS829" s="3">
        <f t="shared" si="499"/>
        <v>0</v>
      </c>
      <c r="BT829" s="3">
        <f t="shared" si="499"/>
        <v>0</v>
      </c>
      <c r="BU829" s="3">
        <f t="shared" si="499"/>
        <v>0</v>
      </c>
      <c r="BV829" s="3">
        <f t="shared" si="499"/>
        <v>0</v>
      </c>
      <c r="BW829" s="3">
        <f t="shared" si="499"/>
        <v>0</v>
      </c>
      <c r="BX829" s="3">
        <f t="shared" si="499"/>
        <v>0</v>
      </c>
      <c r="BY829" s="3">
        <f t="shared" si="499"/>
        <v>0</v>
      </c>
      <c r="BZ829" s="3">
        <f t="shared" si="499"/>
        <v>0</v>
      </c>
      <c r="CA829" s="3">
        <f t="shared" ref="CA829:DF829" si="500">CA860</f>
        <v>87453.45</v>
      </c>
      <c r="CB829" s="3">
        <f t="shared" si="500"/>
        <v>0</v>
      </c>
      <c r="CC829" s="3">
        <f t="shared" si="500"/>
        <v>0</v>
      </c>
      <c r="CD829" s="3">
        <f t="shared" si="500"/>
        <v>87453.45</v>
      </c>
      <c r="CE829" s="3">
        <f t="shared" si="500"/>
        <v>0</v>
      </c>
      <c r="CF829" s="3">
        <f t="shared" si="500"/>
        <v>0</v>
      </c>
      <c r="CG829" s="3">
        <f t="shared" si="500"/>
        <v>0</v>
      </c>
      <c r="CH829" s="3">
        <f t="shared" si="500"/>
        <v>0</v>
      </c>
      <c r="CI829" s="3">
        <f t="shared" si="500"/>
        <v>0</v>
      </c>
      <c r="CJ829" s="3">
        <f t="shared" si="500"/>
        <v>0</v>
      </c>
      <c r="CK829" s="3">
        <f t="shared" si="500"/>
        <v>0</v>
      </c>
      <c r="CL829" s="3">
        <f t="shared" si="500"/>
        <v>0</v>
      </c>
      <c r="CM829" s="3">
        <f t="shared" si="500"/>
        <v>0</v>
      </c>
      <c r="CN829" s="3">
        <f t="shared" si="500"/>
        <v>0</v>
      </c>
      <c r="CO829" s="3">
        <f t="shared" si="500"/>
        <v>0</v>
      </c>
      <c r="CP829" s="3">
        <f t="shared" si="500"/>
        <v>0</v>
      </c>
      <c r="CQ829" s="3">
        <f t="shared" si="500"/>
        <v>0</v>
      </c>
      <c r="CR829" s="3">
        <f t="shared" si="500"/>
        <v>0</v>
      </c>
      <c r="CS829" s="3">
        <f t="shared" si="500"/>
        <v>0</v>
      </c>
      <c r="CT829" s="3">
        <f t="shared" si="500"/>
        <v>0</v>
      </c>
      <c r="CU829" s="3">
        <f t="shared" si="500"/>
        <v>0</v>
      </c>
      <c r="CV829" s="3">
        <f t="shared" si="500"/>
        <v>0</v>
      </c>
      <c r="CW829" s="3">
        <f t="shared" si="500"/>
        <v>0</v>
      </c>
      <c r="CX829" s="3">
        <f t="shared" si="500"/>
        <v>0</v>
      </c>
      <c r="CY829" s="3">
        <f t="shared" si="500"/>
        <v>0</v>
      </c>
      <c r="CZ829" s="3">
        <f t="shared" si="500"/>
        <v>0</v>
      </c>
      <c r="DA829" s="3">
        <f t="shared" si="500"/>
        <v>0</v>
      </c>
      <c r="DB829" s="3">
        <f t="shared" si="500"/>
        <v>0</v>
      </c>
      <c r="DC829" s="3">
        <f t="shared" si="500"/>
        <v>0</v>
      </c>
      <c r="DD829" s="3">
        <f t="shared" si="500"/>
        <v>0</v>
      </c>
      <c r="DE829" s="3">
        <f t="shared" si="500"/>
        <v>0</v>
      </c>
      <c r="DF829" s="3">
        <f t="shared" si="500"/>
        <v>0</v>
      </c>
      <c r="DG829" s="4">
        <f t="shared" ref="DG829:EL829" si="501">DG860</f>
        <v>41644.51</v>
      </c>
      <c r="DH829" s="4">
        <f t="shared" si="501"/>
        <v>0</v>
      </c>
      <c r="DI829" s="4">
        <f t="shared" si="501"/>
        <v>0</v>
      </c>
      <c r="DJ829" s="4">
        <f t="shared" si="501"/>
        <v>0</v>
      </c>
      <c r="DK829" s="4">
        <f t="shared" si="501"/>
        <v>41644.51</v>
      </c>
      <c r="DL829" s="4">
        <f t="shared" si="501"/>
        <v>0</v>
      </c>
      <c r="DM829" s="4">
        <f t="shared" si="501"/>
        <v>65.243599999999986</v>
      </c>
      <c r="DN829" s="4">
        <f t="shared" si="501"/>
        <v>0</v>
      </c>
      <c r="DO829" s="4">
        <f t="shared" si="501"/>
        <v>0</v>
      </c>
      <c r="DP829" s="4">
        <f t="shared" si="501"/>
        <v>30816.94</v>
      </c>
      <c r="DQ829" s="4">
        <f t="shared" si="501"/>
        <v>14992</v>
      </c>
      <c r="DR829" s="4">
        <f t="shared" si="501"/>
        <v>0</v>
      </c>
      <c r="DS829" s="4">
        <f t="shared" si="501"/>
        <v>0</v>
      </c>
      <c r="DT829" s="4">
        <f t="shared" si="501"/>
        <v>41644.51</v>
      </c>
      <c r="DU829" s="4">
        <f t="shared" si="501"/>
        <v>0</v>
      </c>
      <c r="DV829" s="4">
        <f t="shared" si="501"/>
        <v>0</v>
      </c>
      <c r="DW829" s="4">
        <f t="shared" si="501"/>
        <v>0</v>
      </c>
      <c r="DX829" s="4">
        <f t="shared" si="501"/>
        <v>41644.51</v>
      </c>
      <c r="DY829" s="4">
        <f t="shared" si="501"/>
        <v>0</v>
      </c>
      <c r="DZ829" s="4">
        <f t="shared" si="501"/>
        <v>65.243599999999986</v>
      </c>
      <c r="EA829" s="4">
        <f t="shared" si="501"/>
        <v>0</v>
      </c>
      <c r="EB829" s="4">
        <f t="shared" si="501"/>
        <v>0</v>
      </c>
      <c r="EC829" s="4">
        <f t="shared" si="501"/>
        <v>30816.94</v>
      </c>
      <c r="ED829" s="4">
        <f t="shared" si="501"/>
        <v>14992</v>
      </c>
      <c r="EE829" s="4">
        <f t="shared" si="501"/>
        <v>0</v>
      </c>
      <c r="EF829" s="4">
        <f t="shared" si="501"/>
        <v>0</v>
      </c>
      <c r="EG829" s="4">
        <f t="shared" si="501"/>
        <v>0</v>
      </c>
      <c r="EH829" s="4">
        <f t="shared" si="501"/>
        <v>0</v>
      </c>
      <c r="EI829" s="4">
        <f t="shared" si="501"/>
        <v>0</v>
      </c>
      <c r="EJ829" s="4">
        <f t="shared" si="501"/>
        <v>87453.45</v>
      </c>
      <c r="EK829" s="4">
        <f t="shared" si="501"/>
        <v>0</v>
      </c>
      <c r="EL829" s="4">
        <f t="shared" si="501"/>
        <v>0</v>
      </c>
      <c r="EM829" s="4">
        <f t="shared" ref="EM829:FR829" si="502">EM860</f>
        <v>87453.45</v>
      </c>
      <c r="EN829" s="4">
        <f t="shared" si="502"/>
        <v>0</v>
      </c>
      <c r="EO829" s="4">
        <f t="shared" si="502"/>
        <v>0</v>
      </c>
      <c r="EP829" s="4">
        <f t="shared" si="502"/>
        <v>0</v>
      </c>
      <c r="EQ829" s="4">
        <f t="shared" si="502"/>
        <v>0</v>
      </c>
      <c r="ER829" s="4">
        <f t="shared" si="502"/>
        <v>0</v>
      </c>
      <c r="ES829" s="4">
        <f t="shared" si="502"/>
        <v>0</v>
      </c>
      <c r="ET829" s="4">
        <f t="shared" si="502"/>
        <v>0</v>
      </c>
      <c r="EU829" s="4">
        <f t="shared" si="502"/>
        <v>0</v>
      </c>
      <c r="EV829" s="4">
        <f t="shared" si="502"/>
        <v>0</v>
      </c>
      <c r="EW829" s="4">
        <f t="shared" si="502"/>
        <v>0</v>
      </c>
      <c r="EX829" s="4">
        <f t="shared" si="502"/>
        <v>0</v>
      </c>
      <c r="EY829" s="4">
        <f t="shared" si="502"/>
        <v>0</v>
      </c>
      <c r="EZ829" s="4">
        <f t="shared" si="502"/>
        <v>0</v>
      </c>
      <c r="FA829" s="4">
        <f t="shared" si="502"/>
        <v>0</v>
      </c>
      <c r="FB829" s="4">
        <f t="shared" si="502"/>
        <v>0</v>
      </c>
      <c r="FC829" s="4">
        <f t="shared" si="502"/>
        <v>0</v>
      </c>
      <c r="FD829" s="4">
        <f t="shared" si="502"/>
        <v>0</v>
      </c>
      <c r="FE829" s="4">
        <f t="shared" si="502"/>
        <v>0</v>
      </c>
      <c r="FF829" s="4">
        <f t="shared" si="502"/>
        <v>0</v>
      </c>
      <c r="FG829" s="4">
        <f t="shared" si="502"/>
        <v>0</v>
      </c>
      <c r="FH829" s="4">
        <f t="shared" si="502"/>
        <v>0</v>
      </c>
      <c r="FI829" s="4">
        <f t="shared" si="502"/>
        <v>0</v>
      </c>
      <c r="FJ829" s="4">
        <f t="shared" si="502"/>
        <v>0</v>
      </c>
      <c r="FK829" s="4">
        <f t="shared" si="502"/>
        <v>0</v>
      </c>
      <c r="FL829" s="4">
        <f t="shared" si="502"/>
        <v>0</v>
      </c>
      <c r="FM829" s="4">
        <f t="shared" si="502"/>
        <v>0</v>
      </c>
      <c r="FN829" s="4">
        <f t="shared" si="502"/>
        <v>0</v>
      </c>
      <c r="FO829" s="4">
        <f t="shared" si="502"/>
        <v>0</v>
      </c>
      <c r="FP829" s="4">
        <f t="shared" si="502"/>
        <v>0</v>
      </c>
      <c r="FQ829" s="4">
        <f t="shared" si="502"/>
        <v>0</v>
      </c>
      <c r="FR829" s="4">
        <f t="shared" si="502"/>
        <v>0</v>
      </c>
      <c r="FS829" s="4">
        <f t="shared" ref="FS829:GX829" si="503">FS860</f>
        <v>87453.45</v>
      </c>
      <c r="FT829" s="4">
        <f t="shared" si="503"/>
        <v>0</v>
      </c>
      <c r="FU829" s="4">
        <f t="shared" si="503"/>
        <v>0</v>
      </c>
      <c r="FV829" s="4">
        <f t="shared" si="503"/>
        <v>87453.45</v>
      </c>
      <c r="FW829" s="4">
        <f t="shared" si="503"/>
        <v>0</v>
      </c>
      <c r="FX829" s="4">
        <f t="shared" si="503"/>
        <v>0</v>
      </c>
      <c r="FY829" s="4">
        <f t="shared" si="503"/>
        <v>0</v>
      </c>
      <c r="FZ829" s="4">
        <f t="shared" si="503"/>
        <v>0</v>
      </c>
      <c r="GA829" s="4">
        <f t="shared" si="503"/>
        <v>0</v>
      </c>
      <c r="GB829" s="4">
        <f t="shared" si="503"/>
        <v>0</v>
      </c>
      <c r="GC829" s="4">
        <f t="shared" si="503"/>
        <v>0</v>
      </c>
      <c r="GD829" s="4">
        <f t="shared" si="503"/>
        <v>0</v>
      </c>
      <c r="GE829" s="4">
        <f t="shared" si="503"/>
        <v>0</v>
      </c>
      <c r="GF829" s="4">
        <f t="shared" si="503"/>
        <v>0</v>
      </c>
      <c r="GG829" s="4">
        <f t="shared" si="503"/>
        <v>0</v>
      </c>
      <c r="GH829" s="4">
        <f t="shared" si="503"/>
        <v>0</v>
      </c>
      <c r="GI829" s="4">
        <f t="shared" si="503"/>
        <v>0</v>
      </c>
      <c r="GJ829" s="4">
        <f t="shared" si="503"/>
        <v>0</v>
      </c>
      <c r="GK829" s="4">
        <f t="shared" si="503"/>
        <v>0</v>
      </c>
      <c r="GL829" s="4">
        <f t="shared" si="503"/>
        <v>0</v>
      </c>
      <c r="GM829" s="4">
        <f t="shared" si="503"/>
        <v>0</v>
      </c>
      <c r="GN829" s="4">
        <f t="shared" si="503"/>
        <v>0</v>
      </c>
      <c r="GO829" s="4">
        <f t="shared" si="503"/>
        <v>0</v>
      </c>
      <c r="GP829" s="4">
        <f t="shared" si="503"/>
        <v>0</v>
      </c>
      <c r="GQ829" s="4">
        <f t="shared" si="503"/>
        <v>0</v>
      </c>
      <c r="GR829" s="4">
        <f t="shared" si="503"/>
        <v>0</v>
      </c>
      <c r="GS829" s="4">
        <f t="shared" si="503"/>
        <v>0</v>
      </c>
      <c r="GT829" s="4">
        <f t="shared" si="503"/>
        <v>0</v>
      </c>
      <c r="GU829" s="4">
        <f t="shared" si="503"/>
        <v>0</v>
      </c>
      <c r="GV829" s="4">
        <f t="shared" si="503"/>
        <v>0</v>
      </c>
      <c r="GW829" s="4">
        <f t="shared" si="503"/>
        <v>0</v>
      </c>
      <c r="GX829" s="4">
        <f t="shared" si="503"/>
        <v>0</v>
      </c>
    </row>
    <row r="831" spans="1:255" x14ac:dyDescent="0.25">
      <c r="A831" s="2">
        <v>17</v>
      </c>
      <c r="B831" s="2">
        <v>1</v>
      </c>
      <c r="C831" s="2">
        <f>ROW(SmtRes!A314)</f>
        <v>314</v>
      </c>
      <c r="D831" s="2">
        <f>ROW(EtalonRes!A304)</f>
        <v>304</v>
      </c>
      <c r="E831" s="2" t="s">
        <v>18</v>
      </c>
      <c r="F831" s="2" t="s">
        <v>346</v>
      </c>
      <c r="G831" s="2" t="s">
        <v>347</v>
      </c>
      <c r="H831" s="2" t="s">
        <v>21</v>
      </c>
      <c r="I831" s="2">
        <f>ROUND(ROUND(1,6),7)</f>
        <v>1</v>
      </c>
      <c r="J831" s="2">
        <v>0</v>
      </c>
      <c r="K831" s="2">
        <f>ROUND(ROUND(1,6),7)</f>
        <v>1</v>
      </c>
      <c r="L831" s="2">
        <v>1</v>
      </c>
      <c r="M831" s="2">
        <v>0</v>
      </c>
      <c r="N831" s="2">
        <f t="shared" ref="N831:N858" si="504">ROUND(L831-M831,4)</f>
        <v>1</v>
      </c>
      <c r="O831" s="2">
        <f t="shared" ref="O831:O858" si="505">ROUND(CP831,2)</f>
        <v>4428.67</v>
      </c>
      <c r="P831" s="2">
        <f>SUMIF(SmtRes!AQ313:'SmtRes'!AQ314,"=1",SmtRes!DF313:'SmtRes'!DF314)</f>
        <v>0</v>
      </c>
      <c r="Q831" s="2">
        <f>SUMIF(SmtRes!AQ313:'SmtRes'!AQ314,"=1",SmtRes!DG313:'SmtRes'!DG314)</f>
        <v>0</v>
      </c>
      <c r="R831" s="2">
        <f>SUMIF(SmtRes!AQ313:'SmtRes'!AQ314,"=1",SmtRes!DH313:'SmtRes'!DH314)</f>
        <v>0</v>
      </c>
      <c r="S831" s="2">
        <f>SUMIF(SmtRes!AQ313:'SmtRes'!AQ314,"=1",SmtRes!DI313:'SmtRes'!DI314)</f>
        <v>4428.67</v>
      </c>
      <c r="T831" s="2">
        <f t="shared" ref="T831:T858" si="506">ROUND(CU831*I831,2)</f>
        <v>0</v>
      </c>
      <c r="U831" s="2">
        <f>SUMIF(SmtRes!AQ313:'SmtRes'!AQ314,"=1",SmtRes!CV313:'SmtRes'!CV314)</f>
        <v>6.3</v>
      </c>
      <c r="V831" s="2">
        <f>SUMIF(SmtRes!AQ313:'SmtRes'!AQ314,"=1",SmtRes!CW313:'SmtRes'!CW314)</f>
        <v>0</v>
      </c>
      <c r="W831" s="2">
        <f t="shared" ref="W831:W858" si="507">ROUND(CX831*I831,2)</f>
        <v>0</v>
      </c>
      <c r="X831" s="2">
        <f t="shared" ref="X831:X858" si="508">ROUND(CY831,2)</f>
        <v>3277.22</v>
      </c>
      <c r="Y831" s="2">
        <f t="shared" ref="Y831:Y858" si="509">ROUND(CZ831,2)</f>
        <v>1594.32</v>
      </c>
      <c r="Z831" s="2"/>
      <c r="AA831" s="2">
        <v>87915632</v>
      </c>
      <c r="AB831" s="2">
        <f t="shared" ref="AB831:AB858" si="510">ROUND((AC831+AD831+AF831),2)</f>
        <v>4428.67</v>
      </c>
      <c r="AC831" s="2">
        <f t="shared" ref="AC831:AC858" si="511">ROUND((0),2)</f>
        <v>0</v>
      </c>
      <c r="AD831" s="2">
        <f t="shared" ref="AD831:AD858" si="512">ROUND((((0)-(0))+AE831),2)</f>
        <v>0</v>
      </c>
      <c r="AE831" s="2">
        <f t="shared" ref="AE831:AE858" si="513">ROUND((0),2)</f>
        <v>0</v>
      </c>
      <c r="AF831" s="2">
        <f>ROUND((SUM(SmtRes!BT313:'SmtRes'!BT314)),2)</f>
        <v>4428.67</v>
      </c>
      <c r="AG831" s="2">
        <f t="shared" ref="AG831:AG858" si="514">ROUND((AP831),2)</f>
        <v>0</v>
      </c>
      <c r="AH831" s="2">
        <f>(SUM(SmtRes!BU313:'SmtRes'!BU314))</f>
        <v>6.3</v>
      </c>
      <c r="AI831" s="2">
        <f>(0)</f>
        <v>0</v>
      </c>
      <c r="AJ831" s="2">
        <f t="shared" ref="AJ831:AJ858" si="515">(AS831)</f>
        <v>0</v>
      </c>
      <c r="AK831" s="2">
        <v>4428.6731999999993</v>
      </c>
      <c r="AL831" s="2">
        <v>0</v>
      </c>
      <c r="AM831" s="2">
        <v>0</v>
      </c>
      <c r="AN831" s="2">
        <v>0</v>
      </c>
      <c r="AO831" s="2">
        <v>4428.6731999999993</v>
      </c>
      <c r="AP831" s="2">
        <v>0</v>
      </c>
      <c r="AQ831" s="2">
        <v>6.3</v>
      </c>
      <c r="AR831" s="2">
        <v>0</v>
      </c>
      <c r="AS831" s="2">
        <v>0</v>
      </c>
      <c r="AT831" s="2">
        <v>74</v>
      </c>
      <c r="AU831" s="2">
        <v>36</v>
      </c>
      <c r="AV831" s="2">
        <v>1</v>
      </c>
      <c r="AW831" s="2">
        <v>1</v>
      </c>
      <c r="AX831" s="2"/>
      <c r="AY831" s="2"/>
      <c r="AZ831" s="2">
        <v>1</v>
      </c>
      <c r="BA831" s="2">
        <v>1</v>
      </c>
      <c r="BB831" s="2">
        <v>1</v>
      </c>
      <c r="BC831" s="2">
        <v>1</v>
      </c>
      <c r="BD831" s="2" t="s">
        <v>3</v>
      </c>
      <c r="BE831" s="2" t="s">
        <v>3</v>
      </c>
      <c r="BF831" s="2" t="s">
        <v>3</v>
      </c>
      <c r="BG831" s="2" t="s">
        <v>3</v>
      </c>
      <c r="BH831" s="2">
        <v>0</v>
      </c>
      <c r="BI831" s="2">
        <v>4</v>
      </c>
      <c r="BJ831" s="2" t="s">
        <v>348</v>
      </c>
      <c r="BK831" s="2"/>
      <c r="BL831" s="2"/>
      <c r="BM831" s="2">
        <v>200001</v>
      </c>
      <c r="BN831" s="2">
        <v>86975146</v>
      </c>
      <c r="BO831" s="2" t="s">
        <v>3</v>
      </c>
      <c r="BP831" s="2">
        <v>0</v>
      </c>
      <c r="BQ831" s="2">
        <v>4</v>
      </c>
      <c r="BR831" s="2">
        <v>0</v>
      </c>
      <c r="BS831" s="2">
        <v>1</v>
      </c>
      <c r="BT831" s="2">
        <v>1</v>
      </c>
      <c r="BU831" s="2">
        <v>1</v>
      </c>
      <c r="BV831" s="2">
        <v>1</v>
      </c>
      <c r="BW831" s="2">
        <v>1</v>
      </c>
      <c r="BX831" s="2">
        <v>1</v>
      </c>
      <c r="BY831" s="2" t="s">
        <v>3</v>
      </c>
      <c r="BZ831" s="2">
        <v>74</v>
      </c>
      <c r="CA831" s="2">
        <v>36</v>
      </c>
      <c r="CB831" s="2" t="s">
        <v>3</v>
      </c>
      <c r="CC831" s="2"/>
      <c r="CD831" s="2"/>
      <c r="CE831" s="2">
        <v>0</v>
      </c>
      <c r="CF831" s="2">
        <v>0</v>
      </c>
      <c r="CG831" s="2">
        <v>0</v>
      </c>
      <c r="CH831" s="2">
        <v>1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 t="s">
        <v>3</v>
      </c>
      <c r="CO831" s="2">
        <v>0</v>
      </c>
      <c r="CP831" s="2">
        <f t="shared" ref="CP831:CP858" si="516">(P831+Q831+S831+R831)</f>
        <v>4428.67</v>
      </c>
      <c r="CQ831" s="2">
        <f>SUMIF(SmtRes!AQ313:'SmtRes'!AQ314,"=1",SmtRes!AA313:'SmtRes'!AA314)</f>
        <v>0</v>
      </c>
      <c r="CR831" s="2">
        <f>SUMIF(SmtRes!AQ313:'SmtRes'!AQ314,"=1",SmtRes!AB313:'SmtRes'!AB314)</f>
        <v>0</v>
      </c>
      <c r="CS831" s="2">
        <f>SUMIF(SmtRes!AQ313:'SmtRes'!AQ314,"=1",SmtRes!AC313:'SmtRes'!AC314)</f>
        <v>0</v>
      </c>
      <c r="CT831" s="2">
        <f>SUMIF(SmtRes!AQ313:'SmtRes'!AQ314,"=1",SmtRes!AD313:'SmtRes'!AD314)</f>
        <v>1338.05</v>
      </c>
      <c r="CU831" s="2">
        <f t="shared" ref="CU831:CU858" si="517">AG831</f>
        <v>0</v>
      </c>
      <c r="CV831" s="2">
        <f>SUMIF(SmtRes!AQ313:'SmtRes'!AQ314,"=1",SmtRes!BU313:'SmtRes'!BU314)</f>
        <v>6.3</v>
      </c>
      <c r="CW831" s="2">
        <f>SUMIF(SmtRes!AQ313:'SmtRes'!AQ314,"=1",SmtRes!BV313:'SmtRes'!BV314)</f>
        <v>0</v>
      </c>
      <c r="CX831" s="2">
        <f t="shared" ref="CX831:CX858" si="518">AJ831</f>
        <v>0</v>
      </c>
      <c r="CY831" s="2">
        <f t="shared" ref="CY831:CY858" si="519">(((S831+R831)*AT831)/100)</f>
        <v>3277.2157999999999</v>
      </c>
      <c r="CZ831" s="2">
        <f t="shared" ref="CZ831:CZ858" si="520">(((S831+R831)*AU831)/100)</f>
        <v>1594.3211999999999</v>
      </c>
      <c r="DA831" s="2"/>
      <c r="DB831" s="2"/>
      <c r="DC831" s="2" t="s">
        <v>3</v>
      </c>
      <c r="DD831" s="2" t="s">
        <v>3</v>
      </c>
      <c r="DE831" s="2" t="s">
        <v>3</v>
      </c>
      <c r="DF831" s="2" t="s">
        <v>3</v>
      </c>
      <c r="DG831" s="2" t="s">
        <v>3</v>
      </c>
      <c r="DH831" s="2" t="s">
        <v>3</v>
      </c>
      <c r="DI831" s="2" t="s">
        <v>3</v>
      </c>
      <c r="DJ831" s="2" t="s">
        <v>3</v>
      </c>
      <c r="DK831" s="2" t="s">
        <v>3</v>
      </c>
      <c r="DL831" s="2" t="s">
        <v>3</v>
      </c>
      <c r="DM831" s="2" t="s">
        <v>3</v>
      </c>
      <c r="DN831" s="2">
        <v>0</v>
      </c>
      <c r="DO831" s="2">
        <v>0</v>
      </c>
      <c r="DP831" s="2">
        <v>1</v>
      </c>
      <c r="DQ831" s="2">
        <v>1</v>
      </c>
      <c r="DR831" s="2"/>
      <c r="DS831" s="2"/>
      <c r="DT831" s="2"/>
      <c r="DU831" s="2">
        <v>1013</v>
      </c>
      <c r="DV831" s="2" t="s">
        <v>21</v>
      </c>
      <c r="DW831" s="2" t="s">
        <v>21</v>
      </c>
      <c r="DX831" s="2">
        <v>1</v>
      </c>
      <c r="DY831" s="2"/>
      <c r="DZ831" s="2" t="s">
        <v>3</v>
      </c>
      <c r="EA831" s="2" t="s">
        <v>3</v>
      </c>
      <c r="EB831" s="2" t="s">
        <v>3</v>
      </c>
      <c r="EC831" s="2" t="s">
        <v>3</v>
      </c>
      <c r="ED831" s="2"/>
      <c r="EE831" s="2">
        <v>86975473</v>
      </c>
      <c r="EF831" s="2">
        <v>4</v>
      </c>
      <c r="EG831" s="2" t="s">
        <v>306</v>
      </c>
      <c r="EH831" s="2">
        <v>83</v>
      </c>
      <c r="EI831" s="2" t="s">
        <v>306</v>
      </c>
      <c r="EJ831" s="2">
        <v>4</v>
      </c>
      <c r="EK831" s="2">
        <v>200001</v>
      </c>
      <c r="EL831" s="2" t="s">
        <v>307</v>
      </c>
      <c r="EM831" s="2" t="s">
        <v>308</v>
      </c>
      <c r="EN831" s="2"/>
      <c r="EO831" s="2" t="s">
        <v>3</v>
      </c>
      <c r="EP831" s="2"/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6.3</v>
      </c>
      <c r="EX831" s="2">
        <v>0</v>
      </c>
      <c r="EY831" s="2">
        <v>0</v>
      </c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>
        <v>0</v>
      </c>
      <c r="FR831" s="2">
        <v>0</v>
      </c>
      <c r="FS831" s="2">
        <v>0</v>
      </c>
      <c r="FT831" s="2"/>
      <c r="FU831" s="2"/>
      <c r="FV831" s="2"/>
      <c r="FW831" s="2"/>
      <c r="FX831" s="2">
        <v>74</v>
      </c>
      <c r="FY831" s="2">
        <v>36</v>
      </c>
      <c r="FZ831" s="2"/>
      <c r="GA831" s="2" t="s">
        <v>3</v>
      </c>
      <c r="GB831" s="2"/>
      <c r="GC831" s="2"/>
      <c r="GD831" s="2">
        <v>1</v>
      </c>
      <c r="GE831" s="2"/>
      <c r="GF831" s="2">
        <v>88039419</v>
      </c>
      <c r="GG831" s="2">
        <v>2</v>
      </c>
      <c r="GH831" s="2">
        <v>1</v>
      </c>
      <c r="GI831" s="2">
        <v>-2</v>
      </c>
      <c r="GJ831" s="2">
        <v>0</v>
      </c>
      <c r="GK831" s="2">
        <v>0</v>
      </c>
      <c r="GL831" s="2">
        <f t="shared" ref="GL831:GL858" si="521">ROUND(IF(AND(BH831=3,BI831=3,FS831&lt;&gt;0),P831,0),2)</f>
        <v>0</v>
      </c>
      <c r="GM831" s="2">
        <f t="shared" ref="GM831:GM858" si="522">ROUND(O831+X831+Y831,2)+GX831</f>
        <v>9300.2099999999991</v>
      </c>
      <c r="GN831" s="2">
        <f t="shared" ref="GN831:GN858" si="523">IF(OR(BI831=0,BI831=1),GM831-GX831,0)</f>
        <v>0</v>
      </c>
      <c r="GO831" s="2">
        <f t="shared" ref="GO831:GO858" si="524">IF(BI831=2,GM831-GX831,0)</f>
        <v>0</v>
      </c>
      <c r="GP831" s="2">
        <f t="shared" ref="GP831:GP858" si="525">IF(BI831=4,GM831-GX831,0)</f>
        <v>9300.2099999999991</v>
      </c>
      <c r="GQ831" s="2"/>
      <c r="GR831" s="2">
        <v>0</v>
      </c>
      <c r="GS831" s="2">
        <v>3</v>
      </c>
      <c r="GT831" s="2">
        <v>0</v>
      </c>
      <c r="GU831" s="2" t="s">
        <v>3</v>
      </c>
      <c r="GV831" s="2">
        <f t="shared" ref="GV831:GV858" si="526">ROUND((GT831),2)</f>
        <v>0</v>
      </c>
      <c r="GW831" s="2">
        <v>1</v>
      </c>
      <c r="GX831" s="2">
        <f t="shared" ref="GX831:GX858" si="527">ROUND(HC831*I831,2)</f>
        <v>0</v>
      </c>
      <c r="GY831" s="2"/>
      <c r="GZ831" s="2"/>
      <c r="HA831" s="2">
        <v>0</v>
      </c>
      <c r="HB831" s="2">
        <v>0</v>
      </c>
      <c r="HC831" s="2">
        <f t="shared" ref="HC831:HC858" si="528">GV831*GW831</f>
        <v>0</v>
      </c>
      <c r="HD831" s="2"/>
      <c r="HE831" s="2" t="s">
        <v>3</v>
      </c>
      <c r="HF831" s="2" t="s">
        <v>3</v>
      </c>
      <c r="HG831" s="2"/>
      <c r="HH831" s="2"/>
      <c r="HI831" s="2"/>
      <c r="HJ831" s="2"/>
      <c r="HK831" s="2"/>
      <c r="HL831" s="2"/>
      <c r="HM831" s="2" t="s">
        <v>3</v>
      </c>
      <c r="HN831" s="2" t="s">
        <v>309</v>
      </c>
      <c r="HO831" s="2" t="s">
        <v>310</v>
      </c>
      <c r="HP831" s="2" t="s">
        <v>306</v>
      </c>
      <c r="HQ831" s="2" t="s">
        <v>306</v>
      </c>
      <c r="HR831" s="2"/>
      <c r="HS831" s="2">
        <v>0</v>
      </c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>
        <v>0</v>
      </c>
      <c r="IL831" s="2"/>
      <c r="IM831" s="2"/>
      <c r="IN831" s="2"/>
      <c r="IO831" s="2"/>
      <c r="IP831" s="2"/>
      <c r="IQ831" s="2"/>
      <c r="IR831" s="2"/>
      <c r="IS831" s="2"/>
      <c r="IT831" s="2"/>
      <c r="IU831" s="2"/>
    </row>
    <row r="832" spans="1:255" x14ac:dyDescent="0.25">
      <c r="A832">
        <v>17</v>
      </c>
      <c r="B832">
        <v>1</v>
      </c>
      <c r="C832">
        <f>ROW(SmtRes!A316)</f>
        <v>316</v>
      </c>
      <c r="D832">
        <f>ROW(EtalonRes!A306)</f>
        <v>306</v>
      </c>
      <c r="E832" t="s">
        <v>18</v>
      </c>
      <c r="F832" t="s">
        <v>346</v>
      </c>
      <c r="G832" t="s">
        <v>347</v>
      </c>
      <c r="H832" t="s">
        <v>21</v>
      </c>
      <c r="I832">
        <f>ROUND(ROUND(1,6),7)</f>
        <v>1</v>
      </c>
      <c r="J832">
        <v>0</v>
      </c>
      <c r="K832">
        <f>ROUND(ROUND(1,6),7)</f>
        <v>1</v>
      </c>
      <c r="L832">
        <v>1</v>
      </c>
      <c r="M832">
        <v>0</v>
      </c>
      <c r="N832">
        <f t="shared" si="504"/>
        <v>1</v>
      </c>
      <c r="O832">
        <f t="shared" si="505"/>
        <v>4428.67</v>
      </c>
      <c r="P832">
        <f>SUMIF(SmtRes!AQ315:'SmtRes'!AQ316,"=1",SmtRes!DF315:'SmtRes'!DF316)</f>
        <v>0</v>
      </c>
      <c r="Q832">
        <f>SUMIF(SmtRes!AQ315:'SmtRes'!AQ316,"=1",SmtRes!DG315:'SmtRes'!DG316)</f>
        <v>0</v>
      </c>
      <c r="R832">
        <f>SUMIF(SmtRes!AQ315:'SmtRes'!AQ316,"=1",SmtRes!DH315:'SmtRes'!DH316)</f>
        <v>0</v>
      </c>
      <c r="S832">
        <f>SUMIF(SmtRes!AQ315:'SmtRes'!AQ316,"=1",SmtRes!DI315:'SmtRes'!DI316)</f>
        <v>4428.67</v>
      </c>
      <c r="T832">
        <f t="shared" si="506"/>
        <v>0</v>
      </c>
      <c r="U832">
        <f>SUMIF(SmtRes!AQ315:'SmtRes'!AQ316,"=1",SmtRes!CV315:'SmtRes'!CV316)</f>
        <v>6.3</v>
      </c>
      <c r="V832">
        <f>SUMIF(SmtRes!AQ315:'SmtRes'!AQ316,"=1",SmtRes!CW315:'SmtRes'!CW316)</f>
        <v>0</v>
      </c>
      <c r="W832">
        <f t="shared" si="507"/>
        <v>0</v>
      </c>
      <c r="X832">
        <f t="shared" si="508"/>
        <v>3277.22</v>
      </c>
      <c r="Y832">
        <f t="shared" si="509"/>
        <v>1594.32</v>
      </c>
      <c r="AA832">
        <v>87915577</v>
      </c>
      <c r="AB832">
        <f t="shared" si="510"/>
        <v>4428.67</v>
      </c>
      <c r="AC832">
        <f t="shared" si="511"/>
        <v>0</v>
      </c>
      <c r="AD832">
        <f t="shared" si="512"/>
        <v>0</v>
      </c>
      <c r="AE832">
        <f t="shared" si="513"/>
        <v>0</v>
      </c>
      <c r="AF832">
        <f>ROUND((SUM(SmtRes!BT315:'SmtRes'!BT316)),2)</f>
        <v>4428.67</v>
      </c>
      <c r="AG832">
        <f t="shared" si="514"/>
        <v>0</v>
      </c>
      <c r="AH832">
        <f>(SUM(SmtRes!BU315:'SmtRes'!BU316))</f>
        <v>6.3</v>
      </c>
      <c r="AI832">
        <f>(0)</f>
        <v>0</v>
      </c>
      <c r="AJ832">
        <f t="shared" si="515"/>
        <v>0</v>
      </c>
      <c r="AK832">
        <v>4428.6731999999993</v>
      </c>
      <c r="AL832">
        <v>0</v>
      </c>
      <c r="AM832">
        <v>0</v>
      </c>
      <c r="AN832">
        <v>0</v>
      </c>
      <c r="AO832">
        <v>4428.6731999999993</v>
      </c>
      <c r="AP832">
        <v>0</v>
      </c>
      <c r="AQ832">
        <v>6.3</v>
      </c>
      <c r="AR832">
        <v>0</v>
      </c>
      <c r="AS832">
        <v>0</v>
      </c>
      <c r="AT832">
        <v>74</v>
      </c>
      <c r="AU832">
        <v>36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</v>
      </c>
      <c r="BD832" t="s">
        <v>3</v>
      </c>
      <c r="BE832" t="s">
        <v>3</v>
      </c>
      <c r="BF832" t="s">
        <v>3</v>
      </c>
      <c r="BG832" t="s">
        <v>3</v>
      </c>
      <c r="BH832">
        <v>0</v>
      </c>
      <c r="BI832">
        <v>4</v>
      </c>
      <c r="BJ832" t="s">
        <v>348</v>
      </c>
      <c r="BM832">
        <v>200001</v>
      </c>
      <c r="BN832">
        <v>86975146</v>
      </c>
      <c r="BO832" t="s">
        <v>3</v>
      </c>
      <c r="BP832">
        <v>0</v>
      </c>
      <c r="BQ832">
        <v>4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74</v>
      </c>
      <c r="CA832">
        <v>36</v>
      </c>
      <c r="CB832" t="s">
        <v>3</v>
      </c>
      <c r="CE832">
        <v>0</v>
      </c>
      <c r="CF832">
        <v>0</v>
      </c>
      <c r="CG832">
        <v>0</v>
      </c>
      <c r="CH832">
        <v>1</v>
      </c>
      <c r="CI832">
        <v>0</v>
      </c>
      <c r="CJ832">
        <v>0</v>
      </c>
      <c r="CK832">
        <v>0</v>
      </c>
      <c r="CL832">
        <v>0</v>
      </c>
      <c r="CM832">
        <v>0</v>
      </c>
      <c r="CN832" t="s">
        <v>3</v>
      </c>
      <c r="CO832">
        <v>0</v>
      </c>
      <c r="CP832">
        <f t="shared" si="516"/>
        <v>4428.67</v>
      </c>
      <c r="CQ832">
        <f>SUMIF(SmtRes!AQ315:'SmtRes'!AQ316,"=1",SmtRes!AA315:'SmtRes'!AA316)</f>
        <v>0</v>
      </c>
      <c r="CR832">
        <f>SUMIF(SmtRes!AQ315:'SmtRes'!AQ316,"=1",SmtRes!AB315:'SmtRes'!AB316)</f>
        <v>0</v>
      </c>
      <c r="CS832">
        <f>SUMIF(SmtRes!AQ315:'SmtRes'!AQ316,"=1",SmtRes!AC315:'SmtRes'!AC316)</f>
        <v>0</v>
      </c>
      <c r="CT832">
        <f>SUMIF(SmtRes!AQ315:'SmtRes'!AQ316,"=1",SmtRes!AD315:'SmtRes'!AD316)</f>
        <v>1338.05</v>
      </c>
      <c r="CU832">
        <f t="shared" si="517"/>
        <v>0</v>
      </c>
      <c r="CV832">
        <f>SUMIF(SmtRes!AQ315:'SmtRes'!AQ316,"=1",SmtRes!BU315:'SmtRes'!BU316)</f>
        <v>6.3</v>
      </c>
      <c r="CW832">
        <f>SUMIF(SmtRes!AQ315:'SmtRes'!AQ316,"=1",SmtRes!BV315:'SmtRes'!BV316)</f>
        <v>0</v>
      </c>
      <c r="CX832">
        <f t="shared" si="518"/>
        <v>0</v>
      </c>
      <c r="CY832">
        <f t="shared" si="519"/>
        <v>3277.2157999999999</v>
      </c>
      <c r="CZ832">
        <f t="shared" si="520"/>
        <v>1594.3211999999999</v>
      </c>
      <c r="DC832" t="s">
        <v>3</v>
      </c>
      <c r="DD832" t="s">
        <v>3</v>
      </c>
      <c r="DE832" t="s">
        <v>3</v>
      </c>
      <c r="DF832" t="s">
        <v>3</v>
      </c>
      <c r="DG832" t="s">
        <v>3</v>
      </c>
      <c r="DH832" t="s">
        <v>3</v>
      </c>
      <c r="DI832" t="s">
        <v>3</v>
      </c>
      <c r="DJ832" t="s">
        <v>3</v>
      </c>
      <c r="DK832" t="s">
        <v>3</v>
      </c>
      <c r="DL832" t="s">
        <v>3</v>
      </c>
      <c r="DM832" t="s">
        <v>3</v>
      </c>
      <c r="DN832">
        <v>0</v>
      </c>
      <c r="DO832">
        <v>0</v>
      </c>
      <c r="DP832">
        <v>1</v>
      </c>
      <c r="DQ832">
        <v>1</v>
      </c>
      <c r="DU832">
        <v>1013</v>
      </c>
      <c r="DV832" t="s">
        <v>21</v>
      </c>
      <c r="DW832" t="s">
        <v>21</v>
      </c>
      <c r="DX832">
        <v>1</v>
      </c>
      <c r="DZ832" t="s">
        <v>3</v>
      </c>
      <c r="EA832" t="s">
        <v>3</v>
      </c>
      <c r="EB832" t="s">
        <v>3</v>
      </c>
      <c r="EC832" t="s">
        <v>3</v>
      </c>
      <c r="EE832">
        <v>86975473</v>
      </c>
      <c r="EF832">
        <v>4</v>
      </c>
      <c r="EG832" t="s">
        <v>306</v>
      </c>
      <c r="EH832">
        <v>83</v>
      </c>
      <c r="EI832" t="s">
        <v>306</v>
      </c>
      <c r="EJ832">
        <v>4</v>
      </c>
      <c r="EK832">
        <v>200001</v>
      </c>
      <c r="EL832" t="s">
        <v>307</v>
      </c>
      <c r="EM832" t="s">
        <v>308</v>
      </c>
      <c r="EO832" t="s">
        <v>3</v>
      </c>
      <c r="EQ832">
        <v>0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6.3</v>
      </c>
      <c r="EX832">
        <v>0</v>
      </c>
      <c r="EY832">
        <v>0</v>
      </c>
      <c r="FQ832">
        <v>0</v>
      </c>
      <c r="FR832">
        <v>0</v>
      </c>
      <c r="FS832">
        <v>0</v>
      </c>
      <c r="FX832">
        <v>74</v>
      </c>
      <c r="FY832">
        <v>36</v>
      </c>
      <c r="GA832" t="s">
        <v>3</v>
      </c>
      <c r="GD832">
        <v>1</v>
      </c>
      <c r="GF832">
        <v>88039419</v>
      </c>
      <c r="GG832">
        <v>2</v>
      </c>
      <c r="GH832">
        <v>1</v>
      </c>
      <c r="GI832">
        <v>-2</v>
      </c>
      <c r="GJ832">
        <v>0</v>
      </c>
      <c r="GK832">
        <v>0</v>
      </c>
      <c r="GL832">
        <f t="shared" si="521"/>
        <v>0</v>
      </c>
      <c r="GM832">
        <f t="shared" si="522"/>
        <v>9300.2099999999991</v>
      </c>
      <c r="GN832">
        <f t="shared" si="523"/>
        <v>0</v>
      </c>
      <c r="GO832">
        <f t="shared" si="524"/>
        <v>0</v>
      </c>
      <c r="GP832">
        <f t="shared" si="525"/>
        <v>9300.2099999999991</v>
      </c>
      <c r="GR832">
        <v>0</v>
      </c>
      <c r="GS832">
        <v>3</v>
      </c>
      <c r="GT832">
        <v>0</v>
      </c>
      <c r="GU832" t="s">
        <v>3</v>
      </c>
      <c r="GV832">
        <f t="shared" si="526"/>
        <v>0</v>
      </c>
      <c r="GW832">
        <v>1</v>
      </c>
      <c r="GX832">
        <f t="shared" si="527"/>
        <v>0</v>
      </c>
      <c r="HA832">
        <v>0</v>
      </c>
      <c r="HB832">
        <v>0</v>
      </c>
      <c r="HC832">
        <f t="shared" si="528"/>
        <v>0</v>
      </c>
      <c r="HE832" t="s">
        <v>3</v>
      </c>
      <c r="HF832" t="s">
        <v>3</v>
      </c>
      <c r="HM832" t="s">
        <v>3</v>
      </c>
      <c r="HN832" t="s">
        <v>309</v>
      </c>
      <c r="HO832" t="s">
        <v>310</v>
      </c>
      <c r="HP832" t="s">
        <v>306</v>
      </c>
      <c r="HQ832" t="s">
        <v>306</v>
      </c>
      <c r="HS832">
        <v>0</v>
      </c>
      <c r="IK832">
        <v>0</v>
      </c>
    </row>
    <row r="833" spans="1:255" x14ac:dyDescent="0.25">
      <c r="A833" s="2">
        <v>17</v>
      </c>
      <c r="B833" s="2">
        <v>1</v>
      </c>
      <c r="C833" s="2">
        <f>ROW(SmtRes!A318)</f>
        <v>318</v>
      </c>
      <c r="D833" s="2">
        <f>ROW(EtalonRes!A308)</f>
        <v>308</v>
      </c>
      <c r="E833" s="2" t="s">
        <v>28</v>
      </c>
      <c r="F833" s="2" t="s">
        <v>349</v>
      </c>
      <c r="G833" s="2" t="s">
        <v>350</v>
      </c>
      <c r="H833" s="2" t="s">
        <v>21</v>
      </c>
      <c r="I833" s="2">
        <f t="shared" ref="I833:I840" si="529">ROUND(ROUND(3,6),7)</f>
        <v>3</v>
      </c>
      <c r="J833" s="2">
        <v>0</v>
      </c>
      <c r="K833" s="2">
        <f t="shared" ref="K833:K840" si="530">ROUND(ROUND(3,6),7)</f>
        <v>3</v>
      </c>
      <c r="L833" s="2">
        <v>3</v>
      </c>
      <c r="M833" s="2">
        <v>0</v>
      </c>
      <c r="N833" s="2">
        <f t="shared" si="504"/>
        <v>3</v>
      </c>
      <c r="O833" s="2">
        <f t="shared" si="505"/>
        <v>2568.11</v>
      </c>
      <c r="P833" s="2">
        <f>SUMIF(SmtRes!AQ317:'SmtRes'!AQ318,"=1",SmtRes!DF317:'SmtRes'!DF318)</f>
        <v>0</v>
      </c>
      <c r="Q833" s="2">
        <f>SUMIF(SmtRes!AQ317:'SmtRes'!AQ318,"=1",SmtRes!DG317:'SmtRes'!DG318)</f>
        <v>0</v>
      </c>
      <c r="R833" s="2">
        <f>SUMIF(SmtRes!AQ317:'SmtRes'!AQ318,"=1",SmtRes!DH317:'SmtRes'!DH318)</f>
        <v>0</v>
      </c>
      <c r="S833" s="2">
        <f>SUMIF(SmtRes!AQ317:'SmtRes'!AQ318,"=1",SmtRes!DI317:'SmtRes'!DI318)</f>
        <v>2568.11</v>
      </c>
      <c r="T833" s="2">
        <f t="shared" si="506"/>
        <v>0</v>
      </c>
      <c r="U833" s="2">
        <f>SUMIF(SmtRes!AQ317:'SmtRes'!AQ318,"=1",SmtRes!CV317:'SmtRes'!CV318)</f>
        <v>3.9</v>
      </c>
      <c r="V833" s="2">
        <f>SUMIF(SmtRes!AQ317:'SmtRes'!AQ318,"=1",SmtRes!CW317:'SmtRes'!CW318)</f>
        <v>0</v>
      </c>
      <c r="W833" s="2">
        <f t="shared" si="507"/>
        <v>0</v>
      </c>
      <c r="X833" s="2">
        <f t="shared" si="508"/>
        <v>1900.4</v>
      </c>
      <c r="Y833" s="2">
        <f t="shared" si="509"/>
        <v>924.52</v>
      </c>
      <c r="Z833" s="2"/>
      <c r="AA833" s="2">
        <v>87915632</v>
      </c>
      <c r="AB833" s="2">
        <f t="shared" si="510"/>
        <v>856.04</v>
      </c>
      <c r="AC833" s="2">
        <f t="shared" si="511"/>
        <v>0</v>
      </c>
      <c r="AD833" s="2">
        <f t="shared" si="512"/>
        <v>0</v>
      </c>
      <c r="AE833" s="2">
        <f t="shared" si="513"/>
        <v>0</v>
      </c>
      <c r="AF833" s="2">
        <f>ROUND((SUM(SmtRes!BT317:'SmtRes'!BT318)),2)</f>
        <v>856.04</v>
      </c>
      <c r="AG833" s="2">
        <f t="shared" si="514"/>
        <v>0</v>
      </c>
      <c r="AH833" s="2">
        <f>(SUM(SmtRes!BU317:'SmtRes'!BU318))</f>
        <v>1.3</v>
      </c>
      <c r="AI833" s="2">
        <f>(0)</f>
        <v>0</v>
      </c>
      <c r="AJ833" s="2">
        <f t="shared" si="515"/>
        <v>0</v>
      </c>
      <c r="AK833" s="2">
        <v>856.03960000000006</v>
      </c>
      <c r="AL833" s="2">
        <v>0</v>
      </c>
      <c r="AM833" s="2">
        <v>0</v>
      </c>
      <c r="AN833" s="2">
        <v>0</v>
      </c>
      <c r="AO833" s="2">
        <v>856.03960000000006</v>
      </c>
      <c r="AP833" s="2">
        <v>0</v>
      </c>
      <c r="AQ833" s="2">
        <v>1.3</v>
      </c>
      <c r="AR833" s="2">
        <v>0</v>
      </c>
      <c r="AS833" s="2">
        <v>0</v>
      </c>
      <c r="AT833" s="2">
        <v>74</v>
      </c>
      <c r="AU833" s="2">
        <v>36</v>
      </c>
      <c r="AV833" s="2">
        <v>1</v>
      </c>
      <c r="AW833" s="2">
        <v>1</v>
      </c>
      <c r="AX833" s="2"/>
      <c r="AY833" s="2"/>
      <c r="AZ833" s="2">
        <v>1</v>
      </c>
      <c r="BA833" s="2">
        <v>1</v>
      </c>
      <c r="BB833" s="2">
        <v>1</v>
      </c>
      <c r="BC833" s="2">
        <v>1</v>
      </c>
      <c r="BD833" s="2" t="s">
        <v>3</v>
      </c>
      <c r="BE833" s="2" t="s">
        <v>3</v>
      </c>
      <c r="BF833" s="2" t="s">
        <v>3</v>
      </c>
      <c r="BG833" s="2" t="s">
        <v>3</v>
      </c>
      <c r="BH833" s="2">
        <v>0</v>
      </c>
      <c r="BI833" s="2">
        <v>4</v>
      </c>
      <c r="BJ833" s="2" t="s">
        <v>351</v>
      </c>
      <c r="BK833" s="2"/>
      <c r="BL833" s="2"/>
      <c r="BM833" s="2">
        <v>200001</v>
      </c>
      <c r="BN833" s="2">
        <v>86975146</v>
      </c>
      <c r="BO833" s="2" t="s">
        <v>3</v>
      </c>
      <c r="BP833" s="2">
        <v>0</v>
      </c>
      <c r="BQ833" s="2">
        <v>4</v>
      </c>
      <c r="BR833" s="2">
        <v>0</v>
      </c>
      <c r="BS833" s="2">
        <v>1</v>
      </c>
      <c r="BT833" s="2">
        <v>1</v>
      </c>
      <c r="BU833" s="2">
        <v>1</v>
      </c>
      <c r="BV833" s="2">
        <v>1</v>
      </c>
      <c r="BW833" s="2">
        <v>1</v>
      </c>
      <c r="BX833" s="2">
        <v>1</v>
      </c>
      <c r="BY833" s="2" t="s">
        <v>3</v>
      </c>
      <c r="BZ833" s="2">
        <v>74</v>
      </c>
      <c r="CA833" s="2">
        <v>36</v>
      </c>
      <c r="CB833" s="2" t="s">
        <v>3</v>
      </c>
      <c r="CC833" s="2"/>
      <c r="CD833" s="2"/>
      <c r="CE833" s="2">
        <v>0</v>
      </c>
      <c r="CF833" s="2">
        <v>0</v>
      </c>
      <c r="CG833" s="2">
        <v>0</v>
      </c>
      <c r="CH833" s="2">
        <v>2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 t="s">
        <v>3</v>
      </c>
      <c r="CO833" s="2">
        <v>0</v>
      </c>
      <c r="CP833" s="2">
        <f t="shared" si="516"/>
        <v>2568.11</v>
      </c>
      <c r="CQ833" s="2">
        <f>SUMIF(SmtRes!AQ317:'SmtRes'!AQ318,"=1",SmtRes!AA317:'SmtRes'!AA318)</f>
        <v>0</v>
      </c>
      <c r="CR833" s="2">
        <f>SUMIF(SmtRes!AQ317:'SmtRes'!AQ318,"=1",SmtRes!AB317:'SmtRes'!AB318)</f>
        <v>0</v>
      </c>
      <c r="CS833" s="2">
        <f>SUMIF(SmtRes!AQ317:'SmtRes'!AQ318,"=1",SmtRes!AC317:'SmtRes'!AC318)</f>
        <v>0</v>
      </c>
      <c r="CT833" s="2">
        <f>SUMIF(SmtRes!AQ317:'SmtRes'!AQ318,"=1",SmtRes!AD317:'SmtRes'!AD318)</f>
        <v>1263.93</v>
      </c>
      <c r="CU833" s="2">
        <f t="shared" si="517"/>
        <v>0</v>
      </c>
      <c r="CV833" s="2">
        <f>SUMIF(SmtRes!AQ317:'SmtRes'!AQ318,"=1",SmtRes!BU317:'SmtRes'!BU318)</f>
        <v>1.3</v>
      </c>
      <c r="CW833" s="2">
        <f>SUMIF(SmtRes!AQ317:'SmtRes'!AQ318,"=1",SmtRes!BV317:'SmtRes'!BV318)</f>
        <v>0</v>
      </c>
      <c r="CX833" s="2">
        <f t="shared" si="518"/>
        <v>0</v>
      </c>
      <c r="CY833" s="2">
        <f t="shared" si="519"/>
        <v>1900.4014000000002</v>
      </c>
      <c r="CZ833" s="2">
        <f t="shared" si="520"/>
        <v>924.51960000000008</v>
      </c>
      <c r="DA833" s="2"/>
      <c r="DB833" s="2"/>
      <c r="DC833" s="2" t="s">
        <v>3</v>
      </c>
      <c r="DD833" s="2" t="s">
        <v>3</v>
      </c>
      <c r="DE833" s="2" t="s">
        <v>3</v>
      </c>
      <c r="DF833" s="2" t="s">
        <v>3</v>
      </c>
      <c r="DG833" s="2" t="s">
        <v>3</v>
      </c>
      <c r="DH833" s="2" t="s">
        <v>3</v>
      </c>
      <c r="DI833" s="2" t="s">
        <v>3</v>
      </c>
      <c r="DJ833" s="2" t="s">
        <v>3</v>
      </c>
      <c r="DK833" s="2" t="s">
        <v>3</v>
      </c>
      <c r="DL833" s="2" t="s">
        <v>3</v>
      </c>
      <c r="DM833" s="2" t="s">
        <v>3</v>
      </c>
      <c r="DN833" s="2">
        <v>0</v>
      </c>
      <c r="DO833" s="2">
        <v>0</v>
      </c>
      <c r="DP833" s="2">
        <v>1</v>
      </c>
      <c r="DQ833" s="2">
        <v>1</v>
      </c>
      <c r="DR833" s="2"/>
      <c r="DS833" s="2"/>
      <c r="DT833" s="2"/>
      <c r="DU833" s="2">
        <v>1013</v>
      </c>
      <c r="DV833" s="2" t="s">
        <v>21</v>
      </c>
      <c r="DW833" s="2" t="s">
        <v>21</v>
      </c>
      <c r="DX833" s="2">
        <v>1</v>
      </c>
      <c r="DY833" s="2"/>
      <c r="DZ833" s="2" t="s">
        <v>3</v>
      </c>
      <c r="EA833" s="2" t="s">
        <v>3</v>
      </c>
      <c r="EB833" s="2" t="s">
        <v>3</v>
      </c>
      <c r="EC833" s="2" t="s">
        <v>3</v>
      </c>
      <c r="ED833" s="2"/>
      <c r="EE833" s="2">
        <v>86975473</v>
      </c>
      <c r="EF833" s="2">
        <v>4</v>
      </c>
      <c r="EG833" s="2" t="s">
        <v>306</v>
      </c>
      <c r="EH833" s="2">
        <v>83</v>
      </c>
      <c r="EI833" s="2" t="s">
        <v>306</v>
      </c>
      <c r="EJ833" s="2">
        <v>4</v>
      </c>
      <c r="EK833" s="2">
        <v>200001</v>
      </c>
      <c r="EL833" s="2" t="s">
        <v>307</v>
      </c>
      <c r="EM833" s="2" t="s">
        <v>308</v>
      </c>
      <c r="EN833" s="2"/>
      <c r="EO833" s="2" t="s">
        <v>3</v>
      </c>
      <c r="EP833" s="2"/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1.3</v>
      </c>
      <c r="EX833" s="2">
        <v>0</v>
      </c>
      <c r="EY833" s="2">
        <v>0</v>
      </c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>
        <v>0</v>
      </c>
      <c r="FR833" s="2">
        <v>0</v>
      </c>
      <c r="FS833" s="2">
        <v>0</v>
      </c>
      <c r="FT833" s="2"/>
      <c r="FU833" s="2"/>
      <c r="FV833" s="2"/>
      <c r="FW833" s="2"/>
      <c r="FX833" s="2">
        <v>74</v>
      </c>
      <c r="FY833" s="2">
        <v>36</v>
      </c>
      <c r="FZ833" s="2"/>
      <c r="GA833" s="2" t="s">
        <v>3</v>
      </c>
      <c r="GB833" s="2"/>
      <c r="GC833" s="2"/>
      <c r="GD833" s="2">
        <v>1</v>
      </c>
      <c r="GE833" s="2"/>
      <c r="GF833" s="2">
        <v>707421086</v>
      </c>
      <c r="GG833" s="2">
        <v>2</v>
      </c>
      <c r="GH833" s="2">
        <v>1</v>
      </c>
      <c r="GI833" s="2">
        <v>-2</v>
      </c>
      <c r="GJ833" s="2">
        <v>0</v>
      </c>
      <c r="GK833" s="2">
        <v>0</v>
      </c>
      <c r="GL833" s="2">
        <f t="shared" si="521"/>
        <v>0</v>
      </c>
      <c r="GM833" s="2">
        <f t="shared" si="522"/>
        <v>5393.03</v>
      </c>
      <c r="GN833" s="2">
        <f t="shared" si="523"/>
        <v>0</v>
      </c>
      <c r="GO833" s="2">
        <f t="shared" si="524"/>
        <v>0</v>
      </c>
      <c r="GP833" s="2">
        <f t="shared" si="525"/>
        <v>5393.03</v>
      </c>
      <c r="GQ833" s="2"/>
      <c r="GR833" s="2">
        <v>0</v>
      </c>
      <c r="GS833" s="2">
        <v>3</v>
      </c>
      <c r="GT833" s="2">
        <v>0</v>
      </c>
      <c r="GU833" s="2" t="s">
        <v>3</v>
      </c>
      <c r="GV833" s="2">
        <f t="shared" si="526"/>
        <v>0</v>
      </c>
      <c r="GW833" s="2">
        <v>1</v>
      </c>
      <c r="GX833" s="2">
        <f t="shared" si="527"/>
        <v>0</v>
      </c>
      <c r="GY833" s="2"/>
      <c r="GZ833" s="2"/>
      <c r="HA833" s="2">
        <v>0</v>
      </c>
      <c r="HB833" s="2">
        <v>0</v>
      </c>
      <c r="HC833" s="2">
        <f t="shared" si="528"/>
        <v>0</v>
      </c>
      <c r="HD833" s="2"/>
      <c r="HE833" s="2" t="s">
        <v>3</v>
      </c>
      <c r="HF833" s="2" t="s">
        <v>3</v>
      </c>
      <c r="HG833" s="2"/>
      <c r="HH833" s="2"/>
      <c r="HI833" s="2"/>
      <c r="HJ833" s="2"/>
      <c r="HK833" s="2"/>
      <c r="HL833" s="2"/>
      <c r="HM833" s="2" t="s">
        <v>3</v>
      </c>
      <c r="HN833" s="2" t="s">
        <v>309</v>
      </c>
      <c r="HO833" s="2" t="s">
        <v>310</v>
      </c>
      <c r="HP833" s="2" t="s">
        <v>306</v>
      </c>
      <c r="HQ833" s="2" t="s">
        <v>306</v>
      </c>
      <c r="HR833" s="2"/>
      <c r="HS833" s="2">
        <v>0</v>
      </c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>
        <v>0</v>
      </c>
      <c r="IL833" s="2"/>
      <c r="IM833" s="2"/>
      <c r="IN833" s="2"/>
      <c r="IO833" s="2"/>
      <c r="IP833" s="2"/>
      <c r="IQ833" s="2"/>
      <c r="IR833" s="2"/>
      <c r="IS833" s="2"/>
      <c r="IT833" s="2"/>
      <c r="IU833" s="2"/>
    </row>
    <row r="834" spans="1:255" x14ac:dyDescent="0.25">
      <c r="A834">
        <v>17</v>
      </c>
      <c r="B834">
        <v>1</v>
      </c>
      <c r="C834">
        <f>ROW(SmtRes!A320)</f>
        <v>320</v>
      </c>
      <c r="D834">
        <f>ROW(EtalonRes!A310)</f>
        <v>310</v>
      </c>
      <c r="E834" t="s">
        <v>28</v>
      </c>
      <c r="F834" t="s">
        <v>349</v>
      </c>
      <c r="G834" t="s">
        <v>350</v>
      </c>
      <c r="H834" t="s">
        <v>21</v>
      </c>
      <c r="I834">
        <f t="shared" si="529"/>
        <v>3</v>
      </c>
      <c r="J834">
        <v>0</v>
      </c>
      <c r="K834">
        <f t="shared" si="530"/>
        <v>3</v>
      </c>
      <c r="L834">
        <v>3</v>
      </c>
      <c r="M834">
        <v>0</v>
      </c>
      <c r="N834">
        <f t="shared" si="504"/>
        <v>3</v>
      </c>
      <c r="O834">
        <f t="shared" si="505"/>
        <v>2568.11</v>
      </c>
      <c r="P834">
        <f>SUMIF(SmtRes!AQ319:'SmtRes'!AQ320,"=1",SmtRes!DF319:'SmtRes'!DF320)</f>
        <v>0</v>
      </c>
      <c r="Q834">
        <f>SUMIF(SmtRes!AQ319:'SmtRes'!AQ320,"=1",SmtRes!DG319:'SmtRes'!DG320)</f>
        <v>0</v>
      </c>
      <c r="R834">
        <f>SUMIF(SmtRes!AQ319:'SmtRes'!AQ320,"=1",SmtRes!DH319:'SmtRes'!DH320)</f>
        <v>0</v>
      </c>
      <c r="S834">
        <f>SUMIF(SmtRes!AQ319:'SmtRes'!AQ320,"=1",SmtRes!DI319:'SmtRes'!DI320)</f>
        <v>2568.11</v>
      </c>
      <c r="T834">
        <f t="shared" si="506"/>
        <v>0</v>
      </c>
      <c r="U834">
        <f>SUMIF(SmtRes!AQ319:'SmtRes'!AQ320,"=1",SmtRes!CV319:'SmtRes'!CV320)</f>
        <v>3.9</v>
      </c>
      <c r="V834">
        <f>SUMIF(SmtRes!AQ319:'SmtRes'!AQ320,"=1",SmtRes!CW319:'SmtRes'!CW320)</f>
        <v>0</v>
      </c>
      <c r="W834">
        <f t="shared" si="507"/>
        <v>0</v>
      </c>
      <c r="X834">
        <f t="shared" si="508"/>
        <v>1900.4</v>
      </c>
      <c r="Y834">
        <f t="shared" si="509"/>
        <v>924.52</v>
      </c>
      <c r="AA834">
        <v>87915577</v>
      </c>
      <c r="AB834">
        <f t="shared" si="510"/>
        <v>856.04</v>
      </c>
      <c r="AC834">
        <f t="shared" si="511"/>
        <v>0</v>
      </c>
      <c r="AD834">
        <f t="shared" si="512"/>
        <v>0</v>
      </c>
      <c r="AE834">
        <f t="shared" si="513"/>
        <v>0</v>
      </c>
      <c r="AF834">
        <f>ROUND((SUM(SmtRes!BT319:'SmtRes'!BT320)),2)</f>
        <v>856.04</v>
      </c>
      <c r="AG834">
        <f t="shared" si="514"/>
        <v>0</v>
      </c>
      <c r="AH834">
        <f>(SUM(SmtRes!BU319:'SmtRes'!BU320))</f>
        <v>1.3</v>
      </c>
      <c r="AI834">
        <f>(0)</f>
        <v>0</v>
      </c>
      <c r="AJ834">
        <f t="shared" si="515"/>
        <v>0</v>
      </c>
      <c r="AK834">
        <v>856.03960000000006</v>
      </c>
      <c r="AL834">
        <v>0</v>
      </c>
      <c r="AM834">
        <v>0</v>
      </c>
      <c r="AN834">
        <v>0</v>
      </c>
      <c r="AO834">
        <v>856.03960000000006</v>
      </c>
      <c r="AP834">
        <v>0</v>
      </c>
      <c r="AQ834">
        <v>1.3</v>
      </c>
      <c r="AR834">
        <v>0</v>
      </c>
      <c r="AS834">
        <v>0</v>
      </c>
      <c r="AT834">
        <v>74</v>
      </c>
      <c r="AU834">
        <v>36</v>
      </c>
      <c r="AV834">
        <v>1</v>
      </c>
      <c r="AW834">
        <v>1</v>
      </c>
      <c r="AZ834">
        <v>1</v>
      </c>
      <c r="BA834">
        <v>1</v>
      </c>
      <c r="BB834">
        <v>1</v>
      </c>
      <c r="BC834">
        <v>1</v>
      </c>
      <c r="BD834" t="s">
        <v>3</v>
      </c>
      <c r="BE834" t="s">
        <v>3</v>
      </c>
      <c r="BF834" t="s">
        <v>3</v>
      </c>
      <c r="BG834" t="s">
        <v>3</v>
      </c>
      <c r="BH834">
        <v>0</v>
      </c>
      <c r="BI834">
        <v>4</v>
      </c>
      <c r="BJ834" t="s">
        <v>351</v>
      </c>
      <c r="BM834">
        <v>200001</v>
      </c>
      <c r="BN834">
        <v>86975146</v>
      </c>
      <c r="BO834" t="s">
        <v>3</v>
      </c>
      <c r="BP834">
        <v>0</v>
      </c>
      <c r="BQ834">
        <v>4</v>
      </c>
      <c r="BR834">
        <v>0</v>
      </c>
      <c r="BS834">
        <v>1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74</v>
      </c>
      <c r="CA834">
        <v>36</v>
      </c>
      <c r="CB834" t="s">
        <v>3</v>
      </c>
      <c r="CE834">
        <v>0</v>
      </c>
      <c r="CF834">
        <v>0</v>
      </c>
      <c r="CG834">
        <v>0</v>
      </c>
      <c r="CH834">
        <v>2</v>
      </c>
      <c r="CI834">
        <v>0</v>
      </c>
      <c r="CJ834">
        <v>0</v>
      </c>
      <c r="CK834">
        <v>0</v>
      </c>
      <c r="CL834">
        <v>0</v>
      </c>
      <c r="CM834">
        <v>0</v>
      </c>
      <c r="CN834" t="s">
        <v>3</v>
      </c>
      <c r="CO834">
        <v>0</v>
      </c>
      <c r="CP834">
        <f t="shared" si="516"/>
        <v>2568.11</v>
      </c>
      <c r="CQ834">
        <f>SUMIF(SmtRes!AQ319:'SmtRes'!AQ320,"=1",SmtRes!AA319:'SmtRes'!AA320)</f>
        <v>0</v>
      </c>
      <c r="CR834">
        <f>SUMIF(SmtRes!AQ319:'SmtRes'!AQ320,"=1",SmtRes!AB319:'SmtRes'!AB320)</f>
        <v>0</v>
      </c>
      <c r="CS834">
        <f>SUMIF(SmtRes!AQ319:'SmtRes'!AQ320,"=1",SmtRes!AC319:'SmtRes'!AC320)</f>
        <v>0</v>
      </c>
      <c r="CT834">
        <f>SUMIF(SmtRes!AQ319:'SmtRes'!AQ320,"=1",SmtRes!AD319:'SmtRes'!AD320)</f>
        <v>1263.93</v>
      </c>
      <c r="CU834">
        <f t="shared" si="517"/>
        <v>0</v>
      </c>
      <c r="CV834">
        <f>SUMIF(SmtRes!AQ319:'SmtRes'!AQ320,"=1",SmtRes!BU319:'SmtRes'!BU320)</f>
        <v>1.3</v>
      </c>
      <c r="CW834">
        <f>SUMIF(SmtRes!AQ319:'SmtRes'!AQ320,"=1",SmtRes!BV319:'SmtRes'!BV320)</f>
        <v>0</v>
      </c>
      <c r="CX834">
        <f t="shared" si="518"/>
        <v>0</v>
      </c>
      <c r="CY834">
        <f t="shared" si="519"/>
        <v>1900.4014000000002</v>
      </c>
      <c r="CZ834">
        <f t="shared" si="520"/>
        <v>924.51960000000008</v>
      </c>
      <c r="DC834" t="s">
        <v>3</v>
      </c>
      <c r="DD834" t="s">
        <v>3</v>
      </c>
      <c r="DE834" t="s">
        <v>3</v>
      </c>
      <c r="DF834" t="s">
        <v>3</v>
      </c>
      <c r="DG834" t="s">
        <v>3</v>
      </c>
      <c r="DH834" t="s">
        <v>3</v>
      </c>
      <c r="DI834" t="s">
        <v>3</v>
      </c>
      <c r="DJ834" t="s">
        <v>3</v>
      </c>
      <c r="DK834" t="s">
        <v>3</v>
      </c>
      <c r="DL834" t="s">
        <v>3</v>
      </c>
      <c r="DM834" t="s">
        <v>3</v>
      </c>
      <c r="DN834">
        <v>0</v>
      </c>
      <c r="DO834">
        <v>0</v>
      </c>
      <c r="DP834">
        <v>1</v>
      </c>
      <c r="DQ834">
        <v>1</v>
      </c>
      <c r="DU834">
        <v>1013</v>
      </c>
      <c r="DV834" t="s">
        <v>21</v>
      </c>
      <c r="DW834" t="s">
        <v>21</v>
      </c>
      <c r="DX834">
        <v>1</v>
      </c>
      <c r="DZ834" t="s">
        <v>3</v>
      </c>
      <c r="EA834" t="s">
        <v>3</v>
      </c>
      <c r="EB834" t="s">
        <v>3</v>
      </c>
      <c r="EC834" t="s">
        <v>3</v>
      </c>
      <c r="EE834">
        <v>86975473</v>
      </c>
      <c r="EF834">
        <v>4</v>
      </c>
      <c r="EG834" t="s">
        <v>306</v>
      </c>
      <c r="EH834">
        <v>83</v>
      </c>
      <c r="EI834" t="s">
        <v>306</v>
      </c>
      <c r="EJ834">
        <v>4</v>
      </c>
      <c r="EK834">
        <v>200001</v>
      </c>
      <c r="EL834" t="s">
        <v>307</v>
      </c>
      <c r="EM834" t="s">
        <v>308</v>
      </c>
      <c r="EO834" t="s">
        <v>3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1.3</v>
      </c>
      <c r="EX834">
        <v>0</v>
      </c>
      <c r="EY834">
        <v>0</v>
      </c>
      <c r="FQ834">
        <v>0</v>
      </c>
      <c r="FR834">
        <v>0</v>
      </c>
      <c r="FS834">
        <v>0</v>
      </c>
      <c r="FX834">
        <v>74</v>
      </c>
      <c r="FY834">
        <v>36</v>
      </c>
      <c r="GA834" t="s">
        <v>3</v>
      </c>
      <c r="GD834">
        <v>1</v>
      </c>
      <c r="GF834">
        <v>707421086</v>
      </c>
      <c r="GG834">
        <v>2</v>
      </c>
      <c r="GH834">
        <v>1</v>
      </c>
      <c r="GI834">
        <v>-2</v>
      </c>
      <c r="GJ834">
        <v>0</v>
      </c>
      <c r="GK834">
        <v>0</v>
      </c>
      <c r="GL834">
        <f t="shared" si="521"/>
        <v>0</v>
      </c>
      <c r="GM834">
        <f t="shared" si="522"/>
        <v>5393.03</v>
      </c>
      <c r="GN834">
        <f t="shared" si="523"/>
        <v>0</v>
      </c>
      <c r="GO834">
        <f t="shared" si="524"/>
        <v>0</v>
      </c>
      <c r="GP834">
        <f t="shared" si="525"/>
        <v>5393.03</v>
      </c>
      <c r="GR834">
        <v>0</v>
      </c>
      <c r="GS834">
        <v>3</v>
      </c>
      <c r="GT834">
        <v>0</v>
      </c>
      <c r="GU834" t="s">
        <v>3</v>
      </c>
      <c r="GV834">
        <f t="shared" si="526"/>
        <v>0</v>
      </c>
      <c r="GW834">
        <v>1</v>
      </c>
      <c r="GX834">
        <f t="shared" si="527"/>
        <v>0</v>
      </c>
      <c r="HA834">
        <v>0</v>
      </c>
      <c r="HB834">
        <v>0</v>
      </c>
      <c r="HC834">
        <f t="shared" si="528"/>
        <v>0</v>
      </c>
      <c r="HE834" t="s">
        <v>3</v>
      </c>
      <c r="HF834" t="s">
        <v>3</v>
      </c>
      <c r="HM834" t="s">
        <v>3</v>
      </c>
      <c r="HN834" t="s">
        <v>309</v>
      </c>
      <c r="HO834" t="s">
        <v>310</v>
      </c>
      <c r="HP834" t="s">
        <v>306</v>
      </c>
      <c r="HQ834" t="s">
        <v>306</v>
      </c>
      <c r="HS834">
        <v>0</v>
      </c>
      <c r="IK834">
        <v>0</v>
      </c>
    </row>
    <row r="835" spans="1:255" x14ac:dyDescent="0.25">
      <c r="A835" s="2">
        <v>17</v>
      </c>
      <c r="B835" s="2">
        <v>1</v>
      </c>
      <c r="C835" s="2">
        <f>ROW(SmtRes!A322)</f>
        <v>322</v>
      </c>
      <c r="D835" s="2">
        <f>ROW(EtalonRes!A312)</f>
        <v>312</v>
      </c>
      <c r="E835" s="2" t="s">
        <v>32</v>
      </c>
      <c r="F835" s="2" t="s">
        <v>352</v>
      </c>
      <c r="G835" s="2" t="s">
        <v>353</v>
      </c>
      <c r="H835" s="2" t="s">
        <v>304</v>
      </c>
      <c r="I835" s="2">
        <f t="shared" si="529"/>
        <v>3</v>
      </c>
      <c r="J835" s="2">
        <v>0</v>
      </c>
      <c r="K835" s="2">
        <f t="shared" si="530"/>
        <v>3</v>
      </c>
      <c r="L835" s="2">
        <v>3</v>
      </c>
      <c r="M835" s="2">
        <v>0</v>
      </c>
      <c r="N835" s="2">
        <f t="shared" si="504"/>
        <v>3</v>
      </c>
      <c r="O835" s="2">
        <f t="shared" si="505"/>
        <v>3749.66</v>
      </c>
      <c r="P835" s="2">
        <f>SUMIF(SmtRes!AQ321:'SmtRes'!AQ322,"=1",SmtRes!DF321:'SmtRes'!DF322)</f>
        <v>0</v>
      </c>
      <c r="Q835" s="2">
        <f>SUMIF(SmtRes!AQ321:'SmtRes'!AQ322,"=1",SmtRes!DG321:'SmtRes'!DG322)</f>
        <v>0</v>
      </c>
      <c r="R835" s="2">
        <f>SUMIF(SmtRes!AQ321:'SmtRes'!AQ322,"=1",SmtRes!DH321:'SmtRes'!DH322)</f>
        <v>0</v>
      </c>
      <c r="S835" s="2">
        <f>SUMIF(SmtRes!AQ321:'SmtRes'!AQ322,"=1",SmtRes!DI321:'SmtRes'!DI322)</f>
        <v>3749.66</v>
      </c>
      <c r="T835" s="2">
        <f t="shared" si="506"/>
        <v>0</v>
      </c>
      <c r="U835" s="2">
        <f>SUMIF(SmtRes!AQ321:'SmtRes'!AQ322,"=1",SmtRes!CV321:'SmtRes'!CV322)</f>
        <v>5.4</v>
      </c>
      <c r="V835" s="2">
        <f>SUMIF(SmtRes!AQ321:'SmtRes'!AQ322,"=1",SmtRes!CW321:'SmtRes'!CW322)</f>
        <v>0</v>
      </c>
      <c r="W835" s="2">
        <f t="shared" si="507"/>
        <v>0</v>
      </c>
      <c r="X835" s="2">
        <f t="shared" si="508"/>
        <v>2774.75</v>
      </c>
      <c r="Y835" s="2">
        <f t="shared" si="509"/>
        <v>1349.88</v>
      </c>
      <c r="Z835" s="2"/>
      <c r="AA835" s="2">
        <v>87915632</v>
      </c>
      <c r="AB835" s="2">
        <f t="shared" si="510"/>
        <v>1249.8800000000001</v>
      </c>
      <c r="AC835" s="2">
        <f t="shared" si="511"/>
        <v>0</v>
      </c>
      <c r="AD835" s="2">
        <f t="shared" si="512"/>
        <v>0</v>
      </c>
      <c r="AE835" s="2">
        <f t="shared" si="513"/>
        <v>0</v>
      </c>
      <c r="AF835" s="2">
        <f>ROUND((SUM(SmtRes!BT321:'SmtRes'!BT322)),2)</f>
        <v>1249.8800000000001</v>
      </c>
      <c r="AG835" s="2">
        <f t="shared" si="514"/>
        <v>0</v>
      </c>
      <c r="AH835" s="2">
        <f>(SUM(SmtRes!BU321:'SmtRes'!BU322))</f>
        <v>1.8</v>
      </c>
      <c r="AI835" s="2">
        <f>(0)</f>
        <v>0</v>
      </c>
      <c r="AJ835" s="2">
        <f t="shared" si="515"/>
        <v>0</v>
      </c>
      <c r="AK835" s="2">
        <v>1249.884</v>
      </c>
      <c r="AL835" s="2">
        <v>0</v>
      </c>
      <c r="AM835" s="2">
        <v>0</v>
      </c>
      <c r="AN835" s="2">
        <v>0</v>
      </c>
      <c r="AO835" s="2">
        <v>1249.884</v>
      </c>
      <c r="AP835" s="2">
        <v>0</v>
      </c>
      <c r="AQ835" s="2">
        <v>1.8</v>
      </c>
      <c r="AR835" s="2">
        <v>0</v>
      </c>
      <c r="AS835" s="2">
        <v>0</v>
      </c>
      <c r="AT835" s="2">
        <v>74</v>
      </c>
      <c r="AU835" s="2">
        <v>36</v>
      </c>
      <c r="AV835" s="2">
        <v>1</v>
      </c>
      <c r="AW835" s="2">
        <v>1</v>
      </c>
      <c r="AX835" s="2"/>
      <c r="AY835" s="2"/>
      <c r="AZ835" s="2">
        <v>1</v>
      </c>
      <c r="BA835" s="2">
        <v>1</v>
      </c>
      <c r="BB835" s="2">
        <v>1</v>
      </c>
      <c r="BC835" s="2">
        <v>1</v>
      </c>
      <c r="BD835" s="2" t="s">
        <v>3</v>
      </c>
      <c r="BE835" s="2" t="s">
        <v>3</v>
      </c>
      <c r="BF835" s="2" t="s">
        <v>3</v>
      </c>
      <c r="BG835" s="2" t="s">
        <v>3</v>
      </c>
      <c r="BH835" s="2">
        <v>0</v>
      </c>
      <c r="BI835" s="2">
        <v>4</v>
      </c>
      <c r="BJ835" s="2" t="s">
        <v>354</v>
      </c>
      <c r="BK835" s="2"/>
      <c r="BL835" s="2"/>
      <c r="BM835" s="2">
        <v>200001</v>
      </c>
      <c r="BN835" s="2">
        <v>86975146</v>
      </c>
      <c r="BO835" s="2" t="s">
        <v>3</v>
      </c>
      <c r="BP835" s="2">
        <v>0</v>
      </c>
      <c r="BQ835" s="2">
        <v>4</v>
      </c>
      <c r="BR835" s="2">
        <v>0</v>
      </c>
      <c r="BS835" s="2">
        <v>1</v>
      </c>
      <c r="BT835" s="2">
        <v>1</v>
      </c>
      <c r="BU835" s="2">
        <v>1</v>
      </c>
      <c r="BV835" s="2">
        <v>1</v>
      </c>
      <c r="BW835" s="2">
        <v>1</v>
      </c>
      <c r="BX835" s="2">
        <v>1</v>
      </c>
      <c r="BY835" s="2" t="s">
        <v>3</v>
      </c>
      <c r="BZ835" s="2">
        <v>74</v>
      </c>
      <c r="CA835" s="2">
        <v>36</v>
      </c>
      <c r="CB835" s="2" t="s">
        <v>3</v>
      </c>
      <c r="CC835" s="2"/>
      <c r="CD835" s="2"/>
      <c r="CE835" s="2">
        <v>0</v>
      </c>
      <c r="CF835" s="2">
        <v>0</v>
      </c>
      <c r="CG835" s="2">
        <v>0</v>
      </c>
      <c r="CH835" s="2">
        <v>3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 t="s">
        <v>3</v>
      </c>
      <c r="CO835" s="2">
        <v>0</v>
      </c>
      <c r="CP835" s="2">
        <f t="shared" si="516"/>
        <v>3749.66</v>
      </c>
      <c r="CQ835" s="2">
        <f>SUMIF(SmtRes!AQ321:'SmtRes'!AQ322,"=1",SmtRes!AA321:'SmtRes'!AA322)</f>
        <v>0</v>
      </c>
      <c r="CR835" s="2">
        <f>SUMIF(SmtRes!AQ321:'SmtRes'!AQ322,"=1",SmtRes!AB321:'SmtRes'!AB322)</f>
        <v>0</v>
      </c>
      <c r="CS835" s="2">
        <f>SUMIF(SmtRes!AQ321:'SmtRes'!AQ322,"=1",SmtRes!AC321:'SmtRes'!AC322)</f>
        <v>0</v>
      </c>
      <c r="CT835" s="2">
        <f>SUMIF(SmtRes!AQ321:'SmtRes'!AQ322,"=1",SmtRes!AD321:'SmtRes'!AD322)</f>
        <v>1388.76</v>
      </c>
      <c r="CU835" s="2">
        <f t="shared" si="517"/>
        <v>0</v>
      </c>
      <c r="CV835" s="2">
        <f>SUMIF(SmtRes!AQ321:'SmtRes'!AQ322,"=1",SmtRes!BU321:'SmtRes'!BU322)</f>
        <v>1.8</v>
      </c>
      <c r="CW835" s="2">
        <f>SUMIF(SmtRes!AQ321:'SmtRes'!AQ322,"=1",SmtRes!BV321:'SmtRes'!BV322)</f>
        <v>0</v>
      </c>
      <c r="CX835" s="2">
        <f t="shared" si="518"/>
        <v>0</v>
      </c>
      <c r="CY835" s="2">
        <f t="shared" si="519"/>
        <v>2774.7483999999995</v>
      </c>
      <c r="CZ835" s="2">
        <f t="shared" si="520"/>
        <v>1349.8776</v>
      </c>
      <c r="DA835" s="2"/>
      <c r="DB835" s="2"/>
      <c r="DC835" s="2" t="s">
        <v>3</v>
      </c>
      <c r="DD835" s="2" t="s">
        <v>3</v>
      </c>
      <c r="DE835" s="2" t="s">
        <v>3</v>
      </c>
      <c r="DF835" s="2" t="s">
        <v>3</v>
      </c>
      <c r="DG835" s="2" t="s">
        <v>3</v>
      </c>
      <c r="DH835" s="2" t="s">
        <v>3</v>
      </c>
      <c r="DI835" s="2" t="s">
        <v>3</v>
      </c>
      <c r="DJ835" s="2" t="s">
        <v>3</v>
      </c>
      <c r="DK835" s="2" t="s">
        <v>3</v>
      </c>
      <c r="DL835" s="2" t="s">
        <v>3</v>
      </c>
      <c r="DM835" s="2" t="s">
        <v>3</v>
      </c>
      <c r="DN835" s="2">
        <v>0</v>
      </c>
      <c r="DO835" s="2">
        <v>0</v>
      </c>
      <c r="DP835" s="2">
        <v>1</v>
      </c>
      <c r="DQ835" s="2">
        <v>1</v>
      </c>
      <c r="DR835" s="2"/>
      <c r="DS835" s="2"/>
      <c r="DT835" s="2"/>
      <c r="DU835" s="2">
        <v>1013</v>
      </c>
      <c r="DV835" s="2" t="s">
        <v>304</v>
      </c>
      <c r="DW835" s="2" t="s">
        <v>304</v>
      </c>
      <c r="DX835" s="2">
        <v>1</v>
      </c>
      <c r="DY835" s="2"/>
      <c r="DZ835" s="2" t="s">
        <v>3</v>
      </c>
      <c r="EA835" s="2" t="s">
        <v>3</v>
      </c>
      <c r="EB835" s="2" t="s">
        <v>3</v>
      </c>
      <c r="EC835" s="2" t="s">
        <v>3</v>
      </c>
      <c r="ED835" s="2"/>
      <c r="EE835" s="2">
        <v>86975473</v>
      </c>
      <c r="EF835" s="2">
        <v>4</v>
      </c>
      <c r="EG835" s="2" t="s">
        <v>306</v>
      </c>
      <c r="EH835" s="2">
        <v>83</v>
      </c>
      <c r="EI835" s="2" t="s">
        <v>306</v>
      </c>
      <c r="EJ835" s="2">
        <v>4</v>
      </c>
      <c r="EK835" s="2">
        <v>200001</v>
      </c>
      <c r="EL835" s="2" t="s">
        <v>307</v>
      </c>
      <c r="EM835" s="2" t="s">
        <v>308</v>
      </c>
      <c r="EN835" s="2"/>
      <c r="EO835" s="2" t="s">
        <v>3</v>
      </c>
      <c r="EP835" s="2"/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1.8</v>
      </c>
      <c r="EX835" s="2">
        <v>0</v>
      </c>
      <c r="EY835" s="2">
        <v>0</v>
      </c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>
        <v>0</v>
      </c>
      <c r="FR835" s="2">
        <v>0</v>
      </c>
      <c r="FS835" s="2">
        <v>0</v>
      </c>
      <c r="FT835" s="2"/>
      <c r="FU835" s="2"/>
      <c r="FV835" s="2"/>
      <c r="FW835" s="2"/>
      <c r="FX835" s="2">
        <v>74</v>
      </c>
      <c r="FY835" s="2">
        <v>36</v>
      </c>
      <c r="FZ835" s="2"/>
      <c r="GA835" s="2" t="s">
        <v>3</v>
      </c>
      <c r="GB835" s="2"/>
      <c r="GC835" s="2"/>
      <c r="GD835" s="2">
        <v>1</v>
      </c>
      <c r="GE835" s="2"/>
      <c r="GF835" s="2">
        <v>-407190445</v>
      </c>
      <c r="GG835" s="2">
        <v>2</v>
      </c>
      <c r="GH835" s="2">
        <v>1</v>
      </c>
      <c r="GI835" s="2">
        <v>-2</v>
      </c>
      <c r="GJ835" s="2">
        <v>0</v>
      </c>
      <c r="GK835" s="2">
        <v>0</v>
      </c>
      <c r="GL835" s="2">
        <f t="shared" si="521"/>
        <v>0</v>
      </c>
      <c r="GM835" s="2">
        <f t="shared" si="522"/>
        <v>7874.29</v>
      </c>
      <c r="GN835" s="2">
        <f t="shared" si="523"/>
        <v>0</v>
      </c>
      <c r="GO835" s="2">
        <f t="shared" si="524"/>
        <v>0</v>
      </c>
      <c r="GP835" s="2">
        <f t="shared" si="525"/>
        <v>7874.29</v>
      </c>
      <c r="GQ835" s="2"/>
      <c r="GR835" s="2">
        <v>0</v>
      </c>
      <c r="GS835" s="2">
        <v>3</v>
      </c>
      <c r="GT835" s="2">
        <v>0</v>
      </c>
      <c r="GU835" s="2" t="s">
        <v>3</v>
      </c>
      <c r="GV835" s="2">
        <f t="shared" si="526"/>
        <v>0</v>
      </c>
      <c r="GW835" s="2">
        <v>1</v>
      </c>
      <c r="GX835" s="2">
        <f t="shared" si="527"/>
        <v>0</v>
      </c>
      <c r="GY835" s="2"/>
      <c r="GZ835" s="2"/>
      <c r="HA835" s="2">
        <v>0</v>
      </c>
      <c r="HB835" s="2">
        <v>0</v>
      </c>
      <c r="HC835" s="2">
        <f t="shared" si="528"/>
        <v>0</v>
      </c>
      <c r="HD835" s="2"/>
      <c r="HE835" s="2" t="s">
        <v>3</v>
      </c>
      <c r="HF835" s="2" t="s">
        <v>3</v>
      </c>
      <c r="HG835" s="2"/>
      <c r="HH835" s="2"/>
      <c r="HI835" s="2"/>
      <c r="HJ835" s="2"/>
      <c r="HK835" s="2"/>
      <c r="HL835" s="2"/>
      <c r="HM835" s="2" t="s">
        <v>3</v>
      </c>
      <c r="HN835" s="2" t="s">
        <v>309</v>
      </c>
      <c r="HO835" s="2" t="s">
        <v>310</v>
      </c>
      <c r="HP835" s="2" t="s">
        <v>306</v>
      </c>
      <c r="HQ835" s="2" t="s">
        <v>306</v>
      </c>
      <c r="HR835" s="2"/>
      <c r="HS835" s="2">
        <v>0</v>
      </c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>
        <v>0</v>
      </c>
      <c r="IL835" s="2"/>
      <c r="IM835" s="2"/>
      <c r="IN835" s="2"/>
      <c r="IO835" s="2"/>
      <c r="IP835" s="2"/>
      <c r="IQ835" s="2"/>
      <c r="IR835" s="2"/>
      <c r="IS835" s="2"/>
      <c r="IT835" s="2"/>
      <c r="IU835" s="2"/>
    </row>
    <row r="836" spans="1:255" x14ac:dyDescent="0.25">
      <c r="A836">
        <v>17</v>
      </c>
      <c r="B836">
        <v>1</v>
      </c>
      <c r="C836">
        <f>ROW(SmtRes!A324)</f>
        <v>324</v>
      </c>
      <c r="D836">
        <f>ROW(EtalonRes!A314)</f>
        <v>314</v>
      </c>
      <c r="E836" t="s">
        <v>32</v>
      </c>
      <c r="F836" t="s">
        <v>352</v>
      </c>
      <c r="G836" t="s">
        <v>353</v>
      </c>
      <c r="H836" t="s">
        <v>304</v>
      </c>
      <c r="I836">
        <f t="shared" si="529"/>
        <v>3</v>
      </c>
      <c r="J836">
        <v>0</v>
      </c>
      <c r="K836">
        <f t="shared" si="530"/>
        <v>3</v>
      </c>
      <c r="L836">
        <v>3</v>
      </c>
      <c r="M836">
        <v>0</v>
      </c>
      <c r="N836">
        <f t="shared" si="504"/>
        <v>3</v>
      </c>
      <c r="O836">
        <f t="shared" si="505"/>
        <v>3749.66</v>
      </c>
      <c r="P836">
        <f>SUMIF(SmtRes!AQ323:'SmtRes'!AQ324,"=1",SmtRes!DF323:'SmtRes'!DF324)</f>
        <v>0</v>
      </c>
      <c r="Q836">
        <f>SUMIF(SmtRes!AQ323:'SmtRes'!AQ324,"=1",SmtRes!DG323:'SmtRes'!DG324)</f>
        <v>0</v>
      </c>
      <c r="R836">
        <f>SUMIF(SmtRes!AQ323:'SmtRes'!AQ324,"=1",SmtRes!DH323:'SmtRes'!DH324)</f>
        <v>0</v>
      </c>
      <c r="S836">
        <f>SUMIF(SmtRes!AQ323:'SmtRes'!AQ324,"=1",SmtRes!DI323:'SmtRes'!DI324)</f>
        <v>3749.66</v>
      </c>
      <c r="T836">
        <f t="shared" si="506"/>
        <v>0</v>
      </c>
      <c r="U836">
        <f>SUMIF(SmtRes!AQ323:'SmtRes'!AQ324,"=1",SmtRes!CV323:'SmtRes'!CV324)</f>
        <v>5.4</v>
      </c>
      <c r="V836">
        <f>SUMIF(SmtRes!AQ323:'SmtRes'!AQ324,"=1",SmtRes!CW323:'SmtRes'!CW324)</f>
        <v>0</v>
      </c>
      <c r="W836">
        <f t="shared" si="507"/>
        <v>0</v>
      </c>
      <c r="X836">
        <f t="shared" si="508"/>
        <v>2774.75</v>
      </c>
      <c r="Y836">
        <f t="shared" si="509"/>
        <v>1349.88</v>
      </c>
      <c r="AA836">
        <v>87915577</v>
      </c>
      <c r="AB836">
        <f t="shared" si="510"/>
        <v>1249.8800000000001</v>
      </c>
      <c r="AC836">
        <f t="shared" si="511"/>
        <v>0</v>
      </c>
      <c r="AD836">
        <f t="shared" si="512"/>
        <v>0</v>
      </c>
      <c r="AE836">
        <f t="shared" si="513"/>
        <v>0</v>
      </c>
      <c r="AF836">
        <f>ROUND((SUM(SmtRes!BT323:'SmtRes'!BT324)),2)</f>
        <v>1249.8800000000001</v>
      </c>
      <c r="AG836">
        <f t="shared" si="514"/>
        <v>0</v>
      </c>
      <c r="AH836">
        <f>(SUM(SmtRes!BU323:'SmtRes'!BU324))</f>
        <v>1.8</v>
      </c>
      <c r="AI836">
        <f>(0)</f>
        <v>0</v>
      </c>
      <c r="AJ836">
        <f t="shared" si="515"/>
        <v>0</v>
      </c>
      <c r="AK836">
        <v>1249.884</v>
      </c>
      <c r="AL836">
        <v>0</v>
      </c>
      <c r="AM836">
        <v>0</v>
      </c>
      <c r="AN836">
        <v>0</v>
      </c>
      <c r="AO836">
        <v>1249.884</v>
      </c>
      <c r="AP836">
        <v>0</v>
      </c>
      <c r="AQ836">
        <v>1.8</v>
      </c>
      <c r="AR836">
        <v>0</v>
      </c>
      <c r="AS836">
        <v>0</v>
      </c>
      <c r="AT836">
        <v>74</v>
      </c>
      <c r="AU836">
        <v>36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</v>
      </c>
      <c r="BE836" t="s">
        <v>3</v>
      </c>
      <c r="BF836" t="s">
        <v>3</v>
      </c>
      <c r="BG836" t="s">
        <v>3</v>
      </c>
      <c r="BH836">
        <v>0</v>
      </c>
      <c r="BI836">
        <v>4</v>
      </c>
      <c r="BJ836" t="s">
        <v>354</v>
      </c>
      <c r="BM836">
        <v>200001</v>
      </c>
      <c r="BN836">
        <v>86975146</v>
      </c>
      <c r="BO836" t="s">
        <v>3</v>
      </c>
      <c r="BP836">
        <v>0</v>
      </c>
      <c r="BQ836">
        <v>4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74</v>
      </c>
      <c r="CA836">
        <v>36</v>
      </c>
      <c r="CB836" t="s">
        <v>3</v>
      </c>
      <c r="CE836">
        <v>0</v>
      </c>
      <c r="CF836">
        <v>0</v>
      </c>
      <c r="CG836">
        <v>0</v>
      </c>
      <c r="CH836">
        <v>3</v>
      </c>
      <c r="CI836">
        <v>0</v>
      </c>
      <c r="CJ836">
        <v>0</v>
      </c>
      <c r="CK836">
        <v>0</v>
      </c>
      <c r="CL836">
        <v>0</v>
      </c>
      <c r="CM836">
        <v>0</v>
      </c>
      <c r="CN836" t="s">
        <v>3</v>
      </c>
      <c r="CO836">
        <v>0</v>
      </c>
      <c r="CP836">
        <f t="shared" si="516"/>
        <v>3749.66</v>
      </c>
      <c r="CQ836">
        <f>SUMIF(SmtRes!AQ323:'SmtRes'!AQ324,"=1",SmtRes!AA323:'SmtRes'!AA324)</f>
        <v>0</v>
      </c>
      <c r="CR836">
        <f>SUMIF(SmtRes!AQ323:'SmtRes'!AQ324,"=1",SmtRes!AB323:'SmtRes'!AB324)</f>
        <v>0</v>
      </c>
      <c r="CS836">
        <f>SUMIF(SmtRes!AQ323:'SmtRes'!AQ324,"=1",SmtRes!AC323:'SmtRes'!AC324)</f>
        <v>0</v>
      </c>
      <c r="CT836">
        <f>SUMIF(SmtRes!AQ323:'SmtRes'!AQ324,"=1",SmtRes!AD323:'SmtRes'!AD324)</f>
        <v>1388.76</v>
      </c>
      <c r="CU836">
        <f t="shared" si="517"/>
        <v>0</v>
      </c>
      <c r="CV836">
        <f>SUMIF(SmtRes!AQ323:'SmtRes'!AQ324,"=1",SmtRes!BU323:'SmtRes'!BU324)</f>
        <v>1.8</v>
      </c>
      <c r="CW836">
        <f>SUMIF(SmtRes!AQ323:'SmtRes'!AQ324,"=1",SmtRes!BV323:'SmtRes'!BV324)</f>
        <v>0</v>
      </c>
      <c r="CX836">
        <f t="shared" si="518"/>
        <v>0</v>
      </c>
      <c r="CY836">
        <f t="shared" si="519"/>
        <v>2774.7483999999995</v>
      </c>
      <c r="CZ836">
        <f t="shared" si="520"/>
        <v>1349.8776</v>
      </c>
      <c r="DC836" t="s">
        <v>3</v>
      </c>
      <c r="DD836" t="s">
        <v>3</v>
      </c>
      <c r="DE836" t="s">
        <v>3</v>
      </c>
      <c r="DF836" t="s">
        <v>3</v>
      </c>
      <c r="DG836" t="s">
        <v>3</v>
      </c>
      <c r="DH836" t="s">
        <v>3</v>
      </c>
      <c r="DI836" t="s">
        <v>3</v>
      </c>
      <c r="DJ836" t="s">
        <v>3</v>
      </c>
      <c r="DK836" t="s">
        <v>3</v>
      </c>
      <c r="DL836" t="s">
        <v>3</v>
      </c>
      <c r="DM836" t="s">
        <v>3</v>
      </c>
      <c r="DN836">
        <v>0</v>
      </c>
      <c r="DO836">
        <v>0</v>
      </c>
      <c r="DP836">
        <v>1</v>
      </c>
      <c r="DQ836">
        <v>1</v>
      </c>
      <c r="DU836">
        <v>1013</v>
      </c>
      <c r="DV836" t="s">
        <v>304</v>
      </c>
      <c r="DW836" t="s">
        <v>304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86975473</v>
      </c>
      <c r="EF836">
        <v>4</v>
      </c>
      <c r="EG836" t="s">
        <v>306</v>
      </c>
      <c r="EH836">
        <v>83</v>
      </c>
      <c r="EI836" t="s">
        <v>306</v>
      </c>
      <c r="EJ836">
        <v>4</v>
      </c>
      <c r="EK836">
        <v>200001</v>
      </c>
      <c r="EL836" t="s">
        <v>307</v>
      </c>
      <c r="EM836" t="s">
        <v>308</v>
      </c>
      <c r="EO836" t="s">
        <v>3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1.8</v>
      </c>
      <c r="EX836">
        <v>0</v>
      </c>
      <c r="EY836">
        <v>0</v>
      </c>
      <c r="FQ836">
        <v>0</v>
      </c>
      <c r="FR836">
        <v>0</v>
      </c>
      <c r="FS836">
        <v>0</v>
      </c>
      <c r="FX836">
        <v>74</v>
      </c>
      <c r="FY836">
        <v>36</v>
      </c>
      <c r="GA836" t="s">
        <v>3</v>
      </c>
      <c r="GD836">
        <v>1</v>
      </c>
      <c r="GF836">
        <v>-407190445</v>
      </c>
      <c r="GG836">
        <v>2</v>
      </c>
      <c r="GH836">
        <v>1</v>
      </c>
      <c r="GI836">
        <v>-2</v>
      </c>
      <c r="GJ836">
        <v>0</v>
      </c>
      <c r="GK836">
        <v>0</v>
      </c>
      <c r="GL836">
        <f t="shared" si="521"/>
        <v>0</v>
      </c>
      <c r="GM836">
        <f t="shared" si="522"/>
        <v>7874.29</v>
      </c>
      <c r="GN836">
        <f t="shared" si="523"/>
        <v>0</v>
      </c>
      <c r="GO836">
        <f t="shared" si="524"/>
        <v>0</v>
      </c>
      <c r="GP836">
        <f t="shared" si="525"/>
        <v>7874.29</v>
      </c>
      <c r="GR836">
        <v>0</v>
      </c>
      <c r="GS836">
        <v>3</v>
      </c>
      <c r="GT836">
        <v>0</v>
      </c>
      <c r="GU836" t="s">
        <v>3</v>
      </c>
      <c r="GV836">
        <f t="shared" si="526"/>
        <v>0</v>
      </c>
      <c r="GW836">
        <v>1</v>
      </c>
      <c r="GX836">
        <f t="shared" si="527"/>
        <v>0</v>
      </c>
      <c r="HA836">
        <v>0</v>
      </c>
      <c r="HB836">
        <v>0</v>
      </c>
      <c r="HC836">
        <f t="shared" si="528"/>
        <v>0</v>
      </c>
      <c r="HE836" t="s">
        <v>3</v>
      </c>
      <c r="HF836" t="s">
        <v>3</v>
      </c>
      <c r="HM836" t="s">
        <v>3</v>
      </c>
      <c r="HN836" t="s">
        <v>309</v>
      </c>
      <c r="HO836" t="s">
        <v>310</v>
      </c>
      <c r="HP836" t="s">
        <v>306</v>
      </c>
      <c r="HQ836" t="s">
        <v>306</v>
      </c>
      <c r="HS836">
        <v>0</v>
      </c>
      <c r="IK836">
        <v>0</v>
      </c>
    </row>
    <row r="837" spans="1:255" x14ac:dyDescent="0.25">
      <c r="A837" s="2">
        <v>17</v>
      </c>
      <c r="B837" s="2">
        <v>1</v>
      </c>
      <c r="C837" s="2">
        <f>ROW(SmtRes!A326)</f>
        <v>326</v>
      </c>
      <c r="D837" s="2">
        <f>ROW(EtalonRes!A316)</f>
        <v>316</v>
      </c>
      <c r="E837" s="2" t="s">
        <v>36</v>
      </c>
      <c r="F837" s="2" t="s">
        <v>355</v>
      </c>
      <c r="G837" s="2" t="s">
        <v>356</v>
      </c>
      <c r="H837" s="2" t="s">
        <v>357</v>
      </c>
      <c r="I837" s="2">
        <f t="shared" si="529"/>
        <v>3</v>
      </c>
      <c r="J837" s="2">
        <v>0</v>
      </c>
      <c r="K837" s="2">
        <f t="shared" si="530"/>
        <v>3</v>
      </c>
      <c r="L837" s="2">
        <v>3</v>
      </c>
      <c r="M837" s="2">
        <v>0</v>
      </c>
      <c r="N837" s="2">
        <f t="shared" si="504"/>
        <v>3</v>
      </c>
      <c r="O837" s="2">
        <f t="shared" si="505"/>
        <v>5097.13</v>
      </c>
      <c r="P837" s="2">
        <f>SUMIF(SmtRes!AQ325:'SmtRes'!AQ326,"=1",SmtRes!DF325:'SmtRes'!DF326)</f>
        <v>0</v>
      </c>
      <c r="Q837" s="2">
        <f>SUMIF(SmtRes!AQ325:'SmtRes'!AQ326,"=1",SmtRes!DG325:'SmtRes'!DG326)</f>
        <v>0</v>
      </c>
      <c r="R837" s="2">
        <f>SUMIF(SmtRes!AQ325:'SmtRes'!AQ326,"=1",SmtRes!DH325:'SmtRes'!DH326)</f>
        <v>0</v>
      </c>
      <c r="S837" s="2">
        <f>SUMIF(SmtRes!AQ325:'SmtRes'!AQ326,"=1",SmtRes!DI325:'SmtRes'!DI326)</f>
        <v>5097.13</v>
      </c>
      <c r="T837" s="2">
        <f t="shared" si="506"/>
        <v>0</v>
      </c>
      <c r="U837" s="2">
        <f>SUMIF(SmtRes!AQ325:'SmtRes'!AQ326,"=1",SmtRes!CV325:'SmtRes'!CV326)</f>
        <v>7.29</v>
      </c>
      <c r="V837" s="2">
        <f>SUMIF(SmtRes!AQ325:'SmtRes'!AQ326,"=1",SmtRes!CW325:'SmtRes'!CW326)</f>
        <v>0</v>
      </c>
      <c r="W837" s="2">
        <f t="shared" si="507"/>
        <v>0</v>
      </c>
      <c r="X837" s="2">
        <f t="shared" si="508"/>
        <v>3771.88</v>
      </c>
      <c r="Y837" s="2">
        <f t="shared" si="509"/>
        <v>1834.97</v>
      </c>
      <c r="Z837" s="2"/>
      <c r="AA837" s="2">
        <v>87915632</v>
      </c>
      <c r="AB837" s="2">
        <f t="shared" si="510"/>
        <v>1699.04</v>
      </c>
      <c r="AC837" s="2">
        <f t="shared" si="511"/>
        <v>0</v>
      </c>
      <c r="AD837" s="2">
        <f t="shared" si="512"/>
        <v>0</v>
      </c>
      <c r="AE837" s="2">
        <f t="shared" si="513"/>
        <v>0</v>
      </c>
      <c r="AF837" s="2">
        <f>ROUND((SUM(SmtRes!BT325:'SmtRes'!BT326)),2)</f>
        <v>1699.04</v>
      </c>
      <c r="AG837" s="2">
        <f t="shared" si="514"/>
        <v>0</v>
      </c>
      <c r="AH837" s="2">
        <f>(SUM(SmtRes!BU325:'SmtRes'!BU326))</f>
        <v>2.4299999999999997</v>
      </c>
      <c r="AI837" s="2">
        <f>(0)</f>
        <v>0</v>
      </c>
      <c r="AJ837" s="2">
        <f t="shared" si="515"/>
        <v>0</v>
      </c>
      <c r="AK837" s="2">
        <v>1699.0435</v>
      </c>
      <c r="AL837" s="2">
        <v>0</v>
      </c>
      <c r="AM837" s="2">
        <v>0</v>
      </c>
      <c r="AN837" s="2">
        <v>0</v>
      </c>
      <c r="AO837" s="2">
        <v>1699.0435</v>
      </c>
      <c r="AP837" s="2">
        <v>0</v>
      </c>
      <c r="AQ837" s="2">
        <v>2.4299999999999997</v>
      </c>
      <c r="AR837" s="2">
        <v>0</v>
      </c>
      <c r="AS837" s="2">
        <v>0</v>
      </c>
      <c r="AT837" s="2">
        <v>74</v>
      </c>
      <c r="AU837" s="2">
        <v>36</v>
      </c>
      <c r="AV837" s="2">
        <v>1</v>
      </c>
      <c r="AW837" s="2">
        <v>1</v>
      </c>
      <c r="AX837" s="2"/>
      <c r="AY837" s="2"/>
      <c r="AZ837" s="2">
        <v>1</v>
      </c>
      <c r="BA837" s="2">
        <v>1</v>
      </c>
      <c r="BB837" s="2">
        <v>1</v>
      </c>
      <c r="BC837" s="2">
        <v>1</v>
      </c>
      <c r="BD837" s="2" t="s">
        <v>3</v>
      </c>
      <c r="BE837" s="2" t="s">
        <v>3</v>
      </c>
      <c r="BF837" s="2" t="s">
        <v>3</v>
      </c>
      <c r="BG837" s="2" t="s">
        <v>3</v>
      </c>
      <c r="BH837" s="2">
        <v>0</v>
      </c>
      <c r="BI837" s="2">
        <v>4</v>
      </c>
      <c r="BJ837" s="2" t="s">
        <v>358</v>
      </c>
      <c r="BK837" s="2"/>
      <c r="BL837" s="2"/>
      <c r="BM837" s="2">
        <v>200001</v>
      </c>
      <c r="BN837" s="2">
        <v>86975146</v>
      </c>
      <c r="BO837" s="2" t="s">
        <v>3</v>
      </c>
      <c r="BP837" s="2">
        <v>0</v>
      </c>
      <c r="BQ837" s="2">
        <v>4</v>
      </c>
      <c r="BR837" s="2">
        <v>0</v>
      </c>
      <c r="BS837" s="2">
        <v>1</v>
      </c>
      <c r="BT837" s="2">
        <v>1</v>
      </c>
      <c r="BU837" s="2">
        <v>1</v>
      </c>
      <c r="BV837" s="2">
        <v>1</v>
      </c>
      <c r="BW837" s="2">
        <v>1</v>
      </c>
      <c r="BX837" s="2">
        <v>1</v>
      </c>
      <c r="BY837" s="2" t="s">
        <v>3</v>
      </c>
      <c r="BZ837" s="2">
        <v>74</v>
      </c>
      <c r="CA837" s="2">
        <v>36</v>
      </c>
      <c r="CB837" s="2" t="s">
        <v>3</v>
      </c>
      <c r="CC837" s="2"/>
      <c r="CD837" s="2"/>
      <c r="CE837" s="2">
        <v>0</v>
      </c>
      <c r="CF837" s="2">
        <v>0</v>
      </c>
      <c r="CG837" s="2">
        <v>0</v>
      </c>
      <c r="CH837" s="2">
        <v>4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 t="s">
        <v>3</v>
      </c>
      <c r="CO837" s="2">
        <v>0</v>
      </c>
      <c r="CP837" s="2">
        <f t="shared" si="516"/>
        <v>5097.13</v>
      </c>
      <c r="CQ837" s="2">
        <f>SUMIF(SmtRes!AQ325:'SmtRes'!AQ326,"=1",SmtRes!AA325:'SmtRes'!AA326)</f>
        <v>0</v>
      </c>
      <c r="CR837" s="2">
        <f>SUMIF(SmtRes!AQ325:'SmtRes'!AQ326,"=1",SmtRes!AB325:'SmtRes'!AB326)</f>
        <v>0</v>
      </c>
      <c r="CS837" s="2">
        <f>SUMIF(SmtRes!AQ325:'SmtRes'!AQ326,"=1",SmtRes!AC325:'SmtRes'!AC326)</f>
        <v>0</v>
      </c>
      <c r="CT837" s="2">
        <f>SUMIF(SmtRes!AQ325:'SmtRes'!AQ326,"=1",SmtRes!AD325:'SmtRes'!AD326)</f>
        <v>1365.35</v>
      </c>
      <c r="CU837" s="2">
        <f t="shared" si="517"/>
        <v>0</v>
      </c>
      <c r="CV837" s="2">
        <f>SUMIF(SmtRes!AQ325:'SmtRes'!AQ326,"=1",SmtRes!BU325:'SmtRes'!BU326)</f>
        <v>2.4299999999999997</v>
      </c>
      <c r="CW837" s="2">
        <f>SUMIF(SmtRes!AQ325:'SmtRes'!AQ326,"=1",SmtRes!BV325:'SmtRes'!BV326)</f>
        <v>0</v>
      </c>
      <c r="CX837" s="2">
        <f t="shared" si="518"/>
        <v>0</v>
      </c>
      <c r="CY837" s="2">
        <f t="shared" si="519"/>
        <v>3771.8762000000002</v>
      </c>
      <c r="CZ837" s="2">
        <f t="shared" si="520"/>
        <v>1834.9667999999999</v>
      </c>
      <c r="DA837" s="2"/>
      <c r="DB837" s="2"/>
      <c r="DC837" s="2" t="s">
        <v>3</v>
      </c>
      <c r="DD837" s="2" t="s">
        <v>3</v>
      </c>
      <c r="DE837" s="2" t="s">
        <v>3</v>
      </c>
      <c r="DF837" s="2" t="s">
        <v>3</v>
      </c>
      <c r="DG837" s="2" t="s">
        <v>3</v>
      </c>
      <c r="DH837" s="2" t="s">
        <v>3</v>
      </c>
      <c r="DI837" s="2" t="s">
        <v>3</v>
      </c>
      <c r="DJ837" s="2" t="s">
        <v>3</v>
      </c>
      <c r="DK837" s="2" t="s">
        <v>3</v>
      </c>
      <c r="DL837" s="2" t="s">
        <v>3</v>
      </c>
      <c r="DM837" s="2" t="s">
        <v>3</v>
      </c>
      <c r="DN837" s="2">
        <v>0</v>
      </c>
      <c r="DO837" s="2">
        <v>0</v>
      </c>
      <c r="DP837" s="2">
        <v>1</v>
      </c>
      <c r="DQ837" s="2">
        <v>1</v>
      </c>
      <c r="DR837" s="2"/>
      <c r="DS837" s="2"/>
      <c r="DT837" s="2"/>
      <c r="DU837" s="2">
        <v>1013</v>
      </c>
      <c r="DV837" s="2" t="s">
        <v>357</v>
      </c>
      <c r="DW837" s="2" t="s">
        <v>357</v>
      </c>
      <c r="DX837" s="2">
        <v>1</v>
      </c>
      <c r="DY837" s="2"/>
      <c r="DZ837" s="2" t="s">
        <v>3</v>
      </c>
      <c r="EA837" s="2" t="s">
        <v>3</v>
      </c>
      <c r="EB837" s="2" t="s">
        <v>3</v>
      </c>
      <c r="EC837" s="2" t="s">
        <v>3</v>
      </c>
      <c r="ED837" s="2"/>
      <c r="EE837" s="2">
        <v>86975473</v>
      </c>
      <c r="EF837" s="2">
        <v>4</v>
      </c>
      <c r="EG837" s="2" t="s">
        <v>306</v>
      </c>
      <c r="EH837" s="2">
        <v>83</v>
      </c>
      <c r="EI837" s="2" t="s">
        <v>306</v>
      </c>
      <c r="EJ837" s="2">
        <v>4</v>
      </c>
      <c r="EK837" s="2">
        <v>200001</v>
      </c>
      <c r="EL837" s="2" t="s">
        <v>307</v>
      </c>
      <c r="EM837" s="2" t="s">
        <v>308</v>
      </c>
      <c r="EN837" s="2"/>
      <c r="EO837" s="2" t="s">
        <v>3</v>
      </c>
      <c r="EP837" s="2"/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2.4300000000000002</v>
      </c>
      <c r="EX837" s="2">
        <v>0</v>
      </c>
      <c r="EY837" s="2">
        <v>0</v>
      </c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>
        <v>0</v>
      </c>
      <c r="FR837" s="2">
        <v>0</v>
      </c>
      <c r="FS837" s="2">
        <v>0</v>
      </c>
      <c r="FT837" s="2"/>
      <c r="FU837" s="2"/>
      <c r="FV837" s="2"/>
      <c r="FW837" s="2"/>
      <c r="FX837" s="2">
        <v>74</v>
      </c>
      <c r="FY837" s="2">
        <v>36</v>
      </c>
      <c r="FZ837" s="2"/>
      <c r="GA837" s="2" t="s">
        <v>3</v>
      </c>
      <c r="GB837" s="2"/>
      <c r="GC837" s="2"/>
      <c r="GD837" s="2">
        <v>1</v>
      </c>
      <c r="GE837" s="2"/>
      <c r="GF837" s="2">
        <v>1151501289</v>
      </c>
      <c r="GG837" s="2">
        <v>2</v>
      </c>
      <c r="GH837" s="2">
        <v>1</v>
      </c>
      <c r="GI837" s="2">
        <v>-2</v>
      </c>
      <c r="GJ837" s="2">
        <v>0</v>
      </c>
      <c r="GK837" s="2">
        <v>0</v>
      </c>
      <c r="GL837" s="2">
        <f t="shared" si="521"/>
        <v>0</v>
      </c>
      <c r="GM837" s="2">
        <f t="shared" si="522"/>
        <v>10703.98</v>
      </c>
      <c r="GN837" s="2">
        <f t="shared" si="523"/>
        <v>0</v>
      </c>
      <c r="GO837" s="2">
        <f t="shared" si="524"/>
        <v>0</v>
      </c>
      <c r="GP837" s="2">
        <f t="shared" si="525"/>
        <v>10703.98</v>
      </c>
      <c r="GQ837" s="2"/>
      <c r="GR837" s="2">
        <v>0</v>
      </c>
      <c r="GS837" s="2">
        <v>3</v>
      </c>
      <c r="GT837" s="2">
        <v>0</v>
      </c>
      <c r="GU837" s="2" t="s">
        <v>3</v>
      </c>
      <c r="GV837" s="2">
        <f t="shared" si="526"/>
        <v>0</v>
      </c>
      <c r="GW837" s="2">
        <v>1</v>
      </c>
      <c r="GX837" s="2">
        <f t="shared" si="527"/>
        <v>0</v>
      </c>
      <c r="GY837" s="2"/>
      <c r="GZ837" s="2"/>
      <c r="HA837" s="2">
        <v>0</v>
      </c>
      <c r="HB837" s="2">
        <v>0</v>
      </c>
      <c r="HC837" s="2">
        <f t="shared" si="528"/>
        <v>0</v>
      </c>
      <c r="HD837" s="2"/>
      <c r="HE837" s="2" t="s">
        <v>3</v>
      </c>
      <c r="HF837" s="2" t="s">
        <v>3</v>
      </c>
      <c r="HG837" s="2"/>
      <c r="HH837" s="2"/>
      <c r="HI837" s="2"/>
      <c r="HJ837" s="2"/>
      <c r="HK837" s="2"/>
      <c r="HL837" s="2"/>
      <c r="HM837" s="2" t="s">
        <v>3</v>
      </c>
      <c r="HN837" s="2" t="s">
        <v>309</v>
      </c>
      <c r="HO837" s="2" t="s">
        <v>310</v>
      </c>
      <c r="HP837" s="2" t="s">
        <v>306</v>
      </c>
      <c r="HQ837" s="2" t="s">
        <v>306</v>
      </c>
      <c r="HR837" s="2"/>
      <c r="HS837" s="2">
        <v>0</v>
      </c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>
        <v>0</v>
      </c>
      <c r="IL837" s="2"/>
      <c r="IM837" s="2"/>
      <c r="IN837" s="2"/>
      <c r="IO837" s="2"/>
      <c r="IP837" s="2"/>
      <c r="IQ837" s="2"/>
      <c r="IR837" s="2"/>
      <c r="IS837" s="2"/>
      <c r="IT837" s="2"/>
      <c r="IU837" s="2"/>
    </row>
    <row r="838" spans="1:255" x14ac:dyDescent="0.25">
      <c r="A838">
        <v>17</v>
      </c>
      <c r="B838">
        <v>1</v>
      </c>
      <c r="C838">
        <f>ROW(SmtRes!A328)</f>
        <v>328</v>
      </c>
      <c r="D838">
        <f>ROW(EtalonRes!A318)</f>
        <v>318</v>
      </c>
      <c r="E838" t="s">
        <v>36</v>
      </c>
      <c r="F838" t="s">
        <v>355</v>
      </c>
      <c r="G838" t="s">
        <v>356</v>
      </c>
      <c r="H838" t="s">
        <v>357</v>
      </c>
      <c r="I838">
        <f t="shared" si="529"/>
        <v>3</v>
      </c>
      <c r="J838">
        <v>0</v>
      </c>
      <c r="K838">
        <f t="shared" si="530"/>
        <v>3</v>
      </c>
      <c r="L838">
        <v>3</v>
      </c>
      <c r="M838">
        <v>0</v>
      </c>
      <c r="N838">
        <f t="shared" si="504"/>
        <v>3</v>
      </c>
      <c r="O838">
        <f t="shared" si="505"/>
        <v>5097.13</v>
      </c>
      <c r="P838">
        <f>SUMIF(SmtRes!AQ327:'SmtRes'!AQ328,"=1",SmtRes!DF327:'SmtRes'!DF328)</f>
        <v>0</v>
      </c>
      <c r="Q838">
        <f>SUMIF(SmtRes!AQ327:'SmtRes'!AQ328,"=1",SmtRes!DG327:'SmtRes'!DG328)</f>
        <v>0</v>
      </c>
      <c r="R838">
        <f>SUMIF(SmtRes!AQ327:'SmtRes'!AQ328,"=1",SmtRes!DH327:'SmtRes'!DH328)</f>
        <v>0</v>
      </c>
      <c r="S838">
        <f>SUMIF(SmtRes!AQ327:'SmtRes'!AQ328,"=1",SmtRes!DI327:'SmtRes'!DI328)</f>
        <v>5097.13</v>
      </c>
      <c r="T838">
        <f t="shared" si="506"/>
        <v>0</v>
      </c>
      <c r="U838">
        <f>SUMIF(SmtRes!AQ327:'SmtRes'!AQ328,"=1",SmtRes!CV327:'SmtRes'!CV328)</f>
        <v>7.29</v>
      </c>
      <c r="V838">
        <f>SUMIF(SmtRes!AQ327:'SmtRes'!AQ328,"=1",SmtRes!CW327:'SmtRes'!CW328)</f>
        <v>0</v>
      </c>
      <c r="W838">
        <f t="shared" si="507"/>
        <v>0</v>
      </c>
      <c r="X838">
        <f t="shared" si="508"/>
        <v>3771.88</v>
      </c>
      <c r="Y838">
        <f t="shared" si="509"/>
        <v>1834.97</v>
      </c>
      <c r="AA838">
        <v>87915577</v>
      </c>
      <c r="AB838">
        <f t="shared" si="510"/>
        <v>1699.04</v>
      </c>
      <c r="AC838">
        <f t="shared" si="511"/>
        <v>0</v>
      </c>
      <c r="AD838">
        <f t="shared" si="512"/>
        <v>0</v>
      </c>
      <c r="AE838">
        <f t="shared" si="513"/>
        <v>0</v>
      </c>
      <c r="AF838">
        <f>ROUND((SUM(SmtRes!BT327:'SmtRes'!BT328)),2)</f>
        <v>1699.04</v>
      </c>
      <c r="AG838">
        <f t="shared" si="514"/>
        <v>0</v>
      </c>
      <c r="AH838">
        <f>(SUM(SmtRes!BU327:'SmtRes'!BU328))</f>
        <v>2.4299999999999997</v>
      </c>
      <c r="AI838">
        <f>(0)</f>
        <v>0</v>
      </c>
      <c r="AJ838">
        <f t="shared" si="515"/>
        <v>0</v>
      </c>
      <c r="AK838">
        <v>1699.0435</v>
      </c>
      <c r="AL838">
        <v>0</v>
      </c>
      <c r="AM838">
        <v>0</v>
      </c>
      <c r="AN838">
        <v>0</v>
      </c>
      <c r="AO838">
        <v>1699.0435</v>
      </c>
      <c r="AP838">
        <v>0</v>
      </c>
      <c r="AQ838">
        <v>2.4299999999999997</v>
      </c>
      <c r="AR838">
        <v>0</v>
      </c>
      <c r="AS838">
        <v>0</v>
      </c>
      <c r="AT838">
        <v>74</v>
      </c>
      <c r="AU838">
        <v>36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3</v>
      </c>
      <c r="BE838" t="s">
        <v>3</v>
      </c>
      <c r="BF838" t="s">
        <v>3</v>
      </c>
      <c r="BG838" t="s">
        <v>3</v>
      </c>
      <c r="BH838">
        <v>0</v>
      </c>
      <c r="BI838">
        <v>4</v>
      </c>
      <c r="BJ838" t="s">
        <v>358</v>
      </c>
      <c r="BM838">
        <v>200001</v>
      </c>
      <c r="BN838">
        <v>86975146</v>
      </c>
      <c r="BO838" t="s">
        <v>3</v>
      </c>
      <c r="BP838">
        <v>0</v>
      </c>
      <c r="BQ838">
        <v>4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74</v>
      </c>
      <c r="CA838">
        <v>36</v>
      </c>
      <c r="CB838" t="s">
        <v>3</v>
      </c>
      <c r="CE838">
        <v>0</v>
      </c>
      <c r="CF838">
        <v>0</v>
      </c>
      <c r="CG838">
        <v>0</v>
      </c>
      <c r="CH838">
        <v>4</v>
      </c>
      <c r="CI838">
        <v>0</v>
      </c>
      <c r="CJ838">
        <v>0</v>
      </c>
      <c r="CK838">
        <v>0</v>
      </c>
      <c r="CL838">
        <v>0</v>
      </c>
      <c r="CM838">
        <v>0</v>
      </c>
      <c r="CN838" t="s">
        <v>3</v>
      </c>
      <c r="CO838">
        <v>0</v>
      </c>
      <c r="CP838">
        <f t="shared" si="516"/>
        <v>5097.13</v>
      </c>
      <c r="CQ838">
        <f>SUMIF(SmtRes!AQ327:'SmtRes'!AQ328,"=1",SmtRes!AA327:'SmtRes'!AA328)</f>
        <v>0</v>
      </c>
      <c r="CR838">
        <f>SUMIF(SmtRes!AQ327:'SmtRes'!AQ328,"=1",SmtRes!AB327:'SmtRes'!AB328)</f>
        <v>0</v>
      </c>
      <c r="CS838">
        <f>SUMIF(SmtRes!AQ327:'SmtRes'!AQ328,"=1",SmtRes!AC327:'SmtRes'!AC328)</f>
        <v>0</v>
      </c>
      <c r="CT838">
        <f>SUMIF(SmtRes!AQ327:'SmtRes'!AQ328,"=1",SmtRes!AD327:'SmtRes'!AD328)</f>
        <v>1365.35</v>
      </c>
      <c r="CU838">
        <f t="shared" si="517"/>
        <v>0</v>
      </c>
      <c r="CV838">
        <f>SUMIF(SmtRes!AQ327:'SmtRes'!AQ328,"=1",SmtRes!BU327:'SmtRes'!BU328)</f>
        <v>2.4299999999999997</v>
      </c>
      <c r="CW838">
        <f>SUMIF(SmtRes!AQ327:'SmtRes'!AQ328,"=1",SmtRes!BV327:'SmtRes'!BV328)</f>
        <v>0</v>
      </c>
      <c r="CX838">
        <f t="shared" si="518"/>
        <v>0</v>
      </c>
      <c r="CY838">
        <f t="shared" si="519"/>
        <v>3771.8762000000002</v>
      </c>
      <c r="CZ838">
        <f t="shared" si="520"/>
        <v>1834.9667999999999</v>
      </c>
      <c r="DC838" t="s">
        <v>3</v>
      </c>
      <c r="DD838" t="s">
        <v>3</v>
      </c>
      <c r="DE838" t="s">
        <v>3</v>
      </c>
      <c r="DF838" t="s">
        <v>3</v>
      </c>
      <c r="DG838" t="s">
        <v>3</v>
      </c>
      <c r="DH838" t="s">
        <v>3</v>
      </c>
      <c r="DI838" t="s">
        <v>3</v>
      </c>
      <c r="DJ838" t="s">
        <v>3</v>
      </c>
      <c r="DK838" t="s">
        <v>3</v>
      </c>
      <c r="DL838" t="s">
        <v>3</v>
      </c>
      <c r="DM838" t="s">
        <v>3</v>
      </c>
      <c r="DN838">
        <v>0</v>
      </c>
      <c r="DO838">
        <v>0</v>
      </c>
      <c r="DP838">
        <v>1</v>
      </c>
      <c r="DQ838">
        <v>1</v>
      </c>
      <c r="DU838">
        <v>1013</v>
      </c>
      <c r="DV838" t="s">
        <v>357</v>
      </c>
      <c r="DW838" t="s">
        <v>357</v>
      </c>
      <c r="DX838">
        <v>1</v>
      </c>
      <c r="DZ838" t="s">
        <v>3</v>
      </c>
      <c r="EA838" t="s">
        <v>3</v>
      </c>
      <c r="EB838" t="s">
        <v>3</v>
      </c>
      <c r="EC838" t="s">
        <v>3</v>
      </c>
      <c r="EE838">
        <v>86975473</v>
      </c>
      <c r="EF838">
        <v>4</v>
      </c>
      <c r="EG838" t="s">
        <v>306</v>
      </c>
      <c r="EH838">
        <v>83</v>
      </c>
      <c r="EI838" t="s">
        <v>306</v>
      </c>
      <c r="EJ838">
        <v>4</v>
      </c>
      <c r="EK838">
        <v>200001</v>
      </c>
      <c r="EL838" t="s">
        <v>307</v>
      </c>
      <c r="EM838" t="s">
        <v>308</v>
      </c>
      <c r="EO838" t="s">
        <v>3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2.4300000000000002</v>
      </c>
      <c r="EX838">
        <v>0</v>
      </c>
      <c r="EY838">
        <v>0</v>
      </c>
      <c r="FQ838">
        <v>0</v>
      </c>
      <c r="FR838">
        <v>0</v>
      </c>
      <c r="FS838">
        <v>0</v>
      </c>
      <c r="FX838">
        <v>74</v>
      </c>
      <c r="FY838">
        <v>36</v>
      </c>
      <c r="GA838" t="s">
        <v>3</v>
      </c>
      <c r="GD838">
        <v>1</v>
      </c>
      <c r="GF838">
        <v>1151501289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t="shared" si="521"/>
        <v>0</v>
      </c>
      <c r="GM838">
        <f t="shared" si="522"/>
        <v>10703.98</v>
      </c>
      <c r="GN838">
        <f t="shared" si="523"/>
        <v>0</v>
      </c>
      <c r="GO838">
        <f t="shared" si="524"/>
        <v>0</v>
      </c>
      <c r="GP838">
        <f t="shared" si="525"/>
        <v>10703.98</v>
      </c>
      <c r="GR838">
        <v>0</v>
      </c>
      <c r="GS838">
        <v>3</v>
      </c>
      <c r="GT838">
        <v>0</v>
      </c>
      <c r="GU838" t="s">
        <v>3</v>
      </c>
      <c r="GV838">
        <f t="shared" si="526"/>
        <v>0</v>
      </c>
      <c r="GW838">
        <v>1</v>
      </c>
      <c r="GX838">
        <f t="shared" si="527"/>
        <v>0</v>
      </c>
      <c r="HA838">
        <v>0</v>
      </c>
      <c r="HB838">
        <v>0</v>
      </c>
      <c r="HC838">
        <f t="shared" si="528"/>
        <v>0</v>
      </c>
      <c r="HE838" t="s">
        <v>3</v>
      </c>
      <c r="HF838" t="s">
        <v>3</v>
      </c>
      <c r="HM838" t="s">
        <v>3</v>
      </c>
      <c r="HN838" t="s">
        <v>309</v>
      </c>
      <c r="HO838" t="s">
        <v>310</v>
      </c>
      <c r="HP838" t="s">
        <v>306</v>
      </c>
      <c r="HQ838" t="s">
        <v>306</v>
      </c>
      <c r="HS838">
        <v>0</v>
      </c>
      <c r="IK838">
        <v>0</v>
      </c>
    </row>
    <row r="839" spans="1:255" x14ac:dyDescent="0.25">
      <c r="A839" s="2">
        <v>17</v>
      </c>
      <c r="B839" s="2">
        <v>1</v>
      </c>
      <c r="C839" s="2">
        <f>ROW(SmtRes!A330)</f>
        <v>330</v>
      </c>
      <c r="D839" s="2">
        <f>ROW(EtalonRes!A320)</f>
        <v>320</v>
      </c>
      <c r="E839" s="2" t="s">
        <v>67</v>
      </c>
      <c r="F839" s="2" t="s">
        <v>359</v>
      </c>
      <c r="G839" s="2" t="s">
        <v>360</v>
      </c>
      <c r="H839" s="2" t="s">
        <v>357</v>
      </c>
      <c r="I839" s="2">
        <f t="shared" si="529"/>
        <v>3</v>
      </c>
      <c r="J839" s="2">
        <v>0</v>
      </c>
      <c r="K839" s="2">
        <f t="shared" si="530"/>
        <v>3</v>
      </c>
      <c r="L839" s="2">
        <v>3</v>
      </c>
      <c r="M839" s="2">
        <v>0</v>
      </c>
      <c r="N839" s="2">
        <f t="shared" si="504"/>
        <v>3</v>
      </c>
      <c r="O839" s="2">
        <f t="shared" si="505"/>
        <v>3396.45</v>
      </c>
      <c r="P839" s="2">
        <f>SUMIF(SmtRes!AQ329:'SmtRes'!AQ330,"=1",SmtRes!DF329:'SmtRes'!DF330)</f>
        <v>0</v>
      </c>
      <c r="Q839" s="2">
        <f>SUMIF(SmtRes!AQ329:'SmtRes'!AQ330,"=1",SmtRes!DG329:'SmtRes'!DG330)</f>
        <v>0</v>
      </c>
      <c r="R839" s="2">
        <f>SUMIF(SmtRes!AQ329:'SmtRes'!AQ330,"=1",SmtRes!DH329:'SmtRes'!DH330)</f>
        <v>0</v>
      </c>
      <c r="S839" s="2">
        <f>SUMIF(SmtRes!AQ329:'SmtRes'!AQ330,"=1",SmtRes!DI329:'SmtRes'!DI330)</f>
        <v>3396.45</v>
      </c>
      <c r="T839" s="2">
        <f t="shared" si="506"/>
        <v>0</v>
      </c>
      <c r="U839" s="2">
        <f>SUMIF(SmtRes!AQ329:'SmtRes'!AQ330,"=1",SmtRes!CV329:'SmtRes'!CV330)</f>
        <v>4.8600000000000003</v>
      </c>
      <c r="V839" s="2">
        <f>SUMIF(SmtRes!AQ329:'SmtRes'!AQ330,"=1",SmtRes!CW329:'SmtRes'!CW330)</f>
        <v>0</v>
      </c>
      <c r="W839" s="2">
        <f t="shared" si="507"/>
        <v>0</v>
      </c>
      <c r="X839" s="2">
        <f t="shared" si="508"/>
        <v>2513.37</v>
      </c>
      <c r="Y839" s="2">
        <f t="shared" si="509"/>
        <v>1222.72</v>
      </c>
      <c r="Z839" s="2"/>
      <c r="AA839" s="2">
        <v>87915632</v>
      </c>
      <c r="AB839" s="2">
        <f t="shared" si="510"/>
        <v>1132.1500000000001</v>
      </c>
      <c r="AC839" s="2">
        <f t="shared" si="511"/>
        <v>0</v>
      </c>
      <c r="AD839" s="2">
        <f t="shared" si="512"/>
        <v>0</v>
      </c>
      <c r="AE839" s="2">
        <f t="shared" si="513"/>
        <v>0</v>
      </c>
      <c r="AF839" s="2">
        <f>ROUND((SUM(SmtRes!BT329:'SmtRes'!BT330)),2)</f>
        <v>1132.1500000000001</v>
      </c>
      <c r="AG839" s="2">
        <f t="shared" si="514"/>
        <v>0</v>
      </c>
      <c r="AH839" s="2">
        <f>(SUM(SmtRes!BU329:'SmtRes'!BU330))</f>
        <v>1.62</v>
      </c>
      <c r="AI839" s="2">
        <f>(0)</f>
        <v>0</v>
      </c>
      <c r="AJ839" s="2">
        <f t="shared" si="515"/>
        <v>0</v>
      </c>
      <c r="AK839" s="2">
        <v>1132.1495</v>
      </c>
      <c r="AL839" s="2">
        <v>0</v>
      </c>
      <c r="AM839" s="2">
        <v>0</v>
      </c>
      <c r="AN839" s="2">
        <v>0</v>
      </c>
      <c r="AO839" s="2">
        <v>1132.1495</v>
      </c>
      <c r="AP839" s="2">
        <v>0</v>
      </c>
      <c r="AQ839" s="2">
        <v>1.62</v>
      </c>
      <c r="AR839" s="2">
        <v>0</v>
      </c>
      <c r="AS839" s="2">
        <v>0</v>
      </c>
      <c r="AT839" s="2">
        <v>74</v>
      </c>
      <c r="AU839" s="2">
        <v>36</v>
      </c>
      <c r="AV839" s="2">
        <v>1</v>
      </c>
      <c r="AW839" s="2">
        <v>1</v>
      </c>
      <c r="AX839" s="2"/>
      <c r="AY839" s="2"/>
      <c r="AZ839" s="2">
        <v>1</v>
      </c>
      <c r="BA839" s="2">
        <v>1</v>
      </c>
      <c r="BB839" s="2">
        <v>1</v>
      </c>
      <c r="BC839" s="2">
        <v>1</v>
      </c>
      <c r="BD839" s="2" t="s">
        <v>3</v>
      </c>
      <c r="BE839" s="2" t="s">
        <v>3</v>
      </c>
      <c r="BF839" s="2" t="s">
        <v>3</v>
      </c>
      <c r="BG839" s="2" t="s">
        <v>3</v>
      </c>
      <c r="BH839" s="2">
        <v>0</v>
      </c>
      <c r="BI839" s="2">
        <v>4</v>
      </c>
      <c r="BJ839" s="2" t="s">
        <v>361</v>
      </c>
      <c r="BK839" s="2"/>
      <c r="BL839" s="2"/>
      <c r="BM839" s="2">
        <v>200001</v>
      </c>
      <c r="BN839" s="2">
        <v>86975146</v>
      </c>
      <c r="BO839" s="2" t="s">
        <v>3</v>
      </c>
      <c r="BP839" s="2">
        <v>0</v>
      </c>
      <c r="BQ839" s="2">
        <v>4</v>
      </c>
      <c r="BR839" s="2">
        <v>0</v>
      </c>
      <c r="BS839" s="2">
        <v>1</v>
      </c>
      <c r="BT839" s="2">
        <v>1</v>
      </c>
      <c r="BU839" s="2">
        <v>1</v>
      </c>
      <c r="BV839" s="2">
        <v>1</v>
      </c>
      <c r="BW839" s="2">
        <v>1</v>
      </c>
      <c r="BX839" s="2">
        <v>1</v>
      </c>
      <c r="BY839" s="2" t="s">
        <v>3</v>
      </c>
      <c r="BZ839" s="2">
        <v>74</v>
      </c>
      <c r="CA839" s="2">
        <v>36</v>
      </c>
      <c r="CB839" s="2" t="s">
        <v>3</v>
      </c>
      <c r="CC839" s="2"/>
      <c r="CD839" s="2"/>
      <c r="CE839" s="2">
        <v>0</v>
      </c>
      <c r="CF839" s="2">
        <v>0</v>
      </c>
      <c r="CG839" s="2">
        <v>0</v>
      </c>
      <c r="CH839" s="2">
        <v>5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 t="s">
        <v>3</v>
      </c>
      <c r="CO839" s="2">
        <v>0</v>
      </c>
      <c r="CP839" s="2">
        <f t="shared" si="516"/>
        <v>3396.45</v>
      </c>
      <c r="CQ839" s="2">
        <f>SUMIF(SmtRes!AQ329:'SmtRes'!AQ330,"=1",SmtRes!AA329:'SmtRes'!AA330)</f>
        <v>0</v>
      </c>
      <c r="CR839" s="2">
        <f>SUMIF(SmtRes!AQ329:'SmtRes'!AQ330,"=1",SmtRes!AB329:'SmtRes'!AB330)</f>
        <v>0</v>
      </c>
      <c r="CS839" s="2">
        <f>SUMIF(SmtRes!AQ329:'SmtRes'!AQ330,"=1",SmtRes!AC329:'SmtRes'!AC330)</f>
        <v>0</v>
      </c>
      <c r="CT839" s="2">
        <f>SUMIF(SmtRes!AQ329:'SmtRes'!AQ330,"=1",SmtRes!AD329:'SmtRes'!AD330)</f>
        <v>1365.35</v>
      </c>
      <c r="CU839" s="2">
        <f t="shared" si="517"/>
        <v>0</v>
      </c>
      <c r="CV839" s="2">
        <f>SUMIF(SmtRes!AQ329:'SmtRes'!AQ330,"=1",SmtRes!BU329:'SmtRes'!BU330)</f>
        <v>1.62</v>
      </c>
      <c r="CW839" s="2">
        <f>SUMIF(SmtRes!AQ329:'SmtRes'!AQ330,"=1",SmtRes!BV329:'SmtRes'!BV330)</f>
        <v>0</v>
      </c>
      <c r="CX839" s="2">
        <f t="shared" si="518"/>
        <v>0</v>
      </c>
      <c r="CY839" s="2">
        <f t="shared" si="519"/>
        <v>2513.373</v>
      </c>
      <c r="CZ839" s="2">
        <f t="shared" si="520"/>
        <v>1222.722</v>
      </c>
      <c r="DA839" s="2"/>
      <c r="DB839" s="2"/>
      <c r="DC839" s="2" t="s">
        <v>3</v>
      </c>
      <c r="DD839" s="2" t="s">
        <v>3</v>
      </c>
      <c r="DE839" s="2" t="s">
        <v>3</v>
      </c>
      <c r="DF839" s="2" t="s">
        <v>3</v>
      </c>
      <c r="DG839" s="2" t="s">
        <v>3</v>
      </c>
      <c r="DH839" s="2" t="s">
        <v>3</v>
      </c>
      <c r="DI839" s="2" t="s">
        <v>3</v>
      </c>
      <c r="DJ839" s="2" t="s">
        <v>3</v>
      </c>
      <c r="DK839" s="2" t="s">
        <v>3</v>
      </c>
      <c r="DL839" s="2" t="s">
        <v>3</v>
      </c>
      <c r="DM839" s="2" t="s">
        <v>3</v>
      </c>
      <c r="DN839" s="2">
        <v>0</v>
      </c>
      <c r="DO839" s="2">
        <v>0</v>
      </c>
      <c r="DP839" s="2">
        <v>1</v>
      </c>
      <c r="DQ839" s="2">
        <v>1</v>
      </c>
      <c r="DR839" s="2"/>
      <c r="DS839" s="2"/>
      <c r="DT839" s="2"/>
      <c r="DU839" s="2">
        <v>1013</v>
      </c>
      <c r="DV839" s="2" t="s">
        <v>357</v>
      </c>
      <c r="DW839" s="2" t="s">
        <v>357</v>
      </c>
      <c r="DX839" s="2">
        <v>1</v>
      </c>
      <c r="DY839" s="2"/>
      <c r="DZ839" s="2" t="s">
        <v>3</v>
      </c>
      <c r="EA839" s="2" t="s">
        <v>3</v>
      </c>
      <c r="EB839" s="2" t="s">
        <v>3</v>
      </c>
      <c r="EC839" s="2" t="s">
        <v>3</v>
      </c>
      <c r="ED839" s="2"/>
      <c r="EE839" s="2">
        <v>86975473</v>
      </c>
      <c r="EF839" s="2">
        <v>4</v>
      </c>
      <c r="EG839" s="2" t="s">
        <v>306</v>
      </c>
      <c r="EH839" s="2">
        <v>83</v>
      </c>
      <c r="EI839" s="2" t="s">
        <v>306</v>
      </c>
      <c r="EJ839" s="2">
        <v>4</v>
      </c>
      <c r="EK839" s="2">
        <v>200001</v>
      </c>
      <c r="EL839" s="2" t="s">
        <v>307</v>
      </c>
      <c r="EM839" s="2" t="s">
        <v>308</v>
      </c>
      <c r="EN839" s="2"/>
      <c r="EO839" s="2" t="s">
        <v>3</v>
      </c>
      <c r="EP839" s="2"/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1.62</v>
      </c>
      <c r="EX839" s="2">
        <v>0</v>
      </c>
      <c r="EY839" s="2">
        <v>0</v>
      </c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>
        <v>0</v>
      </c>
      <c r="FR839" s="2">
        <v>0</v>
      </c>
      <c r="FS839" s="2">
        <v>0</v>
      </c>
      <c r="FT839" s="2"/>
      <c r="FU839" s="2"/>
      <c r="FV839" s="2"/>
      <c r="FW839" s="2"/>
      <c r="FX839" s="2">
        <v>74</v>
      </c>
      <c r="FY839" s="2">
        <v>36</v>
      </c>
      <c r="FZ839" s="2"/>
      <c r="GA839" s="2" t="s">
        <v>3</v>
      </c>
      <c r="GB839" s="2"/>
      <c r="GC839" s="2"/>
      <c r="GD839" s="2">
        <v>1</v>
      </c>
      <c r="GE839" s="2"/>
      <c r="GF839" s="2">
        <v>-1427386988</v>
      </c>
      <c r="GG839" s="2">
        <v>2</v>
      </c>
      <c r="GH839" s="2">
        <v>1</v>
      </c>
      <c r="GI839" s="2">
        <v>-2</v>
      </c>
      <c r="GJ839" s="2">
        <v>0</v>
      </c>
      <c r="GK839" s="2">
        <v>0</v>
      </c>
      <c r="GL839" s="2">
        <f t="shared" si="521"/>
        <v>0</v>
      </c>
      <c r="GM839" s="2">
        <f t="shared" si="522"/>
        <v>7132.54</v>
      </c>
      <c r="GN839" s="2">
        <f t="shared" si="523"/>
        <v>0</v>
      </c>
      <c r="GO839" s="2">
        <f t="shared" si="524"/>
        <v>0</v>
      </c>
      <c r="GP839" s="2">
        <f t="shared" si="525"/>
        <v>7132.54</v>
      </c>
      <c r="GQ839" s="2"/>
      <c r="GR839" s="2">
        <v>0</v>
      </c>
      <c r="GS839" s="2">
        <v>3</v>
      </c>
      <c r="GT839" s="2">
        <v>0</v>
      </c>
      <c r="GU839" s="2" t="s">
        <v>3</v>
      </c>
      <c r="GV839" s="2">
        <f t="shared" si="526"/>
        <v>0</v>
      </c>
      <c r="GW839" s="2">
        <v>1</v>
      </c>
      <c r="GX839" s="2">
        <f t="shared" si="527"/>
        <v>0</v>
      </c>
      <c r="GY839" s="2"/>
      <c r="GZ839" s="2"/>
      <c r="HA839" s="2">
        <v>0</v>
      </c>
      <c r="HB839" s="2">
        <v>0</v>
      </c>
      <c r="HC839" s="2">
        <f t="shared" si="528"/>
        <v>0</v>
      </c>
      <c r="HD839" s="2"/>
      <c r="HE839" s="2" t="s">
        <v>3</v>
      </c>
      <c r="HF839" s="2" t="s">
        <v>3</v>
      </c>
      <c r="HG839" s="2"/>
      <c r="HH839" s="2"/>
      <c r="HI839" s="2"/>
      <c r="HJ839" s="2"/>
      <c r="HK839" s="2"/>
      <c r="HL839" s="2"/>
      <c r="HM839" s="2" t="s">
        <v>3</v>
      </c>
      <c r="HN839" s="2" t="s">
        <v>309</v>
      </c>
      <c r="HO839" s="2" t="s">
        <v>310</v>
      </c>
      <c r="HP839" s="2" t="s">
        <v>306</v>
      </c>
      <c r="HQ839" s="2" t="s">
        <v>306</v>
      </c>
      <c r="HR839" s="2"/>
      <c r="HS839" s="2">
        <v>0</v>
      </c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>
        <v>0</v>
      </c>
      <c r="IL839" s="2"/>
      <c r="IM839" s="2"/>
      <c r="IN839" s="2"/>
      <c r="IO839" s="2"/>
      <c r="IP839" s="2"/>
      <c r="IQ839" s="2"/>
      <c r="IR839" s="2"/>
      <c r="IS839" s="2"/>
      <c r="IT839" s="2"/>
      <c r="IU839" s="2"/>
    </row>
    <row r="840" spans="1:255" x14ac:dyDescent="0.25">
      <c r="A840">
        <v>17</v>
      </c>
      <c r="B840">
        <v>1</v>
      </c>
      <c r="C840">
        <f>ROW(SmtRes!A332)</f>
        <v>332</v>
      </c>
      <c r="D840">
        <f>ROW(EtalonRes!A322)</f>
        <v>322</v>
      </c>
      <c r="E840" t="s">
        <v>67</v>
      </c>
      <c r="F840" t="s">
        <v>359</v>
      </c>
      <c r="G840" t="s">
        <v>360</v>
      </c>
      <c r="H840" t="s">
        <v>357</v>
      </c>
      <c r="I840">
        <f t="shared" si="529"/>
        <v>3</v>
      </c>
      <c r="J840">
        <v>0</v>
      </c>
      <c r="K840">
        <f t="shared" si="530"/>
        <v>3</v>
      </c>
      <c r="L840">
        <v>3</v>
      </c>
      <c r="M840">
        <v>0</v>
      </c>
      <c r="N840">
        <f t="shared" si="504"/>
        <v>3</v>
      </c>
      <c r="O840">
        <f t="shared" si="505"/>
        <v>3396.45</v>
      </c>
      <c r="P840">
        <f>SUMIF(SmtRes!AQ331:'SmtRes'!AQ332,"=1",SmtRes!DF331:'SmtRes'!DF332)</f>
        <v>0</v>
      </c>
      <c r="Q840">
        <f>SUMIF(SmtRes!AQ331:'SmtRes'!AQ332,"=1",SmtRes!DG331:'SmtRes'!DG332)</f>
        <v>0</v>
      </c>
      <c r="R840">
        <f>SUMIF(SmtRes!AQ331:'SmtRes'!AQ332,"=1",SmtRes!DH331:'SmtRes'!DH332)</f>
        <v>0</v>
      </c>
      <c r="S840">
        <f>SUMIF(SmtRes!AQ331:'SmtRes'!AQ332,"=1",SmtRes!DI331:'SmtRes'!DI332)</f>
        <v>3396.45</v>
      </c>
      <c r="T840">
        <f t="shared" si="506"/>
        <v>0</v>
      </c>
      <c r="U840">
        <f>SUMIF(SmtRes!AQ331:'SmtRes'!AQ332,"=1",SmtRes!CV331:'SmtRes'!CV332)</f>
        <v>4.8600000000000003</v>
      </c>
      <c r="V840">
        <f>SUMIF(SmtRes!AQ331:'SmtRes'!AQ332,"=1",SmtRes!CW331:'SmtRes'!CW332)</f>
        <v>0</v>
      </c>
      <c r="W840">
        <f t="shared" si="507"/>
        <v>0</v>
      </c>
      <c r="X840">
        <f t="shared" si="508"/>
        <v>2513.37</v>
      </c>
      <c r="Y840">
        <f t="shared" si="509"/>
        <v>1222.72</v>
      </c>
      <c r="AA840">
        <v>87915577</v>
      </c>
      <c r="AB840">
        <f t="shared" si="510"/>
        <v>1132.1500000000001</v>
      </c>
      <c r="AC840">
        <f t="shared" si="511"/>
        <v>0</v>
      </c>
      <c r="AD840">
        <f t="shared" si="512"/>
        <v>0</v>
      </c>
      <c r="AE840">
        <f t="shared" si="513"/>
        <v>0</v>
      </c>
      <c r="AF840">
        <f>ROUND((SUM(SmtRes!BT331:'SmtRes'!BT332)),2)</f>
        <v>1132.1500000000001</v>
      </c>
      <c r="AG840">
        <f t="shared" si="514"/>
        <v>0</v>
      </c>
      <c r="AH840">
        <f>(SUM(SmtRes!BU331:'SmtRes'!BU332))</f>
        <v>1.62</v>
      </c>
      <c r="AI840">
        <f>(0)</f>
        <v>0</v>
      </c>
      <c r="AJ840">
        <f t="shared" si="515"/>
        <v>0</v>
      </c>
      <c r="AK840">
        <v>1132.1495</v>
      </c>
      <c r="AL840">
        <v>0</v>
      </c>
      <c r="AM840">
        <v>0</v>
      </c>
      <c r="AN840">
        <v>0</v>
      </c>
      <c r="AO840">
        <v>1132.1495</v>
      </c>
      <c r="AP840">
        <v>0</v>
      </c>
      <c r="AQ840">
        <v>1.62</v>
      </c>
      <c r="AR840">
        <v>0</v>
      </c>
      <c r="AS840">
        <v>0</v>
      </c>
      <c r="AT840">
        <v>74</v>
      </c>
      <c r="AU840">
        <v>36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4</v>
      </c>
      <c r="BJ840" t="s">
        <v>361</v>
      </c>
      <c r="BM840">
        <v>200001</v>
      </c>
      <c r="BN840">
        <v>86975146</v>
      </c>
      <c r="BO840" t="s">
        <v>3</v>
      </c>
      <c r="BP840">
        <v>0</v>
      </c>
      <c r="BQ840">
        <v>4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74</v>
      </c>
      <c r="CA840">
        <v>36</v>
      </c>
      <c r="CB840" t="s">
        <v>3</v>
      </c>
      <c r="CE840">
        <v>0</v>
      </c>
      <c r="CF840">
        <v>0</v>
      </c>
      <c r="CG840">
        <v>0</v>
      </c>
      <c r="CH840">
        <v>5</v>
      </c>
      <c r="CI840">
        <v>0</v>
      </c>
      <c r="CJ840">
        <v>0</v>
      </c>
      <c r="CK840">
        <v>0</v>
      </c>
      <c r="CL840">
        <v>0</v>
      </c>
      <c r="CM840">
        <v>0</v>
      </c>
      <c r="CN840" t="s">
        <v>3</v>
      </c>
      <c r="CO840">
        <v>0</v>
      </c>
      <c r="CP840">
        <f t="shared" si="516"/>
        <v>3396.45</v>
      </c>
      <c r="CQ840">
        <f>SUMIF(SmtRes!AQ331:'SmtRes'!AQ332,"=1",SmtRes!AA331:'SmtRes'!AA332)</f>
        <v>0</v>
      </c>
      <c r="CR840">
        <f>SUMIF(SmtRes!AQ331:'SmtRes'!AQ332,"=1",SmtRes!AB331:'SmtRes'!AB332)</f>
        <v>0</v>
      </c>
      <c r="CS840">
        <f>SUMIF(SmtRes!AQ331:'SmtRes'!AQ332,"=1",SmtRes!AC331:'SmtRes'!AC332)</f>
        <v>0</v>
      </c>
      <c r="CT840">
        <f>SUMIF(SmtRes!AQ331:'SmtRes'!AQ332,"=1",SmtRes!AD331:'SmtRes'!AD332)</f>
        <v>1365.35</v>
      </c>
      <c r="CU840">
        <f t="shared" si="517"/>
        <v>0</v>
      </c>
      <c r="CV840">
        <f>SUMIF(SmtRes!AQ331:'SmtRes'!AQ332,"=1",SmtRes!BU331:'SmtRes'!BU332)</f>
        <v>1.62</v>
      </c>
      <c r="CW840">
        <f>SUMIF(SmtRes!AQ331:'SmtRes'!AQ332,"=1",SmtRes!BV331:'SmtRes'!BV332)</f>
        <v>0</v>
      </c>
      <c r="CX840">
        <f t="shared" si="518"/>
        <v>0</v>
      </c>
      <c r="CY840">
        <f t="shared" si="519"/>
        <v>2513.373</v>
      </c>
      <c r="CZ840">
        <f t="shared" si="520"/>
        <v>1222.722</v>
      </c>
      <c r="DC840" t="s">
        <v>3</v>
      </c>
      <c r="DD840" t="s">
        <v>3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1013</v>
      </c>
      <c r="DV840" t="s">
        <v>357</v>
      </c>
      <c r="DW840" t="s">
        <v>357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86975473</v>
      </c>
      <c r="EF840">
        <v>4</v>
      </c>
      <c r="EG840" t="s">
        <v>306</v>
      </c>
      <c r="EH840">
        <v>83</v>
      </c>
      <c r="EI840" t="s">
        <v>306</v>
      </c>
      <c r="EJ840">
        <v>4</v>
      </c>
      <c r="EK840">
        <v>200001</v>
      </c>
      <c r="EL840" t="s">
        <v>307</v>
      </c>
      <c r="EM840" t="s">
        <v>308</v>
      </c>
      <c r="EO840" t="s">
        <v>3</v>
      </c>
      <c r="EQ840">
        <v>0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1.62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74</v>
      </c>
      <c r="FY840">
        <v>36</v>
      </c>
      <c r="GA840" t="s">
        <v>3</v>
      </c>
      <c r="GD840">
        <v>1</v>
      </c>
      <c r="GF840">
        <v>-1427386988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si="521"/>
        <v>0</v>
      </c>
      <c r="GM840">
        <f t="shared" si="522"/>
        <v>7132.54</v>
      </c>
      <c r="GN840">
        <f t="shared" si="523"/>
        <v>0</v>
      </c>
      <c r="GO840">
        <f t="shared" si="524"/>
        <v>0</v>
      </c>
      <c r="GP840">
        <f t="shared" si="525"/>
        <v>7132.54</v>
      </c>
      <c r="GR840">
        <v>0</v>
      </c>
      <c r="GS840">
        <v>3</v>
      </c>
      <c r="GT840">
        <v>0</v>
      </c>
      <c r="GU840" t="s">
        <v>3</v>
      </c>
      <c r="GV840">
        <f t="shared" si="526"/>
        <v>0</v>
      </c>
      <c r="GW840">
        <v>1</v>
      </c>
      <c r="GX840">
        <f t="shared" si="527"/>
        <v>0</v>
      </c>
      <c r="HA840">
        <v>0</v>
      </c>
      <c r="HB840">
        <v>0</v>
      </c>
      <c r="HC840">
        <f t="shared" si="528"/>
        <v>0</v>
      </c>
      <c r="HE840" t="s">
        <v>3</v>
      </c>
      <c r="HF840" t="s">
        <v>3</v>
      </c>
      <c r="HM840" t="s">
        <v>3</v>
      </c>
      <c r="HN840" t="s">
        <v>309</v>
      </c>
      <c r="HO840" t="s">
        <v>310</v>
      </c>
      <c r="HP840" t="s">
        <v>306</v>
      </c>
      <c r="HQ840" t="s">
        <v>306</v>
      </c>
      <c r="HS840">
        <v>0</v>
      </c>
      <c r="IK840">
        <v>0</v>
      </c>
    </row>
    <row r="841" spans="1:255" x14ac:dyDescent="0.25">
      <c r="A841" s="2">
        <v>17</v>
      </c>
      <c r="B841" s="2">
        <v>1</v>
      </c>
      <c r="C841" s="2">
        <f>ROW(SmtRes!A334)</f>
        <v>334</v>
      </c>
      <c r="D841" s="2">
        <f>ROW(EtalonRes!A324)</f>
        <v>324</v>
      </c>
      <c r="E841" s="2" t="s">
        <v>84</v>
      </c>
      <c r="F841" s="2" t="s">
        <v>362</v>
      </c>
      <c r="G841" s="2" t="s">
        <v>363</v>
      </c>
      <c r="H841" s="2" t="s">
        <v>21</v>
      </c>
      <c r="I841" s="2">
        <f>ROUND(ROUND(4,6),7)</f>
        <v>4</v>
      </c>
      <c r="J841" s="2">
        <v>0</v>
      </c>
      <c r="K841" s="2">
        <f>ROUND(ROUND(4,6),7)</f>
        <v>4</v>
      </c>
      <c r="L841" s="2">
        <v>4</v>
      </c>
      <c r="M841" s="2">
        <v>0</v>
      </c>
      <c r="N841" s="2">
        <f t="shared" si="504"/>
        <v>4</v>
      </c>
      <c r="O841" s="2">
        <f t="shared" si="505"/>
        <v>7358.84</v>
      </c>
      <c r="P841" s="2">
        <f>SUMIF(SmtRes!AQ333:'SmtRes'!AQ334,"=1",SmtRes!DF333:'SmtRes'!DF334)</f>
        <v>0</v>
      </c>
      <c r="Q841" s="2">
        <f>SUMIF(SmtRes!AQ333:'SmtRes'!AQ334,"=1",SmtRes!DG333:'SmtRes'!DG334)</f>
        <v>0</v>
      </c>
      <c r="R841" s="2">
        <f>SUMIF(SmtRes!AQ333:'SmtRes'!AQ334,"=1",SmtRes!DH333:'SmtRes'!DH334)</f>
        <v>0</v>
      </c>
      <c r="S841" s="2">
        <f>SUMIF(SmtRes!AQ333:'SmtRes'!AQ334,"=1",SmtRes!DI333:'SmtRes'!DI334)</f>
        <v>7358.84</v>
      </c>
      <c r="T841" s="2">
        <f t="shared" si="506"/>
        <v>0</v>
      </c>
      <c r="U841" s="2">
        <f>SUMIF(SmtRes!AQ333:'SmtRes'!AQ334,"=1",SmtRes!CV333:'SmtRes'!CV334)</f>
        <v>14.4</v>
      </c>
      <c r="V841" s="2">
        <f>SUMIF(SmtRes!AQ333:'SmtRes'!AQ334,"=1",SmtRes!CW333:'SmtRes'!CW334)</f>
        <v>0</v>
      </c>
      <c r="W841" s="2">
        <f t="shared" si="507"/>
        <v>0</v>
      </c>
      <c r="X841" s="2">
        <f t="shared" si="508"/>
        <v>5445.54</v>
      </c>
      <c r="Y841" s="2">
        <f t="shared" si="509"/>
        <v>2649.18</v>
      </c>
      <c r="Z841" s="2"/>
      <c r="AA841" s="2">
        <v>87915632</v>
      </c>
      <c r="AB841" s="2">
        <f t="shared" si="510"/>
        <v>1839.71</v>
      </c>
      <c r="AC841" s="2">
        <f t="shared" si="511"/>
        <v>0</v>
      </c>
      <c r="AD841" s="2">
        <f t="shared" si="512"/>
        <v>0</v>
      </c>
      <c r="AE841" s="2">
        <f t="shared" si="513"/>
        <v>0</v>
      </c>
      <c r="AF841" s="2">
        <f>ROUND((SUM(SmtRes!BT333:'SmtRes'!BT334)),2)</f>
        <v>1839.71</v>
      </c>
      <c r="AG841" s="2">
        <f t="shared" si="514"/>
        <v>0</v>
      </c>
      <c r="AH841" s="2">
        <f>(SUM(SmtRes!BU333:'SmtRes'!BU334))</f>
        <v>3.6</v>
      </c>
      <c r="AI841" s="2">
        <f>(0)</f>
        <v>0</v>
      </c>
      <c r="AJ841" s="2">
        <f t="shared" si="515"/>
        <v>0</v>
      </c>
      <c r="AK841" s="2">
        <v>1839.7080000000001</v>
      </c>
      <c r="AL841" s="2">
        <v>0</v>
      </c>
      <c r="AM841" s="2">
        <v>0</v>
      </c>
      <c r="AN841" s="2">
        <v>0</v>
      </c>
      <c r="AO841" s="2">
        <v>1839.7080000000001</v>
      </c>
      <c r="AP841" s="2">
        <v>0</v>
      </c>
      <c r="AQ841" s="2">
        <v>3.6</v>
      </c>
      <c r="AR841" s="2">
        <v>0</v>
      </c>
      <c r="AS841" s="2">
        <v>0</v>
      </c>
      <c r="AT841" s="2">
        <v>74</v>
      </c>
      <c r="AU841" s="2">
        <v>36</v>
      </c>
      <c r="AV841" s="2">
        <v>1</v>
      </c>
      <c r="AW841" s="2">
        <v>1</v>
      </c>
      <c r="AX841" s="2"/>
      <c r="AY841" s="2"/>
      <c r="AZ841" s="2">
        <v>1</v>
      </c>
      <c r="BA841" s="2">
        <v>1</v>
      </c>
      <c r="BB841" s="2">
        <v>1</v>
      </c>
      <c r="BC841" s="2">
        <v>1</v>
      </c>
      <c r="BD841" s="2" t="s">
        <v>3</v>
      </c>
      <c r="BE841" s="2" t="s">
        <v>3</v>
      </c>
      <c r="BF841" s="2" t="s">
        <v>3</v>
      </c>
      <c r="BG841" s="2" t="s">
        <v>3</v>
      </c>
      <c r="BH841" s="2">
        <v>0</v>
      </c>
      <c r="BI841" s="2">
        <v>4</v>
      </c>
      <c r="BJ841" s="2" t="s">
        <v>364</v>
      </c>
      <c r="BK841" s="2"/>
      <c r="BL841" s="2"/>
      <c r="BM841" s="2">
        <v>200001</v>
      </c>
      <c r="BN841" s="2">
        <v>86975146</v>
      </c>
      <c r="BO841" s="2" t="s">
        <v>3</v>
      </c>
      <c r="BP841" s="2">
        <v>0</v>
      </c>
      <c r="BQ841" s="2">
        <v>4</v>
      </c>
      <c r="BR841" s="2">
        <v>0</v>
      </c>
      <c r="BS841" s="2">
        <v>1</v>
      </c>
      <c r="BT841" s="2">
        <v>1</v>
      </c>
      <c r="BU841" s="2">
        <v>1</v>
      </c>
      <c r="BV841" s="2">
        <v>1</v>
      </c>
      <c r="BW841" s="2">
        <v>1</v>
      </c>
      <c r="BX841" s="2">
        <v>1</v>
      </c>
      <c r="BY841" s="2" t="s">
        <v>3</v>
      </c>
      <c r="BZ841" s="2">
        <v>74</v>
      </c>
      <c r="CA841" s="2">
        <v>36</v>
      </c>
      <c r="CB841" s="2" t="s">
        <v>3</v>
      </c>
      <c r="CC841" s="2"/>
      <c r="CD841" s="2"/>
      <c r="CE841" s="2">
        <v>0</v>
      </c>
      <c r="CF841" s="2">
        <v>0</v>
      </c>
      <c r="CG841" s="2">
        <v>0</v>
      </c>
      <c r="CH841" s="2">
        <v>6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 t="s">
        <v>3</v>
      </c>
      <c r="CO841" s="2">
        <v>0</v>
      </c>
      <c r="CP841" s="2">
        <f t="shared" si="516"/>
        <v>7358.84</v>
      </c>
      <c r="CQ841" s="2">
        <f>SUMIF(SmtRes!AQ333:'SmtRes'!AQ334,"=1",SmtRes!AA333:'SmtRes'!AA334)</f>
        <v>0</v>
      </c>
      <c r="CR841" s="2">
        <f>SUMIF(SmtRes!AQ333:'SmtRes'!AQ334,"=1",SmtRes!AB333:'SmtRes'!AB334)</f>
        <v>0</v>
      </c>
      <c r="CS841" s="2">
        <f>SUMIF(SmtRes!AQ333:'SmtRes'!AQ334,"=1",SmtRes!AC333:'SmtRes'!AC334)</f>
        <v>0</v>
      </c>
      <c r="CT841" s="2">
        <f>SUMIF(SmtRes!AQ333:'SmtRes'!AQ334,"=1",SmtRes!AD333:'SmtRes'!AD334)</f>
        <v>1022.06</v>
      </c>
      <c r="CU841" s="2">
        <f t="shared" si="517"/>
        <v>0</v>
      </c>
      <c r="CV841" s="2">
        <f>SUMIF(SmtRes!AQ333:'SmtRes'!AQ334,"=1",SmtRes!BU333:'SmtRes'!BU334)</f>
        <v>3.6</v>
      </c>
      <c r="CW841" s="2">
        <f>SUMIF(SmtRes!AQ333:'SmtRes'!AQ334,"=1",SmtRes!BV333:'SmtRes'!BV334)</f>
        <v>0</v>
      </c>
      <c r="CX841" s="2">
        <f t="shared" si="518"/>
        <v>0</v>
      </c>
      <c r="CY841" s="2">
        <f t="shared" si="519"/>
        <v>5445.5416000000005</v>
      </c>
      <c r="CZ841" s="2">
        <f t="shared" si="520"/>
        <v>2649.1823999999997</v>
      </c>
      <c r="DA841" s="2"/>
      <c r="DB841" s="2"/>
      <c r="DC841" s="2" t="s">
        <v>3</v>
      </c>
      <c r="DD841" s="2" t="s">
        <v>3</v>
      </c>
      <c r="DE841" s="2" t="s">
        <v>3</v>
      </c>
      <c r="DF841" s="2" t="s">
        <v>3</v>
      </c>
      <c r="DG841" s="2" t="s">
        <v>3</v>
      </c>
      <c r="DH841" s="2" t="s">
        <v>3</v>
      </c>
      <c r="DI841" s="2" t="s">
        <v>3</v>
      </c>
      <c r="DJ841" s="2" t="s">
        <v>3</v>
      </c>
      <c r="DK841" s="2" t="s">
        <v>3</v>
      </c>
      <c r="DL841" s="2" t="s">
        <v>3</v>
      </c>
      <c r="DM841" s="2" t="s">
        <v>3</v>
      </c>
      <c r="DN841" s="2">
        <v>0</v>
      </c>
      <c r="DO841" s="2">
        <v>0</v>
      </c>
      <c r="DP841" s="2">
        <v>1</v>
      </c>
      <c r="DQ841" s="2">
        <v>1</v>
      </c>
      <c r="DR841" s="2"/>
      <c r="DS841" s="2"/>
      <c r="DT841" s="2"/>
      <c r="DU841" s="2">
        <v>1013</v>
      </c>
      <c r="DV841" s="2" t="s">
        <v>21</v>
      </c>
      <c r="DW841" s="2" t="s">
        <v>21</v>
      </c>
      <c r="DX841" s="2">
        <v>1</v>
      </c>
      <c r="DY841" s="2"/>
      <c r="DZ841" s="2" t="s">
        <v>3</v>
      </c>
      <c r="EA841" s="2" t="s">
        <v>3</v>
      </c>
      <c r="EB841" s="2" t="s">
        <v>3</v>
      </c>
      <c r="EC841" s="2" t="s">
        <v>3</v>
      </c>
      <c r="ED841" s="2"/>
      <c r="EE841" s="2">
        <v>86975473</v>
      </c>
      <c r="EF841" s="2">
        <v>4</v>
      </c>
      <c r="EG841" s="2" t="s">
        <v>306</v>
      </c>
      <c r="EH841" s="2">
        <v>83</v>
      </c>
      <c r="EI841" s="2" t="s">
        <v>306</v>
      </c>
      <c r="EJ841" s="2">
        <v>4</v>
      </c>
      <c r="EK841" s="2">
        <v>200001</v>
      </c>
      <c r="EL841" s="2" t="s">
        <v>307</v>
      </c>
      <c r="EM841" s="2" t="s">
        <v>308</v>
      </c>
      <c r="EN841" s="2"/>
      <c r="EO841" s="2" t="s">
        <v>3</v>
      </c>
      <c r="EP841" s="2"/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3.6</v>
      </c>
      <c r="EX841" s="2">
        <v>0</v>
      </c>
      <c r="EY841" s="2">
        <v>0</v>
      </c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>
        <v>0</v>
      </c>
      <c r="FR841" s="2">
        <v>0</v>
      </c>
      <c r="FS841" s="2">
        <v>0</v>
      </c>
      <c r="FT841" s="2"/>
      <c r="FU841" s="2"/>
      <c r="FV841" s="2"/>
      <c r="FW841" s="2"/>
      <c r="FX841" s="2">
        <v>74</v>
      </c>
      <c r="FY841" s="2">
        <v>36</v>
      </c>
      <c r="FZ841" s="2"/>
      <c r="GA841" s="2" t="s">
        <v>3</v>
      </c>
      <c r="GB841" s="2"/>
      <c r="GC841" s="2"/>
      <c r="GD841" s="2">
        <v>1</v>
      </c>
      <c r="GE841" s="2"/>
      <c r="GF841" s="2">
        <v>1505164255</v>
      </c>
      <c r="GG841" s="2">
        <v>2</v>
      </c>
      <c r="GH841" s="2">
        <v>1</v>
      </c>
      <c r="GI841" s="2">
        <v>-2</v>
      </c>
      <c r="GJ841" s="2">
        <v>0</v>
      </c>
      <c r="GK841" s="2">
        <v>0</v>
      </c>
      <c r="GL841" s="2">
        <f t="shared" si="521"/>
        <v>0</v>
      </c>
      <c r="GM841" s="2">
        <f t="shared" si="522"/>
        <v>15453.56</v>
      </c>
      <c r="GN841" s="2">
        <f t="shared" si="523"/>
        <v>0</v>
      </c>
      <c r="GO841" s="2">
        <f t="shared" si="524"/>
        <v>0</v>
      </c>
      <c r="GP841" s="2">
        <f t="shared" si="525"/>
        <v>15453.56</v>
      </c>
      <c r="GQ841" s="2"/>
      <c r="GR841" s="2">
        <v>0</v>
      </c>
      <c r="GS841" s="2">
        <v>3</v>
      </c>
      <c r="GT841" s="2">
        <v>0</v>
      </c>
      <c r="GU841" s="2" t="s">
        <v>3</v>
      </c>
      <c r="GV841" s="2">
        <f t="shared" si="526"/>
        <v>0</v>
      </c>
      <c r="GW841" s="2">
        <v>1</v>
      </c>
      <c r="GX841" s="2">
        <f t="shared" si="527"/>
        <v>0</v>
      </c>
      <c r="GY841" s="2"/>
      <c r="GZ841" s="2"/>
      <c r="HA841" s="2">
        <v>0</v>
      </c>
      <c r="HB841" s="2">
        <v>0</v>
      </c>
      <c r="HC841" s="2">
        <f t="shared" si="528"/>
        <v>0</v>
      </c>
      <c r="HD841" s="2"/>
      <c r="HE841" s="2" t="s">
        <v>3</v>
      </c>
      <c r="HF841" s="2" t="s">
        <v>3</v>
      </c>
      <c r="HG841" s="2"/>
      <c r="HH841" s="2"/>
      <c r="HI841" s="2"/>
      <c r="HJ841" s="2"/>
      <c r="HK841" s="2"/>
      <c r="HL841" s="2"/>
      <c r="HM841" s="2" t="s">
        <v>3</v>
      </c>
      <c r="HN841" s="2" t="s">
        <v>309</v>
      </c>
      <c r="HO841" s="2" t="s">
        <v>310</v>
      </c>
      <c r="HP841" s="2" t="s">
        <v>306</v>
      </c>
      <c r="HQ841" s="2" t="s">
        <v>306</v>
      </c>
      <c r="HR841" s="2"/>
      <c r="HS841" s="2">
        <v>0</v>
      </c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>
        <v>0</v>
      </c>
      <c r="IL841" s="2"/>
      <c r="IM841" s="2"/>
      <c r="IN841" s="2"/>
      <c r="IO841" s="2"/>
      <c r="IP841" s="2"/>
      <c r="IQ841" s="2"/>
      <c r="IR841" s="2"/>
      <c r="IS841" s="2"/>
      <c r="IT841" s="2"/>
      <c r="IU841" s="2"/>
    </row>
    <row r="842" spans="1:255" x14ac:dyDescent="0.25">
      <c r="A842">
        <v>17</v>
      </c>
      <c r="B842">
        <v>1</v>
      </c>
      <c r="C842">
        <f>ROW(SmtRes!A336)</f>
        <v>336</v>
      </c>
      <c r="D842">
        <f>ROW(EtalonRes!A326)</f>
        <v>326</v>
      </c>
      <c r="E842" t="s">
        <v>84</v>
      </c>
      <c r="F842" t="s">
        <v>362</v>
      </c>
      <c r="G842" t="s">
        <v>363</v>
      </c>
      <c r="H842" t="s">
        <v>21</v>
      </c>
      <c r="I842">
        <f>ROUND(ROUND(4,6),7)</f>
        <v>4</v>
      </c>
      <c r="J842">
        <v>0</v>
      </c>
      <c r="K842">
        <f>ROUND(ROUND(4,6),7)</f>
        <v>4</v>
      </c>
      <c r="L842">
        <v>4</v>
      </c>
      <c r="M842">
        <v>0</v>
      </c>
      <c r="N842">
        <f t="shared" si="504"/>
        <v>4</v>
      </c>
      <c r="O842">
        <f t="shared" si="505"/>
        <v>7358.84</v>
      </c>
      <c r="P842">
        <f>SUMIF(SmtRes!AQ335:'SmtRes'!AQ336,"=1",SmtRes!DF335:'SmtRes'!DF336)</f>
        <v>0</v>
      </c>
      <c r="Q842">
        <f>SUMIF(SmtRes!AQ335:'SmtRes'!AQ336,"=1",SmtRes!DG335:'SmtRes'!DG336)</f>
        <v>0</v>
      </c>
      <c r="R842">
        <f>SUMIF(SmtRes!AQ335:'SmtRes'!AQ336,"=1",SmtRes!DH335:'SmtRes'!DH336)</f>
        <v>0</v>
      </c>
      <c r="S842">
        <f>SUMIF(SmtRes!AQ335:'SmtRes'!AQ336,"=1",SmtRes!DI335:'SmtRes'!DI336)</f>
        <v>7358.84</v>
      </c>
      <c r="T842">
        <f t="shared" si="506"/>
        <v>0</v>
      </c>
      <c r="U842">
        <f>SUMIF(SmtRes!AQ335:'SmtRes'!AQ336,"=1",SmtRes!CV335:'SmtRes'!CV336)</f>
        <v>14.4</v>
      </c>
      <c r="V842">
        <f>SUMIF(SmtRes!AQ335:'SmtRes'!AQ336,"=1",SmtRes!CW335:'SmtRes'!CW336)</f>
        <v>0</v>
      </c>
      <c r="W842">
        <f t="shared" si="507"/>
        <v>0</v>
      </c>
      <c r="X842">
        <f t="shared" si="508"/>
        <v>5445.54</v>
      </c>
      <c r="Y842">
        <f t="shared" si="509"/>
        <v>2649.18</v>
      </c>
      <c r="AA842">
        <v>87915577</v>
      </c>
      <c r="AB842">
        <f t="shared" si="510"/>
        <v>1839.71</v>
      </c>
      <c r="AC842">
        <f t="shared" si="511"/>
        <v>0</v>
      </c>
      <c r="AD842">
        <f t="shared" si="512"/>
        <v>0</v>
      </c>
      <c r="AE842">
        <f t="shared" si="513"/>
        <v>0</v>
      </c>
      <c r="AF842">
        <f>ROUND((SUM(SmtRes!BT335:'SmtRes'!BT336)),2)</f>
        <v>1839.71</v>
      </c>
      <c r="AG842">
        <f t="shared" si="514"/>
        <v>0</v>
      </c>
      <c r="AH842">
        <f>(SUM(SmtRes!BU335:'SmtRes'!BU336))</f>
        <v>3.6</v>
      </c>
      <c r="AI842">
        <f>(0)</f>
        <v>0</v>
      </c>
      <c r="AJ842">
        <f t="shared" si="515"/>
        <v>0</v>
      </c>
      <c r="AK842">
        <v>1839.7080000000001</v>
      </c>
      <c r="AL842">
        <v>0</v>
      </c>
      <c r="AM842">
        <v>0</v>
      </c>
      <c r="AN842">
        <v>0</v>
      </c>
      <c r="AO842">
        <v>1839.7080000000001</v>
      </c>
      <c r="AP842">
        <v>0</v>
      </c>
      <c r="AQ842">
        <v>3.6</v>
      </c>
      <c r="AR842">
        <v>0</v>
      </c>
      <c r="AS842">
        <v>0</v>
      </c>
      <c r="AT842">
        <v>74</v>
      </c>
      <c r="AU842">
        <v>36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4</v>
      </c>
      <c r="BJ842" t="s">
        <v>364</v>
      </c>
      <c r="BM842">
        <v>200001</v>
      </c>
      <c r="BN842">
        <v>86975146</v>
      </c>
      <c r="BO842" t="s">
        <v>3</v>
      </c>
      <c r="BP842">
        <v>0</v>
      </c>
      <c r="BQ842">
        <v>4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74</v>
      </c>
      <c r="CA842">
        <v>36</v>
      </c>
      <c r="CB842" t="s">
        <v>3</v>
      </c>
      <c r="CE842">
        <v>0</v>
      </c>
      <c r="CF842">
        <v>0</v>
      </c>
      <c r="CG842">
        <v>0</v>
      </c>
      <c r="CH842">
        <v>6</v>
      </c>
      <c r="CI842">
        <v>0</v>
      </c>
      <c r="CJ842">
        <v>0</v>
      </c>
      <c r="CK842">
        <v>0</v>
      </c>
      <c r="CL842">
        <v>0</v>
      </c>
      <c r="CM842">
        <v>0</v>
      </c>
      <c r="CN842" t="s">
        <v>3</v>
      </c>
      <c r="CO842">
        <v>0</v>
      </c>
      <c r="CP842">
        <f t="shared" si="516"/>
        <v>7358.84</v>
      </c>
      <c r="CQ842">
        <f>SUMIF(SmtRes!AQ335:'SmtRes'!AQ336,"=1",SmtRes!AA335:'SmtRes'!AA336)</f>
        <v>0</v>
      </c>
      <c r="CR842">
        <f>SUMIF(SmtRes!AQ335:'SmtRes'!AQ336,"=1",SmtRes!AB335:'SmtRes'!AB336)</f>
        <v>0</v>
      </c>
      <c r="CS842">
        <f>SUMIF(SmtRes!AQ335:'SmtRes'!AQ336,"=1",SmtRes!AC335:'SmtRes'!AC336)</f>
        <v>0</v>
      </c>
      <c r="CT842">
        <f>SUMIF(SmtRes!AQ335:'SmtRes'!AQ336,"=1",SmtRes!AD335:'SmtRes'!AD336)</f>
        <v>1022.06</v>
      </c>
      <c r="CU842">
        <f t="shared" si="517"/>
        <v>0</v>
      </c>
      <c r="CV842">
        <f>SUMIF(SmtRes!AQ335:'SmtRes'!AQ336,"=1",SmtRes!BU335:'SmtRes'!BU336)</f>
        <v>3.6</v>
      </c>
      <c r="CW842">
        <f>SUMIF(SmtRes!AQ335:'SmtRes'!AQ336,"=1",SmtRes!BV335:'SmtRes'!BV336)</f>
        <v>0</v>
      </c>
      <c r="CX842">
        <f t="shared" si="518"/>
        <v>0</v>
      </c>
      <c r="CY842">
        <f t="shared" si="519"/>
        <v>5445.5416000000005</v>
      </c>
      <c r="CZ842">
        <f t="shared" si="520"/>
        <v>2649.1823999999997</v>
      </c>
      <c r="DC842" t="s">
        <v>3</v>
      </c>
      <c r="DD842" t="s">
        <v>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21</v>
      </c>
      <c r="DW842" t="s">
        <v>21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86975473</v>
      </c>
      <c r="EF842">
        <v>4</v>
      </c>
      <c r="EG842" t="s">
        <v>306</v>
      </c>
      <c r="EH842">
        <v>83</v>
      </c>
      <c r="EI842" t="s">
        <v>306</v>
      </c>
      <c r="EJ842">
        <v>4</v>
      </c>
      <c r="EK842">
        <v>200001</v>
      </c>
      <c r="EL842" t="s">
        <v>307</v>
      </c>
      <c r="EM842" t="s">
        <v>308</v>
      </c>
      <c r="EO842" t="s">
        <v>3</v>
      </c>
      <c r="EQ842">
        <v>0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3.6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74</v>
      </c>
      <c r="FY842">
        <v>36</v>
      </c>
      <c r="GA842" t="s">
        <v>3</v>
      </c>
      <c r="GD842">
        <v>1</v>
      </c>
      <c r="GF842">
        <v>1505164255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521"/>
        <v>0</v>
      </c>
      <c r="GM842">
        <f t="shared" si="522"/>
        <v>15453.56</v>
      </c>
      <c r="GN842">
        <f t="shared" si="523"/>
        <v>0</v>
      </c>
      <c r="GO842">
        <f t="shared" si="524"/>
        <v>0</v>
      </c>
      <c r="GP842">
        <f t="shared" si="525"/>
        <v>15453.56</v>
      </c>
      <c r="GR842">
        <v>0</v>
      </c>
      <c r="GS842">
        <v>3</v>
      </c>
      <c r="GT842">
        <v>0</v>
      </c>
      <c r="GU842" t="s">
        <v>3</v>
      </c>
      <c r="GV842">
        <f t="shared" si="526"/>
        <v>0</v>
      </c>
      <c r="GW842">
        <v>1</v>
      </c>
      <c r="GX842">
        <f t="shared" si="527"/>
        <v>0</v>
      </c>
      <c r="HA842">
        <v>0</v>
      </c>
      <c r="HB842">
        <v>0</v>
      </c>
      <c r="HC842">
        <f t="shared" si="528"/>
        <v>0</v>
      </c>
      <c r="HE842" t="s">
        <v>3</v>
      </c>
      <c r="HF842" t="s">
        <v>3</v>
      </c>
      <c r="HM842" t="s">
        <v>3</v>
      </c>
      <c r="HN842" t="s">
        <v>309</v>
      </c>
      <c r="HO842" t="s">
        <v>310</v>
      </c>
      <c r="HP842" t="s">
        <v>306</v>
      </c>
      <c r="HQ842" t="s">
        <v>306</v>
      </c>
      <c r="HS842">
        <v>0</v>
      </c>
      <c r="IK842">
        <v>0</v>
      </c>
    </row>
    <row r="843" spans="1:255" x14ac:dyDescent="0.25">
      <c r="A843" s="2">
        <v>17</v>
      </c>
      <c r="B843" s="2">
        <v>1</v>
      </c>
      <c r="C843" s="2">
        <f>ROW(SmtRes!A338)</f>
        <v>338</v>
      </c>
      <c r="D843" s="2">
        <f>ROW(EtalonRes!A328)</f>
        <v>328</v>
      </c>
      <c r="E843" s="2" t="s">
        <v>108</v>
      </c>
      <c r="F843" s="2" t="s">
        <v>365</v>
      </c>
      <c r="G843" s="2" t="s">
        <v>366</v>
      </c>
      <c r="H843" s="2" t="s">
        <v>21</v>
      </c>
      <c r="I843" s="2">
        <f>ROUND(ROUND(2,6),7)</f>
        <v>2</v>
      </c>
      <c r="J843" s="2">
        <v>0</v>
      </c>
      <c r="K843" s="2">
        <f>ROUND(ROUND(2,6),7)</f>
        <v>2</v>
      </c>
      <c r="L843" s="2">
        <v>2</v>
      </c>
      <c r="M843" s="2">
        <v>0</v>
      </c>
      <c r="N843" s="2">
        <f t="shared" si="504"/>
        <v>2</v>
      </c>
      <c r="O843" s="2">
        <f t="shared" si="505"/>
        <v>2759.56</v>
      </c>
      <c r="P843" s="2">
        <f>SUMIF(SmtRes!AQ337:'SmtRes'!AQ338,"=1",SmtRes!DF337:'SmtRes'!DF338)</f>
        <v>0</v>
      </c>
      <c r="Q843" s="2">
        <f>SUMIF(SmtRes!AQ337:'SmtRes'!AQ338,"=1",SmtRes!DG337:'SmtRes'!DG338)</f>
        <v>0</v>
      </c>
      <c r="R843" s="2">
        <f>SUMIF(SmtRes!AQ337:'SmtRes'!AQ338,"=1",SmtRes!DH337:'SmtRes'!DH338)</f>
        <v>0</v>
      </c>
      <c r="S843" s="2">
        <f>SUMIF(SmtRes!AQ337:'SmtRes'!AQ338,"=1",SmtRes!DI337:'SmtRes'!DI338)</f>
        <v>2759.56</v>
      </c>
      <c r="T843" s="2">
        <f t="shared" si="506"/>
        <v>0</v>
      </c>
      <c r="U843" s="2">
        <f>SUMIF(SmtRes!AQ337:'SmtRes'!AQ338,"=1",SmtRes!CV337:'SmtRes'!CV338)</f>
        <v>5.4</v>
      </c>
      <c r="V843" s="2">
        <f>SUMIF(SmtRes!AQ337:'SmtRes'!AQ338,"=1",SmtRes!CW337:'SmtRes'!CW338)</f>
        <v>0</v>
      </c>
      <c r="W843" s="2">
        <f t="shared" si="507"/>
        <v>0</v>
      </c>
      <c r="X843" s="2">
        <f t="shared" si="508"/>
        <v>2042.07</v>
      </c>
      <c r="Y843" s="2">
        <f t="shared" si="509"/>
        <v>993.44</v>
      </c>
      <c r="Z843" s="2"/>
      <c r="AA843" s="2">
        <v>87915632</v>
      </c>
      <c r="AB843" s="2">
        <f t="shared" si="510"/>
        <v>1379.78</v>
      </c>
      <c r="AC843" s="2">
        <f t="shared" si="511"/>
        <v>0</v>
      </c>
      <c r="AD843" s="2">
        <f t="shared" si="512"/>
        <v>0</v>
      </c>
      <c r="AE843" s="2">
        <f t="shared" si="513"/>
        <v>0</v>
      </c>
      <c r="AF843" s="2">
        <f>ROUND((SUM(SmtRes!BT337:'SmtRes'!BT338)),2)</f>
        <v>1379.78</v>
      </c>
      <c r="AG843" s="2">
        <f t="shared" si="514"/>
        <v>0</v>
      </c>
      <c r="AH843" s="2">
        <f>(SUM(SmtRes!BU337:'SmtRes'!BU338))</f>
        <v>2.7</v>
      </c>
      <c r="AI843" s="2">
        <f>(0)</f>
        <v>0</v>
      </c>
      <c r="AJ843" s="2">
        <f t="shared" si="515"/>
        <v>0</v>
      </c>
      <c r="AK843" s="2">
        <v>1379.7809999999999</v>
      </c>
      <c r="AL843" s="2">
        <v>0</v>
      </c>
      <c r="AM843" s="2">
        <v>0</v>
      </c>
      <c r="AN843" s="2">
        <v>0</v>
      </c>
      <c r="AO843" s="2">
        <v>1379.7809999999999</v>
      </c>
      <c r="AP843" s="2">
        <v>0</v>
      </c>
      <c r="AQ843" s="2">
        <v>2.7</v>
      </c>
      <c r="AR843" s="2">
        <v>0</v>
      </c>
      <c r="AS843" s="2">
        <v>0</v>
      </c>
      <c r="AT843" s="2">
        <v>74</v>
      </c>
      <c r="AU843" s="2">
        <v>36</v>
      </c>
      <c r="AV843" s="2">
        <v>1</v>
      </c>
      <c r="AW843" s="2">
        <v>1</v>
      </c>
      <c r="AX843" s="2"/>
      <c r="AY843" s="2"/>
      <c r="AZ843" s="2">
        <v>1</v>
      </c>
      <c r="BA843" s="2">
        <v>1</v>
      </c>
      <c r="BB843" s="2">
        <v>1</v>
      </c>
      <c r="BC843" s="2">
        <v>1</v>
      </c>
      <c r="BD843" s="2" t="s">
        <v>3</v>
      </c>
      <c r="BE843" s="2" t="s">
        <v>3</v>
      </c>
      <c r="BF843" s="2" t="s">
        <v>3</v>
      </c>
      <c r="BG843" s="2" t="s">
        <v>3</v>
      </c>
      <c r="BH843" s="2">
        <v>0</v>
      </c>
      <c r="BI843" s="2">
        <v>4</v>
      </c>
      <c r="BJ843" s="2" t="s">
        <v>367</v>
      </c>
      <c r="BK843" s="2"/>
      <c r="BL843" s="2"/>
      <c r="BM843" s="2">
        <v>200001</v>
      </c>
      <c r="BN843" s="2">
        <v>86975146</v>
      </c>
      <c r="BO843" s="2" t="s">
        <v>3</v>
      </c>
      <c r="BP843" s="2">
        <v>0</v>
      </c>
      <c r="BQ843" s="2">
        <v>4</v>
      </c>
      <c r="BR843" s="2">
        <v>0</v>
      </c>
      <c r="BS843" s="2">
        <v>1</v>
      </c>
      <c r="BT843" s="2">
        <v>1</v>
      </c>
      <c r="BU843" s="2">
        <v>1</v>
      </c>
      <c r="BV843" s="2">
        <v>1</v>
      </c>
      <c r="BW843" s="2">
        <v>1</v>
      </c>
      <c r="BX843" s="2">
        <v>1</v>
      </c>
      <c r="BY843" s="2" t="s">
        <v>3</v>
      </c>
      <c r="BZ843" s="2">
        <v>74</v>
      </c>
      <c r="CA843" s="2">
        <v>36</v>
      </c>
      <c r="CB843" s="2" t="s">
        <v>3</v>
      </c>
      <c r="CC843" s="2"/>
      <c r="CD843" s="2"/>
      <c r="CE843" s="2">
        <v>0</v>
      </c>
      <c r="CF843" s="2">
        <v>0</v>
      </c>
      <c r="CG843" s="2">
        <v>0</v>
      </c>
      <c r="CH843" s="2">
        <v>7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 t="s">
        <v>3</v>
      </c>
      <c r="CO843" s="2">
        <v>0</v>
      </c>
      <c r="CP843" s="2">
        <f t="shared" si="516"/>
        <v>2759.56</v>
      </c>
      <c r="CQ843" s="2">
        <f>SUMIF(SmtRes!AQ337:'SmtRes'!AQ338,"=1",SmtRes!AA337:'SmtRes'!AA338)</f>
        <v>0</v>
      </c>
      <c r="CR843" s="2">
        <f>SUMIF(SmtRes!AQ337:'SmtRes'!AQ338,"=1",SmtRes!AB337:'SmtRes'!AB338)</f>
        <v>0</v>
      </c>
      <c r="CS843" s="2">
        <f>SUMIF(SmtRes!AQ337:'SmtRes'!AQ338,"=1",SmtRes!AC337:'SmtRes'!AC338)</f>
        <v>0</v>
      </c>
      <c r="CT843" s="2">
        <f>SUMIF(SmtRes!AQ337:'SmtRes'!AQ338,"=1",SmtRes!AD337:'SmtRes'!AD338)</f>
        <v>1022.06</v>
      </c>
      <c r="CU843" s="2">
        <f t="shared" si="517"/>
        <v>0</v>
      </c>
      <c r="CV843" s="2">
        <f>SUMIF(SmtRes!AQ337:'SmtRes'!AQ338,"=1",SmtRes!BU337:'SmtRes'!BU338)</f>
        <v>2.7</v>
      </c>
      <c r="CW843" s="2">
        <f>SUMIF(SmtRes!AQ337:'SmtRes'!AQ338,"=1",SmtRes!BV337:'SmtRes'!BV338)</f>
        <v>0</v>
      </c>
      <c r="CX843" s="2">
        <f t="shared" si="518"/>
        <v>0</v>
      </c>
      <c r="CY843" s="2">
        <f t="shared" si="519"/>
        <v>2042.0744</v>
      </c>
      <c r="CZ843" s="2">
        <f t="shared" si="520"/>
        <v>993.44159999999999</v>
      </c>
      <c r="DA843" s="2"/>
      <c r="DB843" s="2"/>
      <c r="DC843" s="2" t="s">
        <v>3</v>
      </c>
      <c r="DD843" s="2" t="s">
        <v>3</v>
      </c>
      <c r="DE843" s="2" t="s">
        <v>3</v>
      </c>
      <c r="DF843" s="2" t="s">
        <v>3</v>
      </c>
      <c r="DG843" s="2" t="s">
        <v>3</v>
      </c>
      <c r="DH843" s="2" t="s">
        <v>3</v>
      </c>
      <c r="DI843" s="2" t="s">
        <v>3</v>
      </c>
      <c r="DJ843" s="2" t="s">
        <v>3</v>
      </c>
      <c r="DK843" s="2" t="s">
        <v>3</v>
      </c>
      <c r="DL843" s="2" t="s">
        <v>3</v>
      </c>
      <c r="DM843" s="2" t="s">
        <v>3</v>
      </c>
      <c r="DN843" s="2">
        <v>0</v>
      </c>
      <c r="DO843" s="2">
        <v>0</v>
      </c>
      <c r="DP843" s="2">
        <v>1</v>
      </c>
      <c r="DQ843" s="2">
        <v>1</v>
      </c>
      <c r="DR843" s="2"/>
      <c r="DS843" s="2"/>
      <c r="DT843" s="2"/>
      <c r="DU843" s="2">
        <v>1013</v>
      </c>
      <c r="DV843" s="2" t="s">
        <v>21</v>
      </c>
      <c r="DW843" s="2" t="s">
        <v>21</v>
      </c>
      <c r="DX843" s="2">
        <v>1</v>
      </c>
      <c r="DY843" s="2"/>
      <c r="DZ843" s="2" t="s">
        <v>3</v>
      </c>
      <c r="EA843" s="2" t="s">
        <v>3</v>
      </c>
      <c r="EB843" s="2" t="s">
        <v>3</v>
      </c>
      <c r="EC843" s="2" t="s">
        <v>3</v>
      </c>
      <c r="ED843" s="2"/>
      <c r="EE843" s="2">
        <v>86975473</v>
      </c>
      <c r="EF843" s="2">
        <v>4</v>
      </c>
      <c r="EG843" s="2" t="s">
        <v>306</v>
      </c>
      <c r="EH843" s="2">
        <v>83</v>
      </c>
      <c r="EI843" s="2" t="s">
        <v>306</v>
      </c>
      <c r="EJ843" s="2">
        <v>4</v>
      </c>
      <c r="EK843" s="2">
        <v>200001</v>
      </c>
      <c r="EL843" s="2" t="s">
        <v>307</v>
      </c>
      <c r="EM843" s="2" t="s">
        <v>308</v>
      </c>
      <c r="EN843" s="2"/>
      <c r="EO843" s="2" t="s">
        <v>3</v>
      </c>
      <c r="EP843" s="2"/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2.7</v>
      </c>
      <c r="EX843" s="2">
        <v>0</v>
      </c>
      <c r="EY843" s="2">
        <v>0</v>
      </c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>
        <v>0</v>
      </c>
      <c r="FR843" s="2">
        <v>0</v>
      </c>
      <c r="FS843" s="2">
        <v>0</v>
      </c>
      <c r="FT843" s="2"/>
      <c r="FU843" s="2"/>
      <c r="FV843" s="2"/>
      <c r="FW843" s="2"/>
      <c r="FX843" s="2">
        <v>74</v>
      </c>
      <c r="FY843" s="2">
        <v>36</v>
      </c>
      <c r="FZ843" s="2"/>
      <c r="GA843" s="2" t="s">
        <v>3</v>
      </c>
      <c r="GB843" s="2"/>
      <c r="GC843" s="2"/>
      <c r="GD843" s="2">
        <v>1</v>
      </c>
      <c r="GE843" s="2"/>
      <c r="GF843" s="2">
        <v>245418791</v>
      </c>
      <c r="GG843" s="2">
        <v>2</v>
      </c>
      <c r="GH843" s="2">
        <v>1</v>
      </c>
      <c r="GI843" s="2">
        <v>-2</v>
      </c>
      <c r="GJ843" s="2">
        <v>0</v>
      </c>
      <c r="GK843" s="2">
        <v>0</v>
      </c>
      <c r="GL843" s="2">
        <f t="shared" si="521"/>
        <v>0</v>
      </c>
      <c r="GM843" s="2">
        <f t="shared" si="522"/>
        <v>5795.07</v>
      </c>
      <c r="GN843" s="2">
        <f t="shared" si="523"/>
        <v>0</v>
      </c>
      <c r="GO843" s="2">
        <f t="shared" si="524"/>
        <v>0</v>
      </c>
      <c r="GP843" s="2">
        <f t="shared" si="525"/>
        <v>5795.07</v>
      </c>
      <c r="GQ843" s="2"/>
      <c r="GR843" s="2">
        <v>0</v>
      </c>
      <c r="GS843" s="2">
        <v>3</v>
      </c>
      <c r="GT843" s="2">
        <v>0</v>
      </c>
      <c r="GU843" s="2" t="s">
        <v>3</v>
      </c>
      <c r="GV843" s="2">
        <f t="shared" si="526"/>
        <v>0</v>
      </c>
      <c r="GW843" s="2">
        <v>1</v>
      </c>
      <c r="GX843" s="2">
        <f t="shared" si="527"/>
        <v>0</v>
      </c>
      <c r="GY843" s="2"/>
      <c r="GZ843" s="2"/>
      <c r="HA843" s="2">
        <v>0</v>
      </c>
      <c r="HB843" s="2">
        <v>0</v>
      </c>
      <c r="HC843" s="2">
        <f t="shared" si="528"/>
        <v>0</v>
      </c>
      <c r="HD843" s="2"/>
      <c r="HE843" s="2" t="s">
        <v>3</v>
      </c>
      <c r="HF843" s="2" t="s">
        <v>3</v>
      </c>
      <c r="HG843" s="2"/>
      <c r="HH843" s="2"/>
      <c r="HI843" s="2"/>
      <c r="HJ843" s="2"/>
      <c r="HK843" s="2"/>
      <c r="HL843" s="2"/>
      <c r="HM843" s="2" t="s">
        <v>3</v>
      </c>
      <c r="HN843" s="2" t="s">
        <v>309</v>
      </c>
      <c r="HO843" s="2" t="s">
        <v>310</v>
      </c>
      <c r="HP843" s="2" t="s">
        <v>306</v>
      </c>
      <c r="HQ843" s="2" t="s">
        <v>306</v>
      </c>
      <c r="HR843" s="2"/>
      <c r="HS843" s="2">
        <v>0</v>
      </c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>
        <v>0</v>
      </c>
      <c r="IL843" s="2"/>
      <c r="IM843" s="2"/>
      <c r="IN843" s="2"/>
      <c r="IO843" s="2"/>
      <c r="IP843" s="2"/>
      <c r="IQ843" s="2"/>
      <c r="IR843" s="2"/>
      <c r="IS843" s="2"/>
      <c r="IT843" s="2"/>
      <c r="IU843" s="2"/>
    </row>
    <row r="844" spans="1:255" x14ac:dyDescent="0.25">
      <c r="A844">
        <v>17</v>
      </c>
      <c r="B844">
        <v>1</v>
      </c>
      <c r="C844">
        <f>ROW(SmtRes!A340)</f>
        <v>340</v>
      </c>
      <c r="D844">
        <f>ROW(EtalonRes!A330)</f>
        <v>330</v>
      </c>
      <c r="E844" t="s">
        <v>108</v>
      </c>
      <c r="F844" t="s">
        <v>365</v>
      </c>
      <c r="G844" t="s">
        <v>366</v>
      </c>
      <c r="H844" t="s">
        <v>21</v>
      </c>
      <c r="I844">
        <f>ROUND(ROUND(2,6),7)</f>
        <v>2</v>
      </c>
      <c r="J844">
        <v>0</v>
      </c>
      <c r="K844">
        <f>ROUND(ROUND(2,6),7)</f>
        <v>2</v>
      </c>
      <c r="L844">
        <v>2</v>
      </c>
      <c r="M844">
        <v>0</v>
      </c>
      <c r="N844">
        <f t="shared" si="504"/>
        <v>2</v>
      </c>
      <c r="O844">
        <f t="shared" si="505"/>
        <v>2759.56</v>
      </c>
      <c r="P844">
        <f>SUMIF(SmtRes!AQ339:'SmtRes'!AQ340,"=1",SmtRes!DF339:'SmtRes'!DF340)</f>
        <v>0</v>
      </c>
      <c r="Q844">
        <f>SUMIF(SmtRes!AQ339:'SmtRes'!AQ340,"=1",SmtRes!DG339:'SmtRes'!DG340)</f>
        <v>0</v>
      </c>
      <c r="R844">
        <f>SUMIF(SmtRes!AQ339:'SmtRes'!AQ340,"=1",SmtRes!DH339:'SmtRes'!DH340)</f>
        <v>0</v>
      </c>
      <c r="S844">
        <f>SUMIF(SmtRes!AQ339:'SmtRes'!AQ340,"=1",SmtRes!DI339:'SmtRes'!DI340)</f>
        <v>2759.56</v>
      </c>
      <c r="T844">
        <f t="shared" si="506"/>
        <v>0</v>
      </c>
      <c r="U844">
        <f>SUMIF(SmtRes!AQ339:'SmtRes'!AQ340,"=1",SmtRes!CV339:'SmtRes'!CV340)</f>
        <v>5.4</v>
      </c>
      <c r="V844">
        <f>SUMIF(SmtRes!AQ339:'SmtRes'!AQ340,"=1",SmtRes!CW339:'SmtRes'!CW340)</f>
        <v>0</v>
      </c>
      <c r="W844">
        <f t="shared" si="507"/>
        <v>0</v>
      </c>
      <c r="X844">
        <f t="shared" si="508"/>
        <v>2042.07</v>
      </c>
      <c r="Y844">
        <f t="shared" si="509"/>
        <v>993.44</v>
      </c>
      <c r="AA844">
        <v>87915577</v>
      </c>
      <c r="AB844">
        <f t="shared" si="510"/>
        <v>1379.78</v>
      </c>
      <c r="AC844">
        <f t="shared" si="511"/>
        <v>0</v>
      </c>
      <c r="AD844">
        <f t="shared" si="512"/>
        <v>0</v>
      </c>
      <c r="AE844">
        <f t="shared" si="513"/>
        <v>0</v>
      </c>
      <c r="AF844">
        <f>ROUND((SUM(SmtRes!BT339:'SmtRes'!BT340)),2)</f>
        <v>1379.78</v>
      </c>
      <c r="AG844">
        <f t="shared" si="514"/>
        <v>0</v>
      </c>
      <c r="AH844">
        <f>(SUM(SmtRes!BU339:'SmtRes'!BU340))</f>
        <v>2.7</v>
      </c>
      <c r="AI844">
        <f>(0)</f>
        <v>0</v>
      </c>
      <c r="AJ844">
        <f t="shared" si="515"/>
        <v>0</v>
      </c>
      <c r="AK844">
        <v>1379.7809999999999</v>
      </c>
      <c r="AL844">
        <v>0</v>
      </c>
      <c r="AM844">
        <v>0</v>
      </c>
      <c r="AN844">
        <v>0</v>
      </c>
      <c r="AO844">
        <v>1379.7809999999999</v>
      </c>
      <c r="AP844">
        <v>0</v>
      </c>
      <c r="AQ844">
        <v>2.7</v>
      </c>
      <c r="AR844">
        <v>0</v>
      </c>
      <c r="AS844">
        <v>0</v>
      </c>
      <c r="AT844">
        <v>74</v>
      </c>
      <c r="AU844">
        <v>36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4</v>
      </c>
      <c r="BJ844" t="s">
        <v>367</v>
      </c>
      <c r="BM844">
        <v>200001</v>
      </c>
      <c r="BN844">
        <v>86975146</v>
      </c>
      <c r="BO844" t="s">
        <v>3</v>
      </c>
      <c r="BP844">
        <v>0</v>
      </c>
      <c r="BQ844">
        <v>4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74</v>
      </c>
      <c r="CA844">
        <v>36</v>
      </c>
      <c r="CB844" t="s">
        <v>3</v>
      </c>
      <c r="CE844">
        <v>0</v>
      </c>
      <c r="CF844">
        <v>0</v>
      </c>
      <c r="CG844">
        <v>0</v>
      </c>
      <c r="CH844">
        <v>7</v>
      </c>
      <c r="CI844">
        <v>0</v>
      </c>
      <c r="CJ844">
        <v>0</v>
      </c>
      <c r="CK844">
        <v>0</v>
      </c>
      <c r="CL844">
        <v>0</v>
      </c>
      <c r="CM844">
        <v>0</v>
      </c>
      <c r="CN844" t="s">
        <v>3</v>
      </c>
      <c r="CO844">
        <v>0</v>
      </c>
      <c r="CP844">
        <f t="shared" si="516"/>
        <v>2759.56</v>
      </c>
      <c r="CQ844">
        <f>SUMIF(SmtRes!AQ339:'SmtRes'!AQ340,"=1",SmtRes!AA339:'SmtRes'!AA340)</f>
        <v>0</v>
      </c>
      <c r="CR844">
        <f>SUMIF(SmtRes!AQ339:'SmtRes'!AQ340,"=1",SmtRes!AB339:'SmtRes'!AB340)</f>
        <v>0</v>
      </c>
      <c r="CS844">
        <f>SUMIF(SmtRes!AQ339:'SmtRes'!AQ340,"=1",SmtRes!AC339:'SmtRes'!AC340)</f>
        <v>0</v>
      </c>
      <c r="CT844">
        <f>SUMIF(SmtRes!AQ339:'SmtRes'!AQ340,"=1",SmtRes!AD339:'SmtRes'!AD340)</f>
        <v>1022.06</v>
      </c>
      <c r="CU844">
        <f t="shared" si="517"/>
        <v>0</v>
      </c>
      <c r="CV844">
        <f>SUMIF(SmtRes!AQ339:'SmtRes'!AQ340,"=1",SmtRes!BU339:'SmtRes'!BU340)</f>
        <v>2.7</v>
      </c>
      <c r="CW844">
        <f>SUMIF(SmtRes!AQ339:'SmtRes'!AQ340,"=1",SmtRes!BV339:'SmtRes'!BV340)</f>
        <v>0</v>
      </c>
      <c r="CX844">
        <f t="shared" si="518"/>
        <v>0</v>
      </c>
      <c r="CY844">
        <f t="shared" si="519"/>
        <v>2042.0744</v>
      </c>
      <c r="CZ844">
        <f t="shared" si="520"/>
        <v>993.44159999999999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21</v>
      </c>
      <c r="DW844" t="s">
        <v>21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86975473</v>
      </c>
      <c r="EF844">
        <v>4</v>
      </c>
      <c r="EG844" t="s">
        <v>306</v>
      </c>
      <c r="EH844">
        <v>83</v>
      </c>
      <c r="EI844" t="s">
        <v>306</v>
      </c>
      <c r="EJ844">
        <v>4</v>
      </c>
      <c r="EK844">
        <v>200001</v>
      </c>
      <c r="EL844" t="s">
        <v>307</v>
      </c>
      <c r="EM844" t="s">
        <v>308</v>
      </c>
      <c r="EO844" t="s">
        <v>3</v>
      </c>
      <c r="EQ844">
        <v>0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2.7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74</v>
      </c>
      <c r="FY844">
        <v>36</v>
      </c>
      <c r="GA844" t="s">
        <v>3</v>
      </c>
      <c r="GD844">
        <v>1</v>
      </c>
      <c r="GF844">
        <v>245418791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521"/>
        <v>0</v>
      </c>
      <c r="GM844">
        <f t="shared" si="522"/>
        <v>5795.07</v>
      </c>
      <c r="GN844">
        <f t="shared" si="523"/>
        <v>0</v>
      </c>
      <c r="GO844">
        <f t="shared" si="524"/>
        <v>0</v>
      </c>
      <c r="GP844">
        <f t="shared" si="525"/>
        <v>5795.07</v>
      </c>
      <c r="GR844">
        <v>0</v>
      </c>
      <c r="GS844">
        <v>3</v>
      </c>
      <c r="GT844">
        <v>0</v>
      </c>
      <c r="GU844" t="s">
        <v>3</v>
      </c>
      <c r="GV844">
        <f t="shared" si="526"/>
        <v>0</v>
      </c>
      <c r="GW844">
        <v>1</v>
      </c>
      <c r="GX844">
        <f t="shared" si="527"/>
        <v>0</v>
      </c>
      <c r="HA844">
        <v>0</v>
      </c>
      <c r="HB844">
        <v>0</v>
      </c>
      <c r="HC844">
        <f t="shared" si="528"/>
        <v>0</v>
      </c>
      <c r="HE844" t="s">
        <v>3</v>
      </c>
      <c r="HF844" t="s">
        <v>3</v>
      </c>
      <c r="HM844" t="s">
        <v>3</v>
      </c>
      <c r="HN844" t="s">
        <v>309</v>
      </c>
      <c r="HO844" t="s">
        <v>310</v>
      </c>
      <c r="HP844" t="s">
        <v>306</v>
      </c>
      <c r="HQ844" t="s">
        <v>306</v>
      </c>
      <c r="HS844">
        <v>0</v>
      </c>
      <c r="IK844">
        <v>0</v>
      </c>
    </row>
    <row r="845" spans="1:255" x14ac:dyDescent="0.25">
      <c r="A845" s="2">
        <v>17</v>
      </c>
      <c r="B845" s="2">
        <v>1</v>
      </c>
      <c r="C845" s="2">
        <f>ROW(SmtRes!A342)</f>
        <v>342</v>
      </c>
      <c r="D845" s="2">
        <f>ROW(EtalonRes!A332)</f>
        <v>332</v>
      </c>
      <c r="E845" s="2" t="s">
        <v>121</v>
      </c>
      <c r="F845" s="2" t="s">
        <v>302</v>
      </c>
      <c r="G845" s="2" t="s">
        <v>303</v>
      </c>
      <c r="H845" s="2" t="s">
        <v>304</v>
      </c>
      <c r="I845" s="2">
        <f>ROUND(ROUND(8,6),7)</f>
        <v>8</v>
      </c>
      <c r="J845" s="2">
        <v>0</v>
      </c>
      <c r="K845" s="2">
        <f>ROUND(ROUND(8,6),7)</f>
        <v>8</v>
      </c>
      <c r="L845" s="2">
        <v>8</v>
      </c>
      <c r="M845" s="2">
        <v>0</v>
      </c>
      <c r="N845" s="2">
        <f t="shared" si="504"/>
        <v>8</v>
      </c>
      <c r="O845" s="2">
        <f t="shared" si="505"/>
        <v>5555.04</v>
      </c>
      <c r="P845" s="2">
        <f>SUMIF(SmtRes!AQ341:'SmtRes'!AQ342,"=1",SmtRes!DF341:'SmtRes'!DF342)</f>
        <v>0</v>
      </c>
      <c r="Q845" s="2">
        <f>SUMIF(SmtRes!AQ341:'SmtRes'!AQ342,"=1",SmtRes!DG341:'SmtRes'!DG342)</f>
        <v>0</v>
      </c>
      <c r="R845" s="2">
        <f>SUMIF(SmtRes!AQ341:'SmtRes'!AQ342,"=1",SmtRes!DH341:'SmtRes'!DH342)</f>
        <v>0</v>
      </c>
      <c r="S845" s="2">
        <f>SUMIF(SmtRes!AQ341:'SmtRes'!AQ342,"=1",SmtRes!DI341:'SmtRes'!DI342)</f>
        <v>5555.04</v>
      </c>
      <c r="T845" s="2">
        <f t="shared" si="506"/>
        <v>0</v>
      </c>
      <c r="U845" s="2">
        <f>SUMIF(SmtRes!AQ341:'SmtRes'!AQ342,"=1",SmtRes!CV341:'SmtRes'!CV342)</f>
        <v>8</v>
      </c>
      <c r="V845" s="2">
        <f>SUMIF(SmtRes!AQ341:'SmtRes'!AQ342,"=1",SmtRes!CW341:'SmtRes'!CW342)</f>
        <v>0</v>
      </c>
      <c r="W845" s="2">
        <f t="shared" si="507"/>
        <v>0</v>
      </c>
      <c r="X845" s="2">
        <f t="shared" si="508"/>
        <v>4110.7299999999996</v>
      </c>
      <c r="Y845" s="2">
        <f t="shared" si="509"/>
        <v>1999.81</v>
      </c>
      <c r="Z845" s="2"/>
      <c r="AA845" s="2">
        <v>87915632</v>
      </c>
      <c r="AB845" s="2">
        <f t="shared" si="510"/>
        <v>694.38</v>
      </c>
      <c r="AC845" s="2">
        <f t="shared" si="511"/>
        <v>0</v>
      </c>
      <c r="AD845" s="2">
        <f t="shared" si="512"/>
        <v>0</v>
      </c>
      <c r="AE845" s="2">
        <f t="shared" si="513"/>
        <v>0</v>
      </c>
      <c r="AF845" s="2">
        <f>ROUND((SUM(SmtRes!BT341:'SmtRes'!BT342)),2)</f>
        <v>694.38</v>
      </c>
      <c r="AG845" s="2">
        <f t="shared" si="514"/>
        <v>0</v>
      </c>
      <c r="AH845" s="2">
        <f>(SUM(SmtRes!BU341:'SmtRes'!BU342))</f>
        <v>1</v>
      </c>
      <c r="AI845" s="2">
        <f>(0)</f>
        <v>0</v>
      </c>
      <c r="AJ845" s="2">
        <f t="shared" si="515"/>
        <v>0</v>
      </c>
      <c r="AK845" s="2">
        <v>694.38</v>
      </c>
      <c r="AL845" s="2">
        <v>0</v>
      </c>
      <c r="AM845" s="2">
        <v>0</v>
      </c>
      <c r="AN845" s="2">
        <v>0</v>
      </c>
      <c r="AO845" s="2">
        <v>694.38</v>
      </c>
      <c r="AP845" s="2">
        <v>0</v>
      </c>
      <c r="AQ845" s="2">
        <v>1</v>
      </c>
      <c r="AR845" s="2">
        <v>0</v>
      </c>
      <c r="AS845" s="2">
        <v>0</v>
      </c>
      <c r="AT845" s="2">
        <v>74</v>
      </c>
      <c r="AU845" s="2">
        <v>36</v>
      </c>
      <c r="AV845" s="2">
        <v>1</v>
      </c>
      <c r="AW845" s="2">
        <v>1</v>
      </c>
      <c r="AX845" s="2"/>
      <c r="AY845" s="2"/>
      <c r="AZ845" s="2">
        <v>1</v>
      </c>
      <c r="BA845" s="2">
        <v>1</v>
      </c>
      <c r="BB845" s="2">
        <v>1</v>
      </c>
      <c r="BC845" s="2">
        <v>1</v>
      </c>
      <c r="BD845" s="2" t="s">
        <v>3</v>
      </c>
      <c r="BE845" s="2" t="s">
        <v>3</v>
      </c>
      <c r="BF845" s="2" t="s">
        <v>3</v>
      </c>
      <c r="BG845" s="2" t="s">
        <v>3</v>
      </c>
      <c r="BH845" s="2">
        <v>0</v>
      </c>
      <c r="BI845" s="2">
        <v>4</v>
      </c>
      <c r="BJ845" s="2" t="s">
        <v>305</v>
      </c>
      <c r="BK845" s="2"/>
      <c r="BL845" s="2"/>
      <c r="BM845" s="2">
        <v>200001</v>
      </c>
      <c r="BN845" s="2">
        <v>86975146</v>
      </c>
      <c r="BO845" s="2" t="s">
        <v>3</v>
      </c>
      <c r="BP845" s="2">
        <v>0</v>
      </c>
      <c r="BQ845" s="2">
        <v>4</v>
      </c>
      <c r="BR845" s="2">
        <v>0</v>
      </c>
      <c r="BS845" s="2">
        <v>1</v>
      </c>
      <c r="BT845" s="2">
        <v>1</v>
      </c>
      <c r="BU845" s="2">
        <v>1</v>
      </c>
      <c r="BV845" s="2">
        <v>1</v>
      </c>
      <c r="BW845" s="2">
        <v>1</v>
      </c>
      <c r="BX845" s="2">
        <v>1</v>
      </c>
      <c r="BY845" s="2" t="s">
        <v>3</v>
      </c>
      <c r="BZ845" s="2">
        <v>74</v>
      </c>
      <c r="CA845" s="2">
        <v>36</v>
      </c>
      <c r="CB845" s="2" t="s">
        <v>3</v>
      </c>
      <c r="CC845" s="2"/>
      <c r="CD845" s="2"/>
      <c r="CE845" s="2">
        <v>0</v>
      </c>
      <c r="CF845" s="2">
        <v>0</v>
      </c>
      <c r="CG845" s="2">
        <v>0</v>
      </c>
      <c r="CH845" s="2">
        <v>8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 t="s">
        <v>3</v>
      </c>
      <c r="CO845" s="2">
        <v>0</v>
      </c>
      <c r="CP845" s="2">
        <f t="shared" si="516"/>
        <v>5555.04</v>
      </c>
      <c r="CQ845" s="2">
        <f>SUMIF(SmtRes!AQ341:'SmtRes'!AQ342,"=1",SmtRes!AA341:'SmtRes'!AA342)</f>
        <v>0</v>
      </c>
      <c r="CR845" s="2">
        <f>SUMIF(SmtRes!AQ341:'SmtRes'!AQ342,"=1",SmtRes!AB341:'SmtRes'!AB342)</f>
        <v>0</v>
      </c>
      <c r="CS845" s="2">
        <f>SUMIF(SmtRes!AQ341:'SmtRes'!AQ342,"=1",SmtRes!AC341:'SmtRes'!AC342)</f>
        <v>0</v>
      </c>
      <c r="CT845" s="2">
        <f>SUMIF(SmtRes!AQ341:'SmtRes'!AQ342,"=1",SmtRes!AD341:'SmtRes'!AD342)</f>
        <v>1388.76</v>
      </c>
      <c r="CU845" s="2">
        <f t="shared" si="517"/>
        <v>0</v>
      </c>
      <c r="CV845" s="2">
        <f>SUMIF(SmtRes!AQ341:'SmtRes'!AQ342,"=1",SmtRes!BU341:'SmtRes'!BU342)</f>
        <v>1</v>
      </c>
      <c r="CW845" s="2">
        <f>SUMIF(SmtRes!AQ341:'SmtRes'!AQ342,"=1",SmtRes!BV341:'SmtRes'!BV342)</f>
        <v>0</v>
      </c>
      <c r="CX845" s="2">
        <f t="shared" si="518"/>
        <v>0</v>
      </c>
      <c r="CY845" s="2">
        <f t="shared" si="519"/>
        <v>4110.7296000000006</v>
      </c>
      <c r="CZ845" s="2">
        <f t="shared" si="520"/>
        <v>1999.8144</v>
      </c>
      <c r="DA845" s="2"/>
      <c r="DB845" s="2"/>
      <c r="DC845" s="2" t="s">
        <v>3</v>
      </c>
      <c r="DD845" s="2" t="s">
        <v>3</v>
      </c>
      <c r="DE845" s="2" t="s">
        <v>3</v>
      </c>
      <c r="DF845" s="2" t="s">
        <v>3</v>
      </c>
      <c r="DG845" s="2" t="s">
        <v>3</v>
      </c>
      <c r="DH845" s="2" t="s">
        <v>3</v>
      </c>
      <c r="DI845" s="2" t="s">
        <v>3</v>
      </c>
      <c r="DJ845" s="2" t="s">
        <v>3</v>
      </c>
      <c r="DK845" s="2" t="s">
        <v>3</v>
      </c>
      <c r="DL845" s="2" t="s">
        <v>3</v>
      </c>
      <c r="DM845" s="2" t="s">
        <v>3</v>
      </c>
      <c r="DN845" s="2">
        <v>0</v>
      </c>
      <c r="DO845" s="2">
        <v>0</v>
      </c>
      <c r="DP845" s="2">
        <v>1</v>
      </c>
      <c r="DQ845" s="2">
        <v>1</v>
      </c>
      <c r="DR845" s="2"/>
      <c r="DS845" s="2"/>
      <c r="DT845" s="2"/>
      <c r="DU845" s="2">
        <v>1013</v>
      </c>
      <c r="DV845" s="2" t="s">
        <v>304</v>
      </c>
      <c r="DW845" s="2" t="s">
        <v>304</v>
      </c>
      <c r="DX845" s="2">
        <v>1</v>
      </c>
      <c r="DY845" s="2"/>
      <c r="DZ845" s="2" t="s">
        <v>3</v>
      </c>
      <c r="EA845" s="2" t="s">
        <v>3</v>
      </c>
      <c r="EB845" s="2" t="s">
        <v>3</v>
      </c>
      <c r="EC845" s="2" t="s">
        <v>3</v>
      </c>
      <c r="ED845" s="2"/>
      <c r="EE845" s="2">
        <v>86975473</v>
      </c>
      <c r="EF845" s="2">
        <v>4</v>
      </c>
      <c r="EG845" s="2" t="s">
        <v>306</v>
      </c>
      <c r="EH845" s="2">
        <v>83</v>
      </c>
      <c r="EI845" s="2" t="s">
        <v>306</v>
      </c>
      <c r="EJ845" s="2">
        <v>4</v>
      </c>
      <c r="EK845" s="2">
        <v>200001</v>
      </c>
      <c r="EL845" s="2" t="s">
        <v>307</v>
      </c>
      <c r="EM845" s="2" t="s">
        <v>308</v>
      </c>
      <c r="EN845" s="2"/>
      <c r="EO845" s="2" t="s">
        <v>3</v>
      </c>
      <c r="EP845" s="2"/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1</v>
      </c>
      <c r="EX845" s="2">
        <v>0</v>
      </c>
      <c r="EY845" s="2">
        <v>0</v>
      </c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>
        <v>0</v>
      </c>
      <c r="FR845" s="2">
        <v>0</v>
      </c>
      <c r="FS845" s="2">
        <v>0</v>
      </c>
      <c r="FT845" s="2"/>
      <c r="FU845" s="2"/>
      <c r="FV845" s="2"/>
      <c r="FW845" s="2"/>
      <c r="FX845" s="2">
        <v>74</v>
      </c>
      <c r="FY845" s="2">
        <v>36</v>
      </c>
      <c r="FZ845" s="2"/>
      <c r="GA845" s="2" t="s">
        <v>3</v>
      </c>
      <c r="GB845" s="2"/>
      <c r="GC845" s="2"/>
      <c r="GD845" s="2">
        <v>1</v>
      </c>
      <c r="GE845" s="2"/>
      <c r="GF845" s="2">
        <v>1901821119</v>
      </c>
      <c r="GG845" s="2">
        <v>2</v>
      </c>
      <c r="GH845" s="2">
        <v>1</v>
      </c>
      <c r="GI845" s="2">
        <v>-2</v>
      </c>
      <c r="GJ845" s="2">
        <v>0</v>
      </c>
      <c r="GK845" s="2">
        <v>0</v>
      </c>
      <c r="GL845" s="2">
        <f t="shared" si="521"/>
        <v>0</v>
      </c>
      <c r="GM845" s="2">
        <f t="shared" si="522"/>
        <v>11665.58</v>
      </c>
      <c r="GN845" s="2">
        <f t="shared" si="523"/>
        <v>0</v>
      </c>
      <c r="GO845" s="2">
        <f t="shared" si="524"/>
        <v>0</v>
      </c>
      <c r="GP845" s="2">
        <f t="shared" si="525"/>
        <v>11665.58</v>
      </c>
      <c r="GQ845" s="2"/>
      <c r="GR845" s="2">
        <v>0</v>
      </c>
      <c r="GS845" s="2">
        <v>3</v>
      </c>
      <c r="GT845" s="2">
        <v>0</v>
      </c>
      <c r="GU845" s="2" t="s">
        <v>3</v>
      </c>
      <c r="GV845" s="2">
        <f t="shared" si="526"/>
        <v>0</v>
      </c>
      <c r="GW845" s="2">
        <v>1</v>
      </c>
      <c r="GX845" s="2">
        <f t="shared" si="527"/>
        <v>0</v>
      </c>
      <c r="GY845" s="2"/>
      <c r="GZ845" s="2"/>
      <c r="HA845" s="2">
        <v>0</v>
      </c>
      <c r="HB845" s="2">
        <v>0</v>
      </c>
      <c r="HC845" s="2">
        <f t="shared" si="528"/>
        <v>0</v>
      </c>
      <c r="HD845" s="2"/>
      <c r="HE845" s="2" t="s">
        <v>3</v>
      </c>
      <c r="HF845" s="2" t="s">
        <v>3</v>
      </c>
      <c r="HG845" s="2"/>
      <c r="HH845" s="2"/>
      <c r="HI845" s="2"/>
      <c r="HJ845" s="2"/>
      <c r="HK845" s="2"/>
      <c r="HL845" s="2"/>
      <c r="HM845" s="2" t="s">
        <v>3</v>
      </c>
      <c r="HN845" s="2" t="s">
        <v>309</v>
      </c>
      <c r="HO845" s="2" t="s">
        <v>310</v>
      </c>
      <c r="HP845" s="2" t="s">
        <v>306</v>
      </c>
      <c r="HQ845" s="2" t="s">
        <v>306</v>
      </c>
      <c r="HR845" s="2"/>
      <c r="HS845" s="2">
        <v>0</v>
      </c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>
        <v>0</v>
      </c>
      <c r="IL845" s="2"/>
      <c r="IM845" s="2"/>
      <c r="IN845" s="2"/>
      <c r="IO845" s="2"/>
      <c r="IP845" s="2"/>
      <c r="IQ845" s="2"/>
      <c r="IR845" s="2"/>
      <c r="IS845" s="2"/>
      <c r="IT845" s="2"/>
      <c r="IU845" s="2"/>
    </row>
    <row r="846" spans="1:255" x14ac:dyDescent="0.25">
      <c r="A846">
        <v>17</v>
      </c>
      <c r="B846">
        <v>1</v>
      </c>
      <c r="C846">
        <f>ROW(SmtRes!A344)</f>
        <v>344</v>
      </c>
      <c r="D846">
        <f>ROW(EtalonRes!A334)</f>
        <v>334</v>
      </c>
      <c r="E846" t="s">
        <v>121</v>
      </c>
      <c r="F846" t="s">
        <v>302</v>
      </c>
      <c r="G846" t="s">
        <v>303</v>
      </c>
      <c r="H846" t="s">
        <v>304</v>
      </c>
      <c r="I846">
        <f>ROUND(ROUND(8,6),7)</f>
        <v>8</v>
      </c>
      <c r="J846">
        <v>0</v>
      </c>
      <c r="K846">
        <f>ROUND(ROUND(8,6),7)</f>
        <v>8</v>
      </c>
      <c r="L846">
        <v>8</v>
      </c>
      <c r="M846">
        <v>0</v>
      </c>
      <c r="N846">
        <f t="shared" si="504"/>
        <v>8</v>
      </c>
      <c r="O846">
        <f t="shared" si="505"/>
        <v>5555.04</v>
      </c>
      <c r="P846">
        <f>SUMIF(SmtRes!AQ343:'SmtRes'!AQ344,"=1",SmtRes!DF343:'SmtRes'!DF344)</f>
        <v>0</v>
      </c>
      <c r="Q846">
        <f>SUMIF(SmtRes!AQ343:'SmtRes'!AQ344,"=1",SmtRes!DG343:'SmtRes'!DG344)</f>
        <v>0</v>
      </c>
      <c r="R846">
        <f>SUMIF(SmtRes!AQ343:'SmtRes'!AQ344,"=1",SmtRes!DH343:'SmtRes'!DH344)</f>
        <v>0</v>
      </c>
      <c r="S846">
        <f>SUMIF(SmtRes!AQ343:'SmtRes'!AQ344,"=1",SmtRes!DI343:'SmtRes'!DI344)</f>
        <v>5555.04</v>
      </c>
      <c r="T846">
        <f t="shared" si="506"/>
        <v>0</v>
      </c>
      <c r="U846">
        <f>SUMIF(SmtRes!AQ343:'SmtRes'!AQ344,"=1",SmtRes!CV343:'SmtRes'!CV344)</f>
        <v>8</v>
      </c>
      <c r="V846">
        <f>SUMIF(SmtRes!AQ343:'SmtRes'!AQ344,"=1",SmtRes!CW343:'SmtRes'!CW344)</f>
        <v>0</v>
      </c>
      <c r="W846">
        <f t="shared" si="507"/>
        <v>0</v>
      </c>
      <c r="X846">
        <f t="shared" si="508"/>
        <v>4110.7299999999996</v>
      </c>
      <c r="Y846">
        <f t="shared" si="509"/>
        <v>1999.81</v>
      </c>
      <c r="AA846">
        <v>87915577</v>
      </c>
      <c r="AB846">
        <f t="shared" si="510"/>
        <v>694.38</v>
      </c>
      <c r="AC846">
        <f t="shared" si="511"/>
        <v>0</v>
      </c>
      <c r="AD846">
        <f t="shared" si="512"/>
        <v>0</v>
      </c>
      <c r="AE846">
        <f t="shared" si="513"/>
        <v>0</v>
      </c>
      <c r="AF846">
        <f>ROUND((SUM(SmtRes!BT343:'SmtRes'!BT344)),2)</f>
        <v>694.38</v>
      </c>
      <c r="AG846">
        <f t="shared" si="514"/>
        <v>0</v>
      </c>
      <c r="AH846">
        <f>(SUM(SmtRes!BU343:'SmtRes'!BU344))</f>
        <v>1</v>
      </c>
      <c r="AI846">
        <f>(0)</f>
        <v>0</v>
      </c>
      <c r="AJ846">
        <f t="shared" si="515"/>
        <v>0</v>
      </c>
      <c r="AK846">
        <v>694.38</v>
      </c>
      <c r="AL846">
        <v>0</v>
      </c>
      <c r="AM846">
        <v>0</v>
      </c>
      <c r="AN846">
        <v>0</v>
      </c>
      <c r="AO846">
        <v>694.38</v>
      </c>
      <c r="AP846">
        <v>0</v>
      </c>
      <c r="AQ846">
        <v>1</v>
      </c>
      <c r="AR846">
        <v>0</v>
      </c>
      <c r="AS846">
        <v>0</v>
      </c>
      <c r="AT846">
        <v>74</v>
      </c>
      <c r="AU846">
        <v>36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4</v>
      </c>
      <c r="BJ846" t="s">
        <v>305</v>
      </c>
      <c r="BM846">
        <v>200001</v>
      </c>
      <c r="BN846">
        <v>86975146</v>
      </c>
      <c r="BO846" t="s">
        <v>3</v>
      </c>
      <c r="BP846">
        <v>0</v>
      </c>
      <c r="BQ846">
        <v>4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74</v>
      </c>
      <c r="CA846">
        <v>36</v>
      </c>
      <c r="CB846" t="s">
        <v>3</v>
      </c>
      <c r="CE846">
        <v>0</v>
      </c>
      <c r="CF846">
        <v>0</v>
      </c>
      <c r="CG846">
        <v>0</v>
      </c>
      <c r="CH846">
        <v>8</v>
      </c>
      <c r="CI846">
        <v>0</v>
      </c>
      <c r="CJ846">
        <v>0</v>
      </c>
      <c r="CK846">
        <v>0</v>
      </c>
      <c r="CL846">
        <v>0</v>
      </c>
      <c r="CM846">
        <v>0</v>
      </c>
      <c r="CN846" t="s">
        <v>3</v>
      </c>
      <c r="CO846">
        <v>0</v>
      </c>
      <c r="CP846">
        <f t="shared" si="516"/>
        <v>5555.04</v>
      </c>
      <c r="CQ846">
        <f>SUMIF(SmtRes!AQ343:'SmtRes'!AQ344,"=1",SmtRes!AA343:'SmtRes'!AA344)</f>
        <v>0</v>
      </c>
      <c r="CR846">
        <f>SUMIF(SmtRes!AQ343:'SmtRes'!AQ344,"=1",SmtRes!AB343:'SmtRes'!AB344)</f>
        <v>0</v>
      </c>
      <c r="CS846">
        <f>SUMIF(SmtRes!AQ343:'SmtRes'!AQ344,"=1",SmtRes!AC343:'SmtRes'!AC344)</f>
        <v>0</v>
      </c>
      <c r="CT846">
        <f>SUMIF(SmtRes!AQ343:'SmtRes'!AQ344,"=1",SmtRes!AD343:'SmtRes'!AD344)</f>
        <v>1388.76</v>
      </c>
      <c r="CU846">
        <f t="shared" si="517"/>
        <v>0</v>
      </c>
      <c r="CV846">
        <f>SUMIF(SmtRes!AQ343:'SmtRes'!AQ344,"=1",SmtRes!BU343:'SmtRes'!BU344)</f>
        <v>1</v>
      </c>
      <c r="CW846">
        <f>SUMIF(SmtRes!AQ343:'SmtRes'!AQ344,"=1",SmtRes!BV343:'SmtRes'!BV344)</f>
        <v>0</v>
      </c>
      <c r="CX846">
        <f t="shared" si="518"/>
        <v>0</v>
      </c>
      <c r="CY846">
        <f t="shared" si="519"/>
        <v>4110.7296000000006</v>
      </c>
      <c r="CZ846">
        <f t="shared" si="520"/>
        <v>1999.8144</v>
      </c>
      <c r="DC846" t="s">
        <v>3</v>
      </c>
      <c r="DD846" t="s">
        <v>3</v>
      </c>
      <c r="DE846" t="s">
        <v>3</v>
      </c>
      <c r="DF846" t="s">
        <v>3</v>
      </c>
      <c r="DG846" t="s">
        <v>3</v>
      </c>
      <c r="DH846" t="s">
        <v>3</v>
      </c>
      <c r="DI846" t="s">
        <v>3</v>
      </c>
      <c r="DJ846" t="s">
        <v>3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304</v>
      </c>
      <c r="DW846" t="s">
        <v>304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86975473</v>
      </c>
      <c r="EF846">
        <v>4</v>
      </c>
      <c r="EG846" t="s">
        <v>306</v>
      </c>
      <c r="EH846">
        <v>83</v>
      </c>
      <c r="EI846" t="s">
        <v>306</v>
      </c>
      <c r="EJ846">
        <v>4</v>
      </c>
      <c r="EK846">
        <v>200001</v>
      </c>
      <c r="EL846" t="s">
        <v>307</v>
      </c>
      <c r="EM846" t="s">
        <v>308</v>
      </c>
      <c r="EO846" t="s">
        <v>3</v>
      </c>
      <c r="EQ846">
        <v>0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1</v>
      </c>
      <c r="EX846">
        <v>0</v>
      </c>
      <c r="EY846">
        <v>0</v>
      </c>
      <c r="FQ846">
        <v>0</v>
      </c>
      <c r="FR846">
        <v>0</v>
      </c>
      <c r="FS846">
        <v>0</v>
      </c>
      <c r="FX846">
        <v>74</v>
      </c>
      <c r="FY846">
        <v>36</v>
      </c>
      <c r="GA846" t="s">
        <v>3</v>
      </c>
      <c r="GD846">
        <v>1</v>
      </c>
      <c r="GF846">
        <v>1901821119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521"/>
        <v>0</v>
      </c>
      <c r="GM846">
        <f t="shared" si="522"/>
        <v>11665.58</v>
      </c>
      <c r="GN846">
        <f t="shared" si="523"/>
        <v>0</v>
      </c>
      <c r="GO846">
        <f t="shared" si="524"/>
        <v>0</v>
      </c>
      <c r="GP846">
        <f t="shared" si="525"/>
        <v>11665.58</v>
      </c>
      <c r="GR846">
        <v>0</v>
      </c>
      <c r="GS846">
        <v>3</v>
      </c>
      <c r="GT846">
        <v>0</v>
      </c>
      <c r="GU846" t="s">
        <v>3</v>
      </c>
      <c r="GV846">
        <f t="shared" si="526"/>
        <v>0</v>
      </c>
      <c r="GW846">
        <v>1</v>
      </c>
      <c r="GX846">
        <f t="shared" si="527"/>
        <v>0</v>
      </c>
      <c r="HA846">
        <v>0</v>
      </c>
      <c r="HB846">
        <v>0</v>
      </c>
      <c r="HC846">
        <f t="shared" si="528"/>
        <v>0</v>
      </c>
      <c r="HE846" t="s">
        <v>3</v>
      </c>
      <c r="HF846" t="s">
        <v>3</v>
      </c>
      <c r="HM846" t="s">
        <v>3</v>
      </c>
      <c r="HN846" t="s">
        <v>309</v>
      </c>
      <c r="HO846" t="s">
        <v>310</v>
      </c>
      <c r="HP846" t="s">
        <v>306</v>
      </c>
      <c r="HQ846" t="s">
        <v>306</v>
      </c>
      <c r="HS846">
        <v>0</v>
      </c>
      <c r="IK846">
        <v>0</v>
      </c>
    </row>
    <row r="847" spans="1:255" x14ac:dyDescent="0.25">
      <c r="A847" s="2">
        <v>17</v>
      </c>
      <c r="B847" s="2">
        <v>1</v>
      </c>
      <c r="C847" s="2">
        <f>ROW(SmtRes!A346)</f>
        <v>346</v>
      </c>
      <c r="D847" s="2">
        <f>ROW(EtalonRes!A336)</f>
        <v>336</v>
      </c>
      <c r="E847" s="2" t="s">
        <v>140</v>
      </c>
      <c r="F847" s="2" t="s">
        <v>311</v>
      </c>
      <c r="G847" s="2" t="s">
        <v>312</v>
      </c>
      <c r="H847" s="2" t="s">
        <v>313</v>
      </c>
      <c r="I847" s="2">
        <f>ROUND(ROUND(0.16,6),7)</f>
        <v>0.16</v>
      </c>
      <c r="J847" s="2">
        <v>0</v>
      </c>
      <c r="K847" s="2">
        <f>ROUND(ROUND(0.16,6),7)</f>
        <v>0.16</v>
      </c>
      <c r="L847" s="2">
        <v>0.16</v>
      </c>
      <c r="M847" s="2">
        <v>0</v>
      </c>
      <c r="N847" s="2">
        <f t="shared" si="504"/>
        <v>0.16</v>
      </c>
      <c r="O847" s="2">
        <f t="shared" si="505"/>
        <v>1439.87</v>
      </c>
      <c r="P847" s="2">
        <f>SUMIF(SmtRes!AQ345:'SmtRes'!AQ346,"=1",SmtRes!DF345:'SmtRes'!DF346)</f>
        <v>0</v>
      </c>
      <c r="Q847" s="2">
        <f>SUMIF(SmtRes!AQ345:'SmtRes'!AQ346,"=1",SmtRes!DG345:'SmtRes'!DG346)</f>
        <v>0</v>
      </c>
      <c r="R847" s="2">
        <f>SUMIF(SmtRes!AQ345:'SmtRes'!AQ346,"=1",SmtRes!DH345:'SmtRes'!DH346)</f>
        <v>0</v>
      </c>
      <c r="S847" s="2">
        <f>SUMIF(SmtRes!AQ345:'SmtRes'!AQ346,"=1",SmtRes!DI345:'SmtRes'!DI346)</f>
        <v>1439.87</v>
      </c>
      <c r="T847" s="2">
        <f t="shared" si="506"/>
        <v>0</v>
      </c>
      <c r="U847" s="2">
        <f>SUMIF(SmtRes!AQ345:'SmtRes'!AQ346,"=1",SmtRes!CV345:'SmtRes'!CV346)</f>
        <v>2.0735999999999999</v>
      </c>
      <c r="V847" s="2">
        <f>SUMIF(SmtRes!AQ345:'SmtRes'!AQ346,"=1",SmtRes!CW345:'SmtRes'!CW346)</f>
        <v>0</v>
      </c>
      <c r="W847" s="2">
        <f t="shared" si="507"/>
        <v>0</v>
      </c>
      <c r="X847" s="2">
        <f t="shared" si="508"/>
        <v>1065.5</v>
      </c>
      <c r="Y847" s="2">
        <f t="shared" si="509"/>
        <v>518.35</v>
      </c>
      <c r="Z847" s="2"/>
      <c r="AA847" s="2">
        <v>87915632</v>
      </c>
      <c r="AB847" s="2">
        <f t="shared" si="510"/>
        <v>8999.16</v>
      </c>
      <c r="AC847" s="2">
        <f t="shared" si="511"/>
        <v>0</v>
      </c>
      <c r="AD847" s="2">
        <f t="shared" si="512"/>
        <v>0</v>
      </c>
      <c r="AE847" s="2">
        <f t="shared" si="513"/>
        <v>0</v>
      </c>
      <c r="AF847" s="2">
        <f>ROUND((SUM(SmtRes!BT345:'SmtRes'!BT346)),2)</f>
        <v>8999.16</v>
      </c>
      <c r="AG847" s="2">
        <f t="shared" si="514"/>
        <v>0</v>
      </c>
      <c r="AH847" s="2">
        <f>(SUM(SmtRes!BU345:'SmtRes'!BU346))</f>
        <v>12.96</v>
      </c>
      <c r="AI847" s="2">
        <f>(0)</f>
        <v>0</v>
      </c>
      <c r="AJ847" s="2">
        <f t="shared" si="515"/>
        <v>0</v>
      </c>
      <c r="AK847" s="2">
        <v>8999.1648000000005</v>
      </c>
      <c r="AL847" s="2">
        <v>0</v>
      </c>
      <c r="AM847" s="2">
        <v>0</v>
      </c>
      <c r="AN847" s="2">
        <v>0</v>
      </c>
      <c r="AO847" s="2">
        <v>8999.1648000000005</v>
      </c>
      <c r="AP847" s="2">
        <v>0</v>
      </c>
      <c r="AQ847" s="2">
        <v>12.96</v>
      </c>
      <c r="AR847" s="2">
        <v>0</v>
      </c>
      <c r="AS847" s="2">
        <v>0</v>
      </c>
      <c r="AT847" s="2">
        <v>74</v>
      </c>
      <c r="AU847" s="2">
        <v>36</v>
      </c>
      <c r="AV847" s="2">
        <v>1</v>
      </c>
      <c r="AW847" s="2">
        <v>1</v>
      </c>
      <c r="AX847" s="2"/>
      <c r="AY847" s="2"/>
      <c r="AZ847" s="2">
        <v>1</v>
      </c>
      <c r="BA847" s="2">
        <v>1</v>
      </c>
      <c r="BB847" s="2">
        <v>1</v>
      </c>
      <c r="BC847" s="2">
        <v>1</v>
      </c>
      <c r="BD847" s="2" t="s">
        <v>3</v>
      </c>
      <c r="BE847" s="2" t="s">
        <v>3</v>
      </c>
      <c r="BF847" s="2" t="s">
        <v>3</v>
      </c>
      <c r="BG847" s="2" t="s">
        <v>3</v>
      </c>
      <c r="BH847" s="2">
        <v>0</v>
      </c>
      <c r="BI847" s="2">
        <v>4</v>
      </c>
      <c r="BJ847" s="2" t="s">
        <v>314</v>
      </c>
      <c r="BK847" s="2"/>
      <c r="BL847" s="2"/>
      <c r="BM847" s="2">
        <v>200001</v>
      </c>
      <c r="BN847" s="2">
        <v>86975146</v>
      </c>
      <c r="BO847" s="2" t="s">
        <v>3</v>
      </c>
      <c r="BP847" s="2">
        <v>0</v>
      </c>
      <c r="BQ847" s="2">
        <v>4</v>
      </c>
      <c r="BR847" s="2">
        <v>0</v>
      </c>
      <c r="BS847" s="2">
        <v>1</v>
      </c>
      <c r="BT847" s="2">
        <v>1</v>
      </c>
      <c r="BU847" s="2">
        <v>1</v>
      </c>
      <c r="BV847" s="2">
        <v>1</v>
      </c>
      <c r="BW847" s="2">
        <v>1</v>
      </c>
      <c r="BX847" s="2">
        <v>1</v>
      </c>
      <c r="BY847" s="2" t="s">
        <v>3</v>
      </c>
      <c r="BZ847" s="2">
        <v>74</v>
      </c>
      <c r="CA847" s="2">
        <v>36</v>
      </c>
      <c r="CB847" s="2" t="s">
        <v>3</v>
      </c>
      <c r="CC847" s="2"/>
      <c r="CD847" s="2"/>
      <c r="CE847" s="2">
        <v>0</v>
      </c>
      <c r="CF847" s="2">
        <v>0</v>
      </c>
      <c r="CG847" s="2">
        <v>0</v>
      </c>
      <c r="CH847" s="2">
        <v>9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 t="s">
        <v>3</v>
      </c>
      <c r="CO847" s="2">
        <v>0</v>
      </c>
      <c r="CP847" s="2">
        <f t="shared" si="516"/>
        <v>1439.87</v>
      </c>
      <c r="CQ847" s="2">
        <f>SUMIF(SmtRes!AQ345:'SmtRes'!AQ346,"=1",SmtRes!AA345:'SmtRes'!AA346)</f>
        <v>0</v>
      </c>
      <c r="CR847" s="2">
        <f>SUMIF(SmtRes!AQ345:'SmtRes'!AQ346,"=1",SmtRes!AB345:'SmtRes'!AB346)</f>
        <v>0</v>
      </c>
      <c r="CS847" s="2">
        <f>SUMIF(SmtRes!AQ345:'SmtRes'!AQ346,"=1",SmtRes!AC345:'SmtRes'!AC346)</f>
        <v>0</v>
      </c>
      <c r="CT847" s="2">
        <f>SUMIF(SmtRes!AQ345:'SmtRes'!AQ346,"=1",SmtRes!AD345:'SmtRes'!AD346)</f>
        <v>1388.76</v>
      </c>
      <c r="CU847" s="2">
        <f t="shared" si="517"/>
        <v>0</v>
      </c>
      <c r="CV847" s="2">
        <f>SUMIF(SmtRes!AQ345:'SmtRes'!AQ346,"=1",SmtRes!BU345:'SmtRes'!BU346)</f>
        <v>12.96</v>
      </c>
      <c r="CW847" s="2">
        <f>SUMIF(SmtRes!AQ345:'SmtRes'!AQ346,"=1",SmtRes!BV345:'SmtRes'!BV346)</f>
        <v>0</v>
      </c>
      <c r="CX847" s="2">
        <f t="shared" si="518"/>
        <v>0</v>
      </c>
      <c r="CY847" s="2">
        <f t="shared" si="519"/>
        <v>1065.5038</v>
      </c>
      <c r="CZ847" s="2">
        <f t="shared" si="520"/>
        <v>518.3531999999999</v>
      </c>
      <c r="DA847" s="2"/>
      <c r="DB847" s="2"/>
      <c r="DC847" s="2" t="s">
        <v>3</v>
      </c>
      <c r="DD847" s="2" t="s">
        <v>3</v>
      </c>
      <c r="DE847" s="2" t="s">
        <v>3</v>
      </c>
      <c r="DF847" s="2" t="s">
        <v>3</v>
      </c>
      <c r="DG847" s="2" t="s">
        <v>3</v>
      </c>
      <c r="DH847" s="2" t="s">
        <v>3</v>
      </c>
      <c r="DI847" s="2" t="s">
        <v>3</v>
      </c>
      <c r="DJ847" s="2" t="s">
        <v>3</v>
      </c>
      <c r="DK847" s="2" t="s">
        <v>3</v>
      </c>
      <c r="DL847" s="2" t="s">
        <v>3</v>
      </c>
      <c r="DM847" s="2" t="s">
        <v>3</v>
      </c>
      <c r="DN847" s="2">
        <v>0</v>
      </c>
      <c r="DO847" s="2">
        <v>0</v>
      </c>
      <c r="DP847" s="2">
        <v>1</v>
      </c>
      <c r="DQ847" s="2">
        <v>1</v>
      </c>
      <c r="DR847" s="2"/>
      <c r="DS847" s="2"/>
      <c r="DT847" s="2"/>
      <c r="DU847" s="2">
        <v>1013</v>
      </c>
      <c r="DV847" s="2" t="s">
        <v>313</v>
      </c>
      <c r="DW847" s="2" t="s">
        <v>313</v>
      </c>
      <c r="DX847" s="2">
        <v>1</v>
      </c>
      <c r="DY847" s="2"/>
      <c r="DZ847" s="2" t="s">
        <v>3</v>
      </c>
      <c r="EA847" s="2" t="s">
        <v>3</v>
      </c>
      <c r="EB847" s="2" t="s">
        <v>3</v>
      </c>
      <c r="EC847" s="2" t="s">
        <v>3</v>
      </c>
      <c r="ED847" s="2"/>
      <c r="EE847" s="2">
        <v>86975473</v>
      </c>
      <c r="EF847" s="2">
        <v>4</v>
      </c>
      <c r="EG847" s="2" t="s">
        <v>306</v>
      </c>
      <c r="EH847" s="2">
        <v>83</v>
      </c>
      <c r="EI847" s="2" t="s">
        <v>306</v>
      </c>
      <c r="EJ847" s="2">
        <v>4</v>
      </c>
      <c r="EK847" s="2">
        <v>200001</v>
      </c>
      <c r="EL847" s="2" t="s">
        <v>307</v>
      </c>
      <c r="EM847" s="2" t="s">
        <v>308</v>
      </c>
      <c r="EN847" s="2"/>
      <c r="EO847" s="2" t="s">
        <v>3</v>
      </c>
      <c r="EP847" s="2"/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12.96</v>
      </c>
      <c r="EX847" s="2">
        <v>0</v>
      </c>
      <c r="EY847" s="2">
        <v>0</v>
      </c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>
        <v>0</v>
      </c>
      <c r="FR847" s="2">
        <v>0</v>
      </c>
      <c r="FS847" s="2">
        <v>0</v>
      </c>
      <c r="FT847" s="2"/>
      <c r="FU847" s="2"/>
      <c r="FV847" s="2"/>
      <c r="FW847" s="2"/>
      <c r="FX847" s="2">
        <v>74</v>
      </c>
      <c r="FY847" s="2">
        <v>36</v>
      </c>
      <c r="FZ847" s="2"/>
      <c r="GA847" s="2" t="s">
        <v>3</v>
      </c>
      <c r="GB847" s="2"/>
      <c r="GC847" s="2"/>
      <c r="GD847" s="2">
        <v>1</v>
      </c>
      <c r="GE847" s="2"/>
      <c r="GF847" s="2">
        <v>593733289</v>
      </c>
      <c r="GG847" s="2">
        <v>2</v>
      </c>
      <c r="GH847" s="2">
        <v>1</v>
      </c>
      <c r="GI847" s="2">
        <v>-2</v>
      </c>
      <c r="GJ847" s="2">
        <v>0</v>
      </c>
      <c r="GK847" s="2">
        <v>0</v>
      </c>
      <c r="GL847" s="2">
        <f t="shared" si="521"/>
        <v>0</v>
      </c>
      <c r="GM847" s="2">
        <f t="shared" si="522"/>
        <v>3023.72</v>
      </c>
      <c r="GN847" s="2">
        <f t="shared" si="523"/>
        <v>0</v>
      </c>
      <c r="GO847" s="2">
        <f t="shared" si="524"/>
        <v>0</v>
      </c>
      <c r="GP847" s="2">
        <f t="shared" si="525"/>
        <v>3023.72</v>
      </c>
      <c r="GQ847" s="2"/>
      <c r="GR847" s="2">
        <v>0</v>
      </c>
      <c r="GS847" s="2">
        <v>3</v>
      </c>
      <c r="GT847" s="2">
        <v>0</v>
      </c>
      <c r="GU847" s="2" t="s">
        <v>3</v>
      </c>
      <c r="GV847" s="2">
        <f t="shared" si="526"/>
        <v>0</v>
      </c>
      <c r="GW847" s="2">
        <v>1</v>
      </c>
      <c r="GX847" s="2">
        <f t="shared" si="527"/>
        <v>0</v>
      </c>
      <c r="GY847" s="2"/>
      <c r="GZ847" s="2"/>
      <c r="HA847" s="2">
        <v>0</v>
      </c>
      <c r="HB847" s="2">
        <v>0</v>
      </c>
      <c r="HC847" s="2">
        <f t="shared" si="528"/>
        <v>0</v>
      </c>
      <c r="HD847" s="2"/>
      <c r="HE847" s="2" t="s">
        <v>3</v>
      </c>
      <c r="HF847" s="2" t="s">
        <v>3</v>
      </c>
      <c r="HG847" s="2"/>
      <c r="HH847" s="2"/>
      <c r="HI847" s="2"/>
      <c r="HJ847" s="2"/>
      <c r="HK847" s="2"/>
      <c r="HL847" s="2"/>
      <c r="HM847" s="2" t="s">
        <v>3</v>
      </c>
      <c r="HN847" s="2" t="s">
        <v>309</v>
      </c>
      <c r="HO847" s="2" t="s">
        <v>310</v>
      </c>
      <c r="HP847" s="2" t="s">
        <v>306</v>
      </c>
      <c r="HQ847" s="2" t="s">
        <v>306</v>
      </c>
      <c r="HR847" s="2"/>
      <c r="HS847" s="2">
        <v>0</v>
      </c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>
        <v>0</v>
      </c>
      <c r="IL847" s="2"/>
      <c r="IM847" s="2"/>
      <c r="IN847" s="2"/>
      <c r="IO847" s="2"/>
      <c r="IP847" s="2"/>
      <c r="IQ847" s="2"/>
      <c r="IR847" s="2"/>
      <c r="IS847" s="2"/>
      <c r="IT847" s="2"/>
      <c r="IU847" s="2"/>
    </row>
    <row r="848" spans="1:255" x14ac:dyDescent="0.25">
      <c r="A848">
        <v>17</v>
      </c>
      <c r="B848">
        <v>1</v>
      </c>
      <c r="C848">
        <f>ROW(SmtRes!A348)</f>
        <v>348</v>
      </c>
      <c r="D848">
        <f>ROW(EtalonRes!A338)</f>
        <v>338</v>
      </c>
      <c r="E848" t="s">
        <v>140</v>
      </c>
      <c r="F848" t="s">
        <v>311</v>
      </c>
      <c r="G848" t="s">
        <v>312</v>
      </c>
      <c r="H848" t="s">
        <v>313</v>
      </c>
      <c r="I848">
        <f>ROUND(ROUND(0.16,6),7)</f>
        <v>0.16</v>
      </c>
      <c r="J848">
        <v>0</v>
      </c>
      <c r="K848">
        <f>ROUND(ROUND(0.16,6),7)</f>
        <v>0.16</v>
      </c>
      <c r="L848">
        <v>0.16</v>
      </c>
      <c r="M848">
        <v>0</v>
      </c>
      <c r="N848">
        <f t="shared" si="504"/>
        <v>0.16</v>
      </c>
      <c r="O848">
        <f t="shared" si="505"/>
        <v>1439.87</v>
      </c>
      <c r="P848">
        <f>SUMIF(SmtRes!AQ347:'SmtRes'!AQ348,"=1",SmtRes!DF347:'SmtRes'!DF348)</f>
        <v>0</v>
      </c>
      <c r="Q848">
        <f>SUMIF(SmtRes!AQ347:'SmtRes'!AQ348,"=1",SmtRes!DG347:'SmtRes'!DG348)</f>
        <v>0</v>
      </c>
      <c r="R848">
        <f>SUMIF(SmtRes!AQ347:'SmtRes'!AQ348,"=1",SmtRes!DH347:'SmtRes'!DH348)</f>
        <v>0</v>
      </c>
      <c r="S848">
        <f>SUMIF(SmtRes!AQ347:'SmtRes'!AQ348,"=1",SmtRes!DI347:'SmtRes'!DI348)</f>
        <v>1439.87</v>
      </c>
      <c r="T848">
        <f t="shared" si="506"/>
        <v>0</v>
      </c>
      <c r="U848">
        <f>SUMIF(SmtRes!AQ347:'SmtRes'!AQ348,"=1",SmtRes!CV347:'SmtRes'!CV348)</f>
        <v>2.0735999999999999</v>
      </c>
      <c r="V848">
        <f>SUMIF(SmtRes!AQ347:'SmtRes'!AQ348,"=1",SmtRes!CW347:'SmtRes'!CW348)</f>
        <v>0</v>
      </c>
      <c r="W848">
        <f t="shared" si="507"/>
        <v>0</v>
      </c>
      <c r="X848">
        <f t="shared" si="508"/>
        <v>1065.5</v>
      </c>
      <c r="Y848">
        <f t="shared" si="509"/>
        <v>518.35</v>
      </c>
      <c r="AA848">
        <v>87915577</v>
      </c>
      <c r="AB848">
        <f t="shared" si="510"/>
        <v>8999.16</v>
      </c>
      <c r="AC848">
        <f t="shared" si="511"/>
        <v>0</v>
      </c>
      <c r="AD848">
        <f t="shared" si="512"/>
        <v>0</v>
      </c>
      <c r="AE848">
        <f t="shared" si="513"/>
        <v>0</v>
      </c>
      <c r="AF848">
        <f>ROUND((SUM(SmtRes!BT347:'SmtRes'!BT348)),2)</f>
        <v>8999.16</v>
      </c>
      <c r="AG848">
        <f t="shared" si="514"/>
        <v>0</v>
      </c>
      <c r="AH848">
        <f>(SUM(SmtRes!BU347:'SmtRes'!BU348))</f>
        <v>12.96</v>
      </c>
      <c r="AI848">
        <f>(0)</f>
        <v>0</v>
      </c>
      <c r="AJ848">
        <f t="shared" si="515"/>
        <v>0</v>
      </c>
      <c r="AK848">
        <v>8999.1648000000005</v>
      </c>
      <c r="AL848">
        <v>0</v>
      </c>
      <c r="AM848">
        <v>0</v>
      </c>
      <c r="AN848">
        <v>0</v>
      </c>
      <c r="AO848">
        <v>8999.1648000000005</v>
      </c>
      <c r="AP848">
        <v>0</v>
      </c>
      <c r="AQ848">
        <v>12.96</v>
      </c>
      <c r="AR848">
        <v>0</v>
      </c>
      <c r="AS848">
        <v>0</v>
      </c>
      <c r="AT848">
        <v>74</v>
      </c>
      <c r="AU848">
        <v>36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4</v>
      </c>
      <c r="BJ848" t="s">
        <v>314</v>
      </c>
      <c r="BM848">
        <v>200001</v>
      </c>
      <c r="BN848">
        <v>86975146</v>
      </c>
      <c r="BO848" t="s">
        <v>3</v>
      </c>
      <c r="BP848">
        <v>0</v>
      </c>
      <c r="BQ848">
        <v>4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74</v>
      </c>
      <c r="CA848">
        <v>36</v>
      </c>
      <c r="CB848" t="s">
        <v>3</v>
      </c>
      <c r="CE848">
        <v>0</v>
      </c>
      <c r="CF848">
        <v>0</v>
      </c>
      <c r="CG848">
        <v>0</v>
      </c>
      <c r="CH848">
        <v>9</v>
      </c>
      <c r="CI848">
        <v>0</v>
      </c>
      <c r="CJ848">
        <v>0</v>
      </c>
      <c r="CK848">
        <v>0</v>
      </c>
      <c r="CL848">
        <v>0</v>
      </c>
      <c r="CM848">
        <v>0</v>
      </c>
      <c r="CN848" t="s">
        <v>3</v>
      </c>
      <c r="CO848">
        <v>0</v>
      </c>
      <c r="CP848">
        <f t="shared" si="516"/>
        <v>1439.87</v>
      </c>
      <c r="CQ848">
        <f>SUMIF(SmtRes!AQ347:'SmtRes'!AQ348,"=1",SmtRes!AA347:'SmtRes'!AA348)</f>
        <v>0</v>
      </c>
      <c r="CR848">
        <f>SUMIF(SmtRes!AQ347:'SmtRes'!AQ348,"=1",SmtRes!AB347:'SmtRes'!AB348)</f>
        <v>0</v>
      </c>
      <c r="CS848">
        <f>SUMIF(SmtRes!AQ347:'SmtRes'!AQ348,"=1",SmtRes!AC347:'SmtRes'!AC348)</f>
        <v>0</v>
      </c>
      <c r="CT848">
        <f>SUMIF(SmtRes!AQ347:'SmtRes'!AQ348,"=1",SmtRes!AD347:'SmtRes'!AD348)</f>
        <v>1388.76</v>
      </c>
      <c r="CU848">
        <f t="shared" si="517"/>
        <v>0</v>
      </c>
      <c r="CV848">
        <f>SUMIF(SmtRes!AQ347:'SmtRes'!AQ348,"=1",SmtRes!BU347:'SmtRes'!BU348)</f>
        <v>12.96</v>
      </c>
      <c r="CW848">
        <f>SUMIF(SmtRes!AQ347:'SmtRes'!AQ348,"=1",SmtRes!BV347:'SmtRes'!BV348)</f>
        <v>0</v>
      </c>
      <c r="CX848">
        <f t="shared" si="518"/>
        <v>0</v>
      </c>
      <c r="CY848">
        <f t="shared" si="519"/>
        <v>1065.5038</v>
      </c>
      <c r="CZ848">
        <f t="shared" si="520"/>
        <v>518.3531999999999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313</v>
      </c>
      <c r="DW848" t="s">
        <v>313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86975473</v>
      </c>
      <c r="EF848">
        <v>4</v>
      </c>
      <c r="EG848" t="s">
        <v>306</v>
      </c>
      <c r="EH848">
        <v>83</v>
      </c>
      <c r="EI848" t="s">
        <v>306</v>
      </c>
      <c r="EJ848">
        <v>4</v>
      </c>
      <c r="EK848">
        <v>200001</v>
      </c>
      <c r="EL848" t="s">
        <v>307</v>
      </c>
      <c r="EM848" t="s">
        <v>308</v>
      </c>
      <c r="EO848" t="s">
        <v>3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12.96</v>
      </c>
      <c r="EX848">
        <v>0</v>
      </c>
      <c r="EY848">
        <v>0</v>
      </c>
      <c r="FQ848">
        <v>0</v>
      </c>
      <c r="FR848">
        <v>0</v>
      </c>
      <c r="FS848">
        <v>0</v>
      </c>
      <c r="FX848">
        <v>74</v>
      </c>
      <c r="FY848">
        <v>36</v>
      </c>
      <c r="GA848" t="s">
        <v>3</v>
      </c>
      <c r="GD848">
        <v>1</v>
      </c>
      <c r="GF848">
        <v>593733289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521"/>
        <v>0</v>
      </c>
      <c r="GM848">
        <f t="shared" si="522"/>
        <v>3023.72</v>
      </c>
      <c r="GN848">
        <f t="shared" si="523"/>
        <v>0</v>
      </c>
      <c r="GO848">
        <f t="shared" si="524"/>
        <v>0</v>
      </c>
      <c r="GP848">
        <f t="shared" si="525"/>
        <v>3023.72</v>
      </c>
      <c r="GR848">
        <v>0</v>
      </c>
      <c r="GS848">
        <v>3</v>
      </c>
      <c r="GT848">
        <v>0</v>
      </c>
      <c r="GU848" t="s">
        <v>3</v>
      </c>
      <c r="GV848">
        <f t="shared" si="526"/>
        <v>0</v>
      </c>
      <c r="GW848">
        <v>1</v>
      </c>
      <c r="GX848">
        <f t="shared" si="527"/>
        <v>0</v>
      </c>
      <c r="HA848">
        <v>0</v>
      </c>
      <c r="HB848">
        <v>0</v>
      </c>
      <c r="HC848">
        <f t="shared" si="528"/>
        <v>0</v>
      </c>
      <c r="HE848" t="s">
        <v>3</v>
      </c>
      <c r="HF848" t="s">
        <v>3</v>
      </c>
      <c r="HM848" t="s">
        <v>3</v>
      </c>
      <c r="HN848" t="s">
        <v>309</v>
      </c>
      <c r="HO848" t="s">
        <v>310</v>
      </c>
      <c r="HP848" t="s">
        <v>306</v>
      </c>
      <c r="HQ848" t="s">
        <v>306</v>
      </c>
      <c r="HS848">
        <v>0</v>
      </c>
      <c r="IK848">
        <v>0</v>
      </c>
    </row>
    <row r="849" spans="1:255" x14ac:dyDescent="0.25">
      <c r="A849" s="2">
        <v>17</v>
      </c>
      <c r="B849" s="2">
        <v>1</v>
      </c>
      <c r="C849" s="2">
        <f>ROW(SmtRes!A350)</f>
        <v>350</v>
      </c>
      <c r="D849" s="2">
        <f>ROW(EtalonRes!A340)</f>
        <v>340</v>
      </c>
      <c r="E849" s="2" t="s">
        <v>206</v>
      </c>
      <c r="F849" s="2" t="s">
        <v>339</v>
      </c>
      <c r="G849" s="2" t="s">
        <v>340</v>
      </c>
      <c r="H849" s="2" t="s">
        <v>304</v>
      </c>
      <c r="I849" s="2">
        <f t="shared" ref="I849:I858" si="531">ROUND(ROUND(1,6),7)</f>
        <v>1</v>
      </c>
      <c r="J849" s="2">
        <v>0</v>
      </c>
      <c r="K849" s="2">
        <f t="shared" ref="K849:K858" si="532">ROUND(ROUND(1,6),7)</f>
        <v>1</v>
      </c>
      <c r="L849" s="2">
        <v>1</v>
      </c>
      <c r="M849" s="2">
        <v>0</v>
      </c>
      <c r="N849" s="2">
        <f t="shared" si="504"/>
        <v>1</v>
      </c>
      <c r="O849" s="2">
        <f t="shared" si="505"/>
        <v>1124.9000000000001</v>
      </c>
      <c r="P849" s="2">
        <f>SUMIF(SmtRes!AQ349:'SmtRes'!AQ350,"=1",SmtRes!DF349:'SmtRes'!DF350)</f>
        <v>0</v>
      </c>
      <c r="Q849" s="2">
        <f>SUMIF(SmtRes!AQ349:'SmtRes'!AQ350,"=1",SmtRes!DG349:'SmtRes'!DG350)</f>
        <v>0</v>
      </c>
      <c r="R849" s="2">
        <f>SUMIF(SmtRes!AQ349:'SmtRes'!AQ350,"=1",SmtRes!DH349:'SmtRes'!DH350)</f>
        <v>0</v>
      </c>
      <c r="S849" s="2">
        <f>SUMIF(SmtRes!AQ349:'SmtRes'!AQ350,"=1",SmtRes!DI349:'SmtRes'!DI350)</f>
        <v>1124.9000000000001</v>
      </c>
      <c r="T849" s="2">
        <f t="shared" si="506"/>
        <v>0</v>
      </c>
      <c r="U849" s="2">
        <f>SUMIF(SmtRes!AQ349:'SmtRes'!AQ350,"=1",SmtRes!CV349:'SmtRes'!CV350)</f>
        <v>1.62</v>
      </c>
      <c r="V849" s="2">
        <f>SUMIF(SmtRes!AQ349:'SmtRes'!AQ350,"=1",SmtRes!CW349:'SmtRes'!CW350)</f>
        <v>0</v>
      </c>
      <c r="W849" s="2">
        <f t="shared" si="507"/>
        <v>0</v>
      </c>
      <c r="X849" s="2">
        <f t="shared" si="508"/>
        <v>832.43</v>
      </c>
      <c r="Y849" s="2">
        <f t="shared" si="509"/>
        <v>404.96</v>
      </c>
      <c r="Z849" s="2"/>
      <c r="AA849" s="2">
        <v>87915632</v>
      </c>
      <c r="AB849" s="2">
        <f t="shared" si="510"/>
        <v>1124.9000000000001</v>
      </c>
      <c r="AC849" s="2">
        <f t="shared" si="511"/>
        <v>0</v>
      </c>
      <c r="AD849" s="2">
        <f t="shared" si="512"/>
        <v>0</v>
      </c>
      <c r="AE849" s="2">
        <f t="shared" si="513"/>
        <v>0</v>
      </c>
      <c r="AF849" s="2">
        <f>ROUND((SUM(SmtRes!BT349:'SmtRes'!BT350)),2)</f>
        <v>1124.9000000000001</v>
      </c>
      <c r="AG849" s="2">
        <f t="shared" si="514"/>
        <v>0</v>
      </c>
      <c r="AH849" s="2">
        <f>(SUM(SmtRes!BU349:'SmtRes'!BU350))</f>
        <v>1.62</v>
      </c>
      <c r="AI849" s="2">
        <f>(0)</f>
        <v>0</v>
      </c>
      <c r="AJ849" s="2">
        <f t="shared" si="515"/>
        <v>0</v>
      </c>
      <c r="AK849" s="2">
        <v>1124.8956000000001</v>
      </c>
      <c r="AL849" s="2">
        <v>0</v>
      </c>
      <c r="AM849" s="2">
        <v>0</v>
      </c>
      <c r="AN849" s="2">
        <v>0</v>
      </c>
      <c r="AO849" s="2">
        <v>1124.8956000000001</v>
      </c>
      <c r="AP849" s="2">
        <v>0</v>
      </c>
      <c r="AQ849" s="2">
        <v>1.62</v>
      </c>
      <c r="AR849" s="2">
        <v>0</v>
      </c>
      <c r="AS849" s="2">
        <v>0</v>
      </c>
      <c r="AT849" s="2">
        <v>74</v>
      </c>
      <c r="AU849" s="2">
        <v>36</v>
      </c>
      <c r="AV849" s="2">
        <v>1</v>
      </c>
      <c r="AW849" s="2">
        <v>1</v>
      </c>
      <c r="AX849" s="2"/>
      <c r="AY849" s="2"/>
      <c r="AZ849" s="2">
        <v>1</v>
      </c>
      <c r="BA849" s="2">
        <v>1</v>
      </c>
      <c r="BB849" s="2">
        <v>1</v>
      </c>
      <c r="BC849" s="2">
        <v>1</v>
      </c>
      <c r="BD849" s="2" t="s">
        <v>3</v>
      </c>
      <c r="BE849" s="2" t="s">
        <v>3</v>
      </c>
      <c r="BF849" s="2" t="s">
        <v>3</v>
      </c>
      <c r="BG849" s="2" t="s">
        <v>3</v>
      </c>
      <c r="BH849" s="2">
        <v>0</v>
      </c>
      <c r="BI849" s="2">
        <v>4</v>
      </c>
      <c r="BJ849" s="2" t="s">
        <v>341</v>
      </c>
      <c r="BK849" s="2"/>
      <c r="BL849" s="2"/>
      <c r="BM849" s="2">
        <v>200001</v>
      </c>
      <c r="BN849" s="2">
        <v>86975146</v>
      </c>
      <c r="BO849" s="2" t="s">
        <v>3</v>
      </c>
      <c r="BP849" s="2">
        <v>0</v>
      </c>
      <c r="BQ849" s="2">
        <v>4</v>
      </c>
      <c r="BR849" s="2">
        <v>0</v>
      </c>
      <c r="BS849" s="2">
        <v>1</v>
      </c>
      <c r="BT849" s="2">
        <v>1</v>
      </c>
      <c r="BU849" s="2">
        <v>1</v>
      </c>
      <c r="BV849" s="2">
        <v>1</v>
      </c>
      <c r="BW849" s="2">
        <v>1</v>
      </c>
      <c r="BX849" s="2">
        <v>1</v>
      </c>
      <c r="BY849" s="2" t="s">
        <v>3</v>
      </c>
      <c r="BZ849" s="2">
        <v>74</v>
      </c>
      <c r="CA849" s="2">
        <v>36</v>
      </c>
      <c r="CB849" s="2" t="s">
        <v>3</v>
      </c>
      <c r="CC849" s="2"/>
      <c r="CD849" s="2"/>
      <c r="CE849" s="2">
        <v>0</v>
      </c>
      <c r="CF849" s="2">
        <v>0</v>
      </c>
      <c r="CG849" s="2">
        <v>0</v>
      </c>
      <c r="CH849" s="2">
        <v>10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 t="s">
        <v>3</v>
      </c>
      <c r="CO849" s="2">
        <v>0</v>
      </c>
      <c r="CP849" s="2">
        <f t="shared" si="516"/>
        <v>1124.9000000000001</v>
      </c>
      <c r="CQ849" s="2">
        <f>SUMIF(SmtRes!AQ349:'SmtRes'!AQ350,"=1",SmtRes!AA349:'SmtRes'!AA350)</f>
        <v>0</v>
      </c>
      <c r="CR849" s="2">
        <f>SUMIF(SmtRes!AQ349:'SmtRes'!AQ350,"=1",SmtRes!AB349:'SmtRes'!AB350)</f>
        <v>0</v>
      </c>
      <c r="CS849" s="2">
        <f>SUMIF(SmtRes!AQ349:'SmtRes'!AQ350,"=1",SmtRes!AC349:'SmtRes'!AC350)</f>
        <v>0</v>
      </c>
      <c r="CT849" s="2">
        <f>SUMIF(SmtRes!AQ349:'SmtRes'!AQ350,"=1",SmtRes!AD349:'SmtRes'!AD350)</f>
        <v>1388.76</v>
      </c>
      <c r="CU849" s="2">
        <f t="shared" si="517"/>
        <v>0</v>
      </c>
      <c r="CV849" s="2">
        <f>SUMIF(SmtRes!AQ349:'SmtRes'!AQ350,"=1",SmtRes!BU349:'SmtRes'!BU350)</f>
        <v>1.62</v>
      </c>
      <c r="CW849" s="2">
        <f>SUMIF(SmtRes!AQ349:'SmtRes'!AQ350,"=1",SmtRes!BV349:'SmtRes'!BV350)</f>
        <v>0</v>
      </c>
      <c r="CX849" s="2">
        <f t="shared" si="518"/>
        <v>0</v>
      </c>
      <c r="CY849" s="2">
        <f t="shared" si="519"/>
        <v>832.42600000000004</v>
      </c>
      <c r="CZ849" s="2">
        <f t="shared" si="520"/>
        <v>404.964</v>
      </c>
      <c r="DA849" s="2"/>
      <c r="DB849" s="2"/>
      <c r="DC849" s="2" t="s">
        <v>3</v>
      </c>
      <c r="DD849" s="2" t="s">
        <v>3</v>
      </c>
      <c r="DE849" s="2" t="s">
        <v>3</v>
      </c>
      <c r="DF849" s="2" t="s">
        <v>3</v>
      </c>
      <c r="DG849" s="2" t="s">
        <v>3</v>
      </c>
      <c r="DH849" s="2" t="s">
        <v>3</v>
      </c>
      <c r="DI849" s="2" t="s">
        <v>3</v>
      </c>
      <c r="DJ849" s="2" t="s">
        <v>3</v>
      </c>
      <c r="DK849" s="2" t="s">
        <v>3</v>
      </c>
      <c r="DL849" s="2" t="s">
        <v>3</v>
      </c>
      <c r="DM849" s="2" t="s">
        <v>3</v>
      </c>
      <c r="DN849" s="2">
        <v>0</v>
      </c>
      <c r="DO849" s="2">
        <v>0</v>
      </c>
      <c r="DP849" s="2">
        <v>1</v>
      </c>
      <c r="DQ849" s="2">
        <v>1</v>
      </c>
      <c r="DR849" s="2"/>
      <c r="DS849" s="2"/>
      <c r="DT849" s="2"/>
      <c r="DU849" s="2">
        <v>1013</v>
      </c>
      <c r="DV849" s="2" t="s">
        <v>304</v>
      </c>
      <c r="DW849" s="2" t="s">
        <v>304</v>
      </c>
      <c r="DX849" s="2">
        <v>1</v>
      </c>
      <c r="DY849" s="2"/>
      <c r="DZ849" s="2" t="s">
        <v>3</v>
      </c>
      <c r="EA849" s="2" t="s">
        <v>3</v>
      </c>
      <c r="EB849" s="2" t="s">
        <v>3</v>
      </c>
      <c r="EC849" s="2" t="s">
        <v>3</v>
      </c>
      <c r="ED849" s="2"/>
      <c r="EE849" s="2">
        <v>86975473</v>
      </c>
      <c r="EF849" s="2">
        <v>4</v>
      </c>
      <c r="EG849" s="2" t="s">
        <v>306</v>
      </c>
      <c r="EH849" s="2">
        <v>83</v>
      </c>
      <c r="EI849" s="2" t="s">
        <v>306</v>
      </c>
      <c r="EJ849" s="2">
        <v>4</v>
      </c>
      <c r="EK849" s="2">
        <v>200001</v>
      </c>
      <c r="EL849" s="2" t="s">
        <v>307</v>
      </c>
      <c r="EM849" s="2" t="s">
        <v>308</v>
      </c>
      <c r="EN849" s="2"/>
      <c r="EO849" s="2" t="s">
        <v>3</v>
      </c>
      <c r="EP849" s="2"/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1.62</v>
      </c>
      <c r="EX849" s="2">
        <v>0</v>
      </c>
      <c r="EY849" s="2">
        <v>0</v>
      </c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>
        <v>0</v>
      </c>
      <c r="FR849" s="2">
        <v>0</v>
      </c>
      <c r="FS849" s="2">
        <v>0</v>
      </c>
      <c r="FT849" s="2"/>
      <c r="FU849" s="2"/>
      <c r="FV849" s="2"/>
      <c r="FW849" s="2"/>
      <c r="FX849" s="2">
        <v>74</v>
      </c>
      <c r="FY849" s="2">
        <v>36</v>
      </c>
      <c r="FZ849" s="2"/>
      <c r="GA849" s="2" t="s">
        <v>3</v>
      </c>
      <c r="GB849" s="2"/>
      <c r="GC849" s="2"/>
      <c r="GD849" s="2">
        <v>1</v>
      </c>
      <c r="GE849" s="2"/>
      <c r="GF849" s="2">
        <v>-184656249</v>
      </c>
      <c r="GG849" s="2">
        <v>2</v>
      </c>
      <c r="GH849" s="2">
        <v>1</v>
      </c>
      <c r="GI849" s="2">
        <v>-2</v>
      </c>
      <c r="GJ849" s="2">
        <v>0</v>
      </c>
      <c r="GK849" s="2">
        <v>0</v>
      </c>
      <c r="GL849" s="2">
        <f t="shared" si="521"/>
        <v>0</v>
      </c>
      <c r="GM849" s="2">
        <f t="shared" si="522"/>
        <v>2362.29</v>
      </c>
      <c r="GN849" s="2">
        <f t="shared" si="523"/>
        <v>0</v>
      </c>
      <c r="GO849" s="2">
        <f t="shared" si="524"/>
        <v>0</v>
      </c>
      <c r="GP849" s="2">
        <f t="shared" si="525"/>
        <v>2362.29</v>
      </c>
      <c r="GQ849" s="2"/>
      <c r="GR849" s="2">
        <v>0</v>
      </c>
      <c r="GS849" s="2">
        <v>3</v>
      </c>
      <c r="GT849" s="2">
        <v>0</v>
      </c>
      <c r="GU849" s="2" t="s">
        <v>3</v>
      </c>
      <c r="GV849" s="2">
        <f t="shared" si="526"/>
        <v>0</v>
      </c>
      <c r="GW849" s="2">
        <v>1</v>
      </c>
      <c r="GX849" s="2">
        <f t="shared" si="527"/>
        <v>0</v>
      </c>
      <c r="GY849" s="2"/>
      <c r="GZ849" s="2"/>
      <c r="HA849" s="2">
        <v>0</v>
      </c>
      <c r="HB849" s="2">
        <v>0</v>
      </c>
      <c r="HC849" s="2">
        <f t="shared" si="528"/>
        <v>0</v>
      </c>
      <c r="HD849" s="2"/>
      <c r="HE849" s="2" t="s">
        <v>3</v>
      </c>
      <c r="HF849" s="2" t="s">
        <v>3</v>
      </c>
      <c r="HG849" s="2"/>
      <c r="HH849" s="2"/>
      <c r="HI849" s="2"/>
      <c r="HJ849" s="2"/>
      <c r="HK849" s="2"/>
      <c r="HL849" s="2"/>
      <c r="HM849" s="2" t="s">
        <v>3</v>
      </c>
      <c r="HN849" s="2" t="s">
        <v>309</v>
      </c>
      <c r="HO849" s="2" t="s">
        <v>310</v>
      </c>
      <c r="HP849" s="2" t="s">
        <v>306</v>
      </c>
      <c r="HQ849" s="2" t="s">
        <v>306</v>
      </c>
      <c r="HR849" s="2"/>
      <c r="HS849" s="2">
        <v>0</v>
      </c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>
        <v>0</v>
      </c>
      <c r="IL849" s="2"/>
      <c r="IM849" s="2"/>
      <c r="IN849" s="2"/>
      <c r="IO849" s="2"/>
      <c r="IP849" s="2"/>
      <c r="IQ849" s="2"/>
      <c r="IR849" s="2"/>
      <c r="IS849" s="2"/>
      <c r="IT849" s="2"/>
      <c r="IU849" s="2"/>
    </row>
    <row r="850" spans="1:255" x14ac:dyDescent="0.25">
      <c r="A850">
        <v>17</v>
      </c>
      <c r="B850">
        <v>1</v>
      </c>
      <c r="C850">
        <f>ROW(SmtRes!A352)</f>
        <v>352</v>
      </c>
      <c r="D850">
        <f>ROW(EtalonRes!A342)</f>
        <v>342</v>
      </c>
      <c r="E850" t="s">
        <v>206</v>
      </c>
      <c r="F850" t="s">
        <v>339</v>
      </c>
      <c r="G850" t="s">
        <v>340</v>
      </c>
      <c r="H850" t="s">
        <v>304</v>
      </c>
      <c r="I850">
        <f t="shared" si="531"/>
        <v>1</v>
      </c>
      <c r="J850">
        <v>0</v>
      </c>
      <c r="K850">
        <f t="shared" si="532"/>
        <v>1</v>
      </c>
      <c r="L850">
        <v>1</v>
      </c>
      <c r="M850">
        <v>0</v>
      </c>
      <c r="N850">
        <f t="shared" si="504"/>
        <v>1</v>
      </c>
      <c r="O850">
        <f t="shared" si="505"/>
        <v>1124.9000000000001</v>
      </c>
      <c r="P850">
        <f>SUMIF(SmtRes!AQ351:'SmtRes'!AQ352,"=1",SmtRes!DF351:'SmtRes'!DF352)</f>
        <v>0</v>
      </c>
      <c r="Q850">
        <f>SUMIF(SmtRes!AQ351:'SmtRes'!AQ352,"=1",SmtRes!DG351:'SmtRes'!DG352)</f>
        <v>0</v>
      </c>
      <c r="R850">
        <f>SUMIF(SmtRes!AQ351:'SmtRes'!AQ352,"=1",SmtRes!DH351:'SmtRes'!DH352)</f>
        <v>0</v>
      </c>
      <c r="S850">
        <f>SUMIF(SmtRes!AQ351:'SmtRes'!AQ352,"=1",SmtRes!DI351:'SmtRes'!DI352)</f>
        <v>1124.9000000000001</v>
      </c>
      <c r="T850">
        <f t="shared" si="506"/>
        <v>0</v>
      </c>
      <c r="U850">
        <f>SUMIF(SmtRes!AQ351:'SmtRes'!AQ352,"=1",SmtRes!CV351:'SmtRes'!CV352)</f>
        <v>1.62</v>
      </c>
      <c r="V850">
        <f>SUMIF(SmtRes!AQ351:'SmtRes'!AQ352,"=1",SmtRes!CW351:'SmtRes'!CW352)</f>
        <v>0</v>
      </c>
      <c r="W850">
        <f t="shared" si="507"/>
        <v>0</v>
      </c>
      <c r="X850">
        <f t="shared" si="508"/>
        <v>832.43</v>
      </c>
      <c r="Y850">
        <f t="shared" si="509"/>
        <v>404.96</v>
      </c>
      <c r="AA850">
        <v>87915577</v>
      </c>
      <c r="AB850">
        <f t="shared" si="510"/>
        <v>1124.9000000000001</v>
      </c>
      <c r="AC850">
        <f t="shared" si="511"/>
        <v>0</v>
      </c>
      <c r="AD850">
        <f t="shared" si="512"/>
        <v>0</v>
      </c>
      <c r="AE850">
        <f t="shared" si="513"/>
        <v>0</v>
      </c>
      <c r="AF850">
        <f>ROUND((SUM(SmtRes!BT351:'SmtRes'!BT352)),2)</f>
        <v>1124.9000000000001</v>
      </c>
      <c r="AG850">
        <f t="shared" si="514"/>
        <v>0</v>
      </c>
      <c r="AH850">
        <f>(SUM(SmtRes!BU351:'SmtRes'!BU352))</f>
        <v>1.62</v>
      </c>
      <c r="AI850">
        <f>(0)</f>
        <v>0</v>
      </c>
      <c r="AJ850">
        <f t="shared" si="515"/>
        <v>0</v>
      </c>
      <c r="AK850">
        <v>1124.8956000000001</v>
      </c>
      <c r="AL850">
        <v>0</v>
      </c>
      <c r="AM850">
        <v>0</v>
      </c>
      <c r="AN850">
        <v>0</v>
      </c>
      <c r="AO850">
        <v>1124.8956000000001</v>
      </c>
      <c r="AP850">
        <v>0</v>
      </c>
      <c r="AQ850">
        <v>1.62</v>
      </c>
      <c r="AR850">
        <v>0</v>
      </c>
      <c r="AS850">
        <v>0</v>
      </c>
      <c r="AT850">
        <v>74</v>
      </c>
      <c r="AU850">
        <v>36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4</v>
      </c>
      <c r="BJ850" t="s">
        <v>341</v>
      </c>
      <c r="BM850">
        <v>200001</v>
      </c>
      <c r="BN850">
        <v>86975146</v>
      </c>
      <c r="BO850" t="s">
        <v>3</v>
      </c>
      <c r="BP850">
        <v>0</v>
      </c>
      <c r="BQ850">
        <v>4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74</v>
      </c>
      <c r="CA850">
        <v>36</v>
      </c>
      <c r="CB850" t="s">
        <v>3</v>
      </c>
      <c r="CE850">
        <v>0</v>
      </c>
      <c r="CF850">
        <v>0</v>
      </c>
      <c r="CG850">
        <v>0</v>
      </c>
      <c r="CH850">
        <v>10</v>
      </c>
      <c r="CI850">
        <v>0</v>
      </c>
      <c r="CJ850">
        <v>0</v>
      </c>
      <c r="CK850">
        <v>0</v>
      </c>
      <c r="CL850">
        <v>0</v>
      </c>
      <c r="CM850">
        <v>0</v>
      </c>
      <c r="CN850" t="s">
        <v>3</v>
      </c>
      <c r="CO850">
        <v>0</v>
      </c>
      <c r="CP850">
        <f t="shared" si="516"/>
        <v>1124.9000000000001</v>
      </c>
      <c r="CQ850">
        <f>SUMIF(SmtRes!AQ351:'SmtRes'!AQ352,"=1",SmtRes!AA351:'SmtRes'!AA352)</f>
        <v>0</v>
      </c>
      <c r="CR850">
        <f>SUMIF(SmtRes!AQ351:'SmtRes'!AQ352,"=1",SmtRes!AB351:'SmtRes'!AB352)</f>
        <v>0</v>
      </c>
      <c r="CS850">
        <f>SUMIF(SmtRes!AQ351:'SmtRes'!AQ352,"=1",SmtRes!AC351:'SmtRes'!AC352)</f>
        <v>0</v>
      </c>
      <c r="CT850">
        <f>SUMIF(SmtRes!AQ351:'SmtRes'!AQ352,"=1",SmtRes!AD351:'SmtRes'!AD352)</f>
        <v>1388.76</v>
      </c>
      <c r="CU850">
        <f t="shared" si="517"/>
        <v>0</v>
      </c>
      <c r="CV850">
        <f>SUMIF(SmtRes!AQ351:'SmtRes'!AQ352,"=1",SmtRes!BU351:'SmtRes'!BU352)</f>
        <v>1.62</v>
      </c>
      <c r="CW850">
        <f>SUMIF(SmtRes!AQ351:'SmtRes'!AQ352,"=1",SmtRes!BV351:'SmtRes'!BV352)</f>
        <v>0</v>
      </c>
      <c r="CX850">
        <f t="shared" si="518"/>
        <v>0</v>
      </c>
      <c r="CY850">
        <f t="shared" si="519"/>
        <v>832.42600000000004</v>
      </c>
      <c r="CZ850">
        <f t="shared" si="520"/>
        <v>404.964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304</v>
      </c>
      <c r="DW850" t="s">
        <v>304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86975473</v>
      </c>
      <c r="EF850">
        <v>4</v>
      </c>
      <c r="EG850" t="s">
        <v>306</v>
      </c>
      <c r="EH850">
        <v>83</v>
      </c>
      <c r="EI850" t="s">
        <v>306</v>
      </c>
      <c r="EJ850">
        <v>4</v>
      </c>
      <c r="EK850">
        <v>200001</v>
      </c>
      <c r="EL850" t="s">
        <v>307</v>
      </c>
      <c r="EM850" t="s">
        <v>308</v>
      </c>
      <c r="EO850" t="s">
        <v>3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1.62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74</v>
      </c>
      <c r="FY850">
        <v>36</v>
      </c>
      <c r="GA850" t="s">
        <v>3</v>
      </c>
      <c r="GD850">
        <v>1</v>
      </c>
      <c r="GF850">
        <v>-184656249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si="521"/>
        <v>0</v>
      </c>
      <c r="GM850">
        <f t="shared" si="522"/>
        <v>2362.29</v>
      </c>
      <c r="GN850">
        <f t="shared" si="523"/>
        <v>0</v>
      </c>
      <c r="GO850">
        <f t="shared" si="524"/>
        <v>0</v>
      </c>
      <c r="GP850">
        <f t="shared" si="525"/>
        <v>2362.29</v>
      </c>
      <c r="GR850">
        <v>0</v>
      </c>
      <c r="GS850">
        <v>3</v>
      </c>
      <c r="GT850">
        <v>0</v>
      </c>
      <c r="GU850" t="s">
        <v>3</v>
      </c>
      <c r="GV850">
        <f t="shared" si="526"/>
        <v>0</v>
      </c>
      <c r="GW850">
        <v>1</v>
      </c>
      <c r="GX850">
        <f t="shared" si="527"/>
        <v>0</v>
      </c>
      <c r="HA850">
        <v>0</v>
      </c>
      <c r="HB850">
        <v>0</v>
      </c>
      <c r="HC850">
        <f t="shared" si="528"/>
        <v>0</v>
      </c>
      <c r="HE850" t="s">
        <v>3</v>
      </c>
      <c r="HF850" t="s">
        <v>3</v>
      </c>
      <c r="HM850" t="s">
        <v>3</v>
      </c>
      <c r="HN850" t="s">
        <v>309</v>
      </c>
      <c r="HO850" t="s">
        <v>310</v>
      </c>
      <c r="HP850" t="s">
        <v>306</v>
      </c>
      <c r="HQ850" t="s">
        <v>306</v>
      </c>
      <c r="HS850">
        <v>0</v>
      </c>
      <c r="IK850">
        <v>0</v>
      </c>
    </row>
    <row r="851" spans="1:255" x14ac:dyDescent="0.25">
      <c r="A851" s="2">
        <v>17</v>
      </c>
      <c r="B851" s="2">
        <v>1</v>
      </c>
      <c r="C851" s="2">
        <f>ROW(SmtRes!A354)</f>
        <v>354</v>
      </c>
      <c r="D851" s="2">
        <f>ROW(EtalonRes!A344)</f>
        <v>344</v>
      </c>
      <c r="E851" s="2" t="s">
        <v>216</v>
      </c>
      <c r="F851" s="2" t="s">
        <v>324</v>
      </c>
      <c r="G851" s="2" t="s">
        <v>325</v>
      </c>
      <c r="H851" s="2" t="s">
        <v>304</v>
      </c>
      <c r="I851" s="2">
        <f t="shared" si="531"/>
        <v>1</v>
      </c>
      <c r="J851" s="2">
        <v>0</v>
      </c>
      <c r="K851" s="2">
        <f t="shared" si="532"/>
        <v>1</v>
      </c>
      <c r="L851" s="2">
        <v>1</v>
      </c>
      <c r="M851" s="2">
        <v>0</v>
      </c>
      <c r="N851" s="2">
        <f t="shared" si="504"/>
        <v>1</v>
      </c>
      <c r="O851" s="2">
        <f t="shared" si="505"/>
        <v>2249.79</v>
      </c>
      <c r="P851" s="2">
        <f>SUMIF(SmtRes!AQ353:'SmtRes'!AQ354,"=1",SmtRes!DF353:'SmtRes'!DF354)</f>
        <v>0</v>
      </c>
      <c r="Q851" s="2">
        <f>SUMIF(SmtRes!AQ353:'SmtRes'!AQ354,"=1",SmtRes!DG353:'SmtRes'!DG354)</f>
        <v>0</v>
      </c>
      <c r="R851" s="2">
        <f>SUMIF(SmtRes!AQ353:'SmtRes'!AQ354,"=1",SmtRes!DH353:'SmtRes'!DH354)</f>
        <v>0</v>
      </c>
      <c r="S851" s="2">
        <f>SUMIF(SmtRes!AQ353:'SmtRes'!AQ354,"=1",SmtRes!DI353:'SmtRes'!DI354)</f>
        <v>2249.79</v>
      </c>
      <c r="T851" s="2">
        <f t="shared" si="506"/>
        <v>0</v>
      </c>
      <c r="U851" s="2">
        <f>SUMIF(SmtRes!AQ353:'SmtRes'!AQ354,"=1",SmtRes!CV353:'SmtRes'!CV354)</f>
        <v>3.24</v>
      </c>
      <c r="V851" s="2">
        <f>SUMIF(SmtRes!AQ353:'SmtRes'!AQ354,"=1",SmtRes!CW353:'SmtRes'!CW354)</f>
        <v>0</v>
      </c>
      <c r="W851" s="2">
        <f t="shared" si="507"/>
        <v>0</v>
      </c>
      <c r="X851" s="2">
        <f t="shared" si="508"/>
        <v>1664.84</v>
      </c>
      <c r="Y851" s="2">
        <f t="shared" si="509"/>
        <v>809.92</v>
      </c>
      <c r="Z851" s="2"/>
      <c r="AA851" s="2">
        <v>87915632</v>
      </c>
      <c r="AB851" s="2">
        <f t="shared" si="510"/>
        <v>2249.79</v>
      </c>
      <c r="AC851" s="2">
        <f t="shared" si="511"/>
        <v>0</v>
      </c>
      <c r="AD851" s="2">
        <f t="shared" si="512"/>
        <v>0</v>
      </c>
      <c r="AE851" s="2">
        <f t="shared" si="513"/>
        <v>0</v>
      </c>
      <c r="AF851" s="2">
        <f>ROUND((SUM(SmtRes!BT353:'SmtRes'!BT354)),2)</f>
        <v>2249.79</v>
      </c>
      <c r="AG851" s="2">
        <f t="shared" si="514"/>
        <v>0</v>
      </c>
      <c r="AH851" s="2">
        <f>(SUM(SmtRes!BU353:'SmtRes'!BU354))</f>
        <v>3.24</v>
      </c>
      <c r="AI851" s="2">
        <f>(0)</f>
        <v>0</v>
      </c>
      <c r="AJ851" s="2">
        <f t="shared" si="515"/>
        <v>0</v>
      </c>
      <c r="AK851" s="2">
        <v>2249.7912000000001</v>
      </c>
      <c r="AL851" s="2">
        <v>0</v>
      </c>
      <c r="AM851" s="2">
        <v>0</v>
      </c>
      <c r="AN851" s="2">
        <v>0</v>
      </c>
      <c r="AO851" s="2">
        <v>2249.7912000000001</v>
      </c>
      <c r="AP851" s="2">
        <v>0</v>
      </c>
      <c r="AQ851" s="2">
        <v>3.24</v>
      </c>
      <c r="AR851" s="2">
        <v>0</v>
      </c>
      <c r="AS851" s="2">
        <v>0</v>
      </c>
      <c r="AT851" s="2">
        <v>74</v>
      </c>
      <c r="AU851" s="2">
        <v>36</v>
      </c>
      <c r="AV851" s="2">
        <v>1</v>
      </c>
      <c r="AW851" s="2">
        <v>1</v>
      </c>
      <c r="AX851" s="2"/>
      <c r="AY851" s="2"/>
      <c r="AZ851" s="2">
        <v>1</v>
      </c>
      <c r="BA851" s="2">
        <v>1</v>
      </c>
      <c r="BB851" s="2">
        <v>1</v>
      </c>
      <c r="BC851" s="2">
        <v>1</v>
      </c>
      <c r="BD851" s="2" t="s">
        <v>3</v>
      </c>
      <c r="BE851" s="2" t="s">
        <v>3</v>
      </c>
      <c r="BF851" s="2" t="s">
        <v>3</v>
      </c>
      <c r="BG851" s="2" t="s">
        <v>3</v>
      </c>
      <c r="BH851" s="2">
        <v>0</v>
      </c>
      <c r="BI851" s="2">
        <v>4</v>
      </c>
      <c r="BJ851" s="2" t="s">
        <v>326</v>
      </c>
      <c r="BK851" s="2"/>
      <c r="BL851" s="2"/>
      <c r="BM851" s="2">
        <v>200001</v>
      </c>
      <c r="BN851" s="2">
        <v>86975146</v>
      </c>
      <c r="BO851" s="2" t="s">
        <v>3</v>
      </c>
      <c r="BP851" s="2">
        <v>0</v>
      </c>
      <c r="BQ851" s="2">
        <v>4</v>
      </c>
      <c r="BR851" s="2">
        <v>0</v>
      </c>
      <c r="BS851" s="2">
        <v>1</v>
      </c>
      <c r="BT851" s="2">
        <v>1</v>
      </c>
      <c r="BU851" s="2">
        <v>1</v>
      </c>
      <c r="BV851" s="2">
        <v>1</v>
      </c>
      <c r="BW851" s="2">
        <v>1</v>
      </c>
      <c r="BX851" s="2">
        <v>1</v>
      </c>
      <c r="BY851" s="2" t="s">
        <v>3</v>
      </c>
      <c r="BZ851" s="2">
        <v>74</v>
      </c>
      <c r="CA851" s="2">
        <v>36</v>
      </c>
      <c r="CB851" s="2" t="s">
        <v>3</v>
      </c>
      <c r="CC851" s="2"/>
      <c r="CD851" s="2"/>
      <c r="CE851" s="2">
        <v>0</v>
      </c>
      <c r="CF851" s="2">
        <v>0</v>
      </c>
      <c r="CG851" s="2">
        <v>0</v>
      </c>
      <c r="CH851" s="2">
        <v>11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 t="s">
        <v>3</v>
      </c>
      <c r="CO851" s="2">
        <v>0</v>
      </c>
      <c r="CP851" s="2">
        <f t="shared" si="516"/>
        <v>2249.79</v>
      </c>
      <c r="CQ851" s="2">
        <f>SUMIF(SmtRes!AQ353:'SmtRes'!AQ354,"=1",SmtRes!AA353:'SmtRes'!AA354)</f>
        <v>0</v>
      </c>
      <c r="CR851" s="2">
        <f>SUMIF(SmtRes!AQ353:'SmtRes'!AQ354,"=1",SmtRes!AB353:'SmtRes'!AB354)</f>
        <v>0</v>
      </c>
      <c r="CS851" s="2">
        <f>SUMIF(SmtRes!AQ353:'SmtRes'!AQ354,"=1",SmtRes!AC353:'SmtRes'!AC354)</f>
        <v>0</v>
      </c>
      <c r="CT851" s="2">
        <f>SUMIF(SmtRes!AQ353:'SmtRes'!AQ354,"=1",SmtRes!AD353:'SmtRes'!AD354)</f>
        <v>1388.76</v>
      </c>
      <c r="CU851" s="2">
        <f t="shared" si="517"/>
        <v>0</v>
      </c>
      <c r="CV851" s="2">
        <f>SUMIF(SmtRes!AQ353:'SmtRes'!AQ354,"=1",SmtRes!BU353:'SmtRes'!BU354)</f>
        <v>3.24</v>
      </c>
      <c r="CW851" s="2">
        <f>SUMIF(SmtRes!AQ353:'SmtRes'!AQ354,"=1",SmtRes!BV353:'SmtRes'!BV354)</f>
        <v>0</v>
      </c>
      <c r="CX851" s="2">
        <f t="shared" si="518"/>
        <v>0</v>
      </c>
      <c r="CY851" s="2">
        <f t="shared" si="519"/>
        <v>1664.8445999999999</v>
      </c>
      <c r="CZ851" s="2">
        <f t="shared" si="520"/>
        <v>809.92439999999999</v>
      </c>
      <c r="DA851" s="2"/>
      <c r="DB851" s="2"/>
      <c r="DC851" s="2" t="s">
        <v>3</v>
      </c>
      <c r="DD851" s="2" t="s">
        <v>3</v>
      </c>
      <c r="DE851" s="2" t="s">
        <v>3</v>
      </c>
      <c r="DF851" s="2" t="s">
        <v>3</v>
      </c>
      <c r="DG851" s="2" t="s">
        <v>3</v>
      </c>
      <c r="DH851" s="2" t="s">
        <v>3</v>
      </c>
      <c r="DI851" s="2" t="s">
        <v>3</v>
      </c>
      <c r="DJ851" s="2" t="s">
        <v>3</v>
      </c>
      <c r="DK851" s="2" t="s">
        <v>3</v>
      </c>
      <c r="DL851" s="2" t="s">
        <v>3</v>
      </c>
      <c r="DM851" s="2" t="s">
        <v>3</v>
      </c>
      <c r="DN851" s="2">
        <v>0</v>
      </c>
      <c r="DO851" s="2">
        <v>0</v>
      </c>
      <c r="DP851" s="2">
        <v>1</v>
      </c>
      <c r="DQ851" s="2">
        <v>1</v>
      </c>
      <c r="DR851" s="2"/>
      <c r="DS851" s="2"/>
      <c r="DT851" s="2"/>
      <c r="DU851" s="2">
        <v>1013</v>
      </c>
      <c r="DV851" s="2" t="s">
        <v>304</v>
      </c>
      <c r="DW851" s="2" t="s">
        <v>304</v>
      </c>
      <c r="DX851" s="2">
        <v>1</v>
      </c>
      <c r="DY851" s="2"/>
      <c r="DZ851" s="2" t="s">
        <v>3</v>
      </c>
      <c r="EA851" s="2" t="s">
        <v>3</v>
      </c>
      <c r="EB851" s="2" t="s">
        <v>3</v>
      </c>
      <c r="EC851" s="2" t="s">
        <v>3</v>
      </c>
      <c r="ED851" s="2"/>
      <c r="EE851" s="2">
        <v>86975473</v>
      </c>
      <c r="EF851" s="2">
        <v>4</v>
      </c>
      <c r="EG851" s="2" t="s">
        <v>306</v>
      </c>
      <c r="EH851" s="2">
        <v>83</v>
      </c>
      <c r="EI851" s="2" t="s">
        <v>306</v>
      </c>
      <c r="EJ851" s="2">
        <v>4</v>
      </c>
      <c r="EK851" s="2">
        <v>200001</v>
      </c>
      <c r="EL851" s="2" t="s">
        <v>307</v>
      </c>
      <c r="EM851" s="2" t="s">
        <v>308</v>
      </c>
      <c r="EN851" s="2"/>
      <c r="EO851" s="2" t="s">
        <v>3</v>
      </c>
      <c r="EP851" s="2"/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3.24</v>
      </c>
      <c r="EX851" s="2">
        <v>0</v>
      </c>
      <c r="EY851" s="2">
        <v>0</v>
      </c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>
        <v>0</v>
      </c>
      <c r="FR851" s="2">
        <v>0</v>
      </c>
      <c r="FS851" s="2">
        <v>0</v>
      </c>
      <c r="FT851" s="2"/>
      <c r="FU851" s="2"/>
      <c r="FV851" s="2"/>
      <c r="FW851" s="2"/>
      <c r="FX851" s="2">
        <v>74</v>
      </c>
      <c r="FY851" s="2">
        <v>36</v>
      </c>
      <c r="FZ851" s="2"/>
      <c r="GA851" s="2" t="s">
        <v>3</v>
      </c>
      <c r="GB851" s="2"/>
      <c r="GC851" s="2"/>
      <c r="GD851" s="2">
        <v>1</v>
      </c>
      <c r="GE851" s="2"/>
      <c r="GF851" s="2">
        <v>562251243</v>
      </c>
      <c r="GG851" s="2">
        <v>2</v>
      </c>
      <c r="GH851" s="2">
        <v>1</v>
      </c>
      <c r="GI851" s="2">
        <v>-2</v>
      </c>
      <c r="GJ851" s="2">
        <v>0</v>
      </c>
      <c r="GK851" s="2">
        <v>0</v>
      </c>
      <c r="GL851" s="2">
        <f t="shared" si="521"/>
        <v>0</v>
      </c>
      <c r="GM851" s="2">
        <f t="shared" si="522"/>
        <v>4724.55</v>
      </c>
      <c r="GN851" s="2">
        <f t="shared" si="523"/>
        <v>0</v>
      </c>
      <c r="GO851" s="2">
        <f t="shared" si="524"/>
        <v>0</v>
      </c>
      <c r="GP851" s="2">
        <f t="shared" si="525"/>
        <v>4724.55</v>
      </c>
      <c r="GQ851" s="2"/>
      <c r="GR851" s="2">
        <v>0</v>
      </c>
      <c r="GS851" s="2">
        <v>3</v>
      </c>
      <c r="GT851" s="2">
        <v>0</v>
      </c>
      <c r="GU851" s="2" t="s">
        <v>3</v>
      </c>
      <c r="GV851" s="2">
        <f t="shared" si="526"/>
        <v>0</v>
      </c>
      <c r="GW851" s="2">
        <v>1</v>
      </c>
      <c r="GX851" s="2">
        <f t="shared" si="527"/>
        <v>0</v>
      </c>
      <c r="GY851" s="2"/>
      <c r="GZ851" s="2"/>
      <c r="HA851" s="2">
        <v>0</v>
      </c>
      <c r="HB851" s="2">
        <v>0</v>
      </c>
      <c r="HC851" s="2">
        <f t="shared" si="528"/>
        <v>0</v>
      </c>
      <c r="HD851" s="2"/>
      <c r="HE851" s="2" t="s">
        <v>3</v>
      </c>
      <c r="HF851" s="2" t="s">
        <v>3</v>
      </c>
      <c r="HG851" s="2"/>
      <c r="HH851" s="2"/>
      <c r="HI851" s="2"/>
      <c r="HJ851" s="2"/>
      <c r="HK851" s="2"/>
      <c r="HL851" s="2"/>
      <c r="HM851" s="2" t="s">
        <v>3</v>
      </c>
      <c r="HN851" s="2" t="s">
        <v>309</v>
      </c>
      <c r="HO851" s="2" t="s">
        <v>310</v>
      </c>
      <c r="HP851" s="2" t="s">
        <v>306</v>
      </c>
      <c r="HQ851" s="2" t="s">
        <v>306</v>
      </c>
      <c r="HR851" s="2"/>
      <c r="HS851" s="2">
        <v>0</v>
      </c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>
        <v>0</v>
      </c>
      <c r="IL851" s="2"/>
      <c r="IM851" s="2"/>
      <c r="IN851" s="2"/>
      <c r="IO851" s="2"/>
      <c r="IP851" s="2"/>
      <c r="IQ851" s="2"/>
      <c r="IR851" s="2"/>
      <c r="IS851" s="2"/>
      <c r="IT851" s="2"/>
      <c r="IU851" s="2"/>
    </row>
    <row r="852" spans="1:255" x14ac:dyDescent="0.25">
      <c r="A852">
        <v>17</v>
      </c>
      <c r="B852">
        <v>1</v>
      </c>
      <c r="C852">
        <f>ROW(SmtRes!A356)</f>
        <v>356</v>
      </c>
      <c r="D852">
        <f>ROW(EtalonRes!A346)</f>
        <v>346</v>
      </c>
      <c r="E852" t="s">
        <v>216</v>
      </c>
      <c r="F852" t="s">
        <v>324</v>
      </c>
      <c r="G852" t="s">
        <v>325</v>
      </c>
      <c r="H852" t="s">
        <v>304</v>
      </c>
      <c r="I852">
        <f t="shared" si="531"/>
        <v>1</v>
      </c>
      <c r="J852">
        <v>0</v>
      </c>
      <c r="K852">
        <f t="shared" si="532"/>
        <v>1</v>
      </c>
      <c r="L852">
        <v>1</v>
      </c>
      <c r="M852">
        <v>0</v>
      </c>
      <c r="N852">
        <f t="shared" si="504"/>
        <v>1</v>
      </c>
      <c r="O852">
        <f t="shared" si="505"/>
        <v>2249.79</v>
      </c>
      <c r="P852">
        <f>SUMIF(SmtRes!AQ355:'SmtRes'!AQ356,"=1",SmtRes!DF355:'SmtRes'!DF356)</f>
        <v>0</v>
      </c>
      <c r="Q852">
        <f>SUMIF(SmtRes!AQ355:'SmtRes'!AQ356,"=1",SmtRes!DG355:'SmtRes'!DG356)</f>
        <v>0</v>
      </c>
      <c r="R852">
        <f>SUMIF(SmtRes!AQ355:'SmtRes'!AQ356,"=1",SmtRes!DH355:'SmtRes'!DH356)</f>
        <v>0</v>
      </c>
      <c r="S852">
        <f>SUMIF(SmtRes!AQ355:'SmtRes'!AQ356,"=1",SmtRes!DI355:'SmtRes'!DI356)</f>
        <v>2249.79</v>
      </c>
      <c r="T852">
        <f t="shared" si="506"/>
        <v>0</v>
      </c>
      <c r="U852">
        <f>SUMIF(SmtRes!AQ355:'SmtRes'!AQ356,"=1",SmtRes!CV355:'SmtRes'!CV356)</f>
        <v>3.24</v>
      </c>
      <c r="V852">
        <f>SUMIF(SmtRes!AQ355:'SmtRes'!AQ356,"=1",SmtRes!CW355:'SmtRes'!CW356)</f>
        <v>0</v>
      </c>
      <c r="W852">
        <f t="shared" si="507"/>
        <v>0</v>
      </c>
      <c r="X852">
        <f t="shared" si="508"/>
        <v>1664.84</v>
      </c>
      <c r="Y852">
        <f t="shared" si="509"/>
        <v>809.92</v>
      </c>
      <c r="AA852">
        <v>87915577</v>
      </c>
      <c r="AB852">
        <f t="shared" si="510"/>
        <v>2249.79</v>
      </c>
      <c r="AC852">
        <f t="shared" si="511"/>
        <v>0</v>
      </c>
      <c r="AD852">
        <f t="shared" si="512"/>
        <v>0</v>
      </c>
      <c r="AE852">
        <f t="shared" si="513"/>
        <v>0</v>
      </c>
      <c r="AF852">
        <f>ROUND((SUM(SmtRes!BT355:'SmtRes'!BT356)),2)</f>
        <v>2249.79</v>
      </c>
      <c r="AG852">
        <f t="shared" si="514"/>
        <v>0</v>
      </c>
      <c r="AH852">
        <f>(SUM(SmtRes!BU355:'SmtRes'!BU356))</f>
        <v>3.24</v>
      </c>
      <c r="AI852">
        <f>(0)</f>
        <v>0</v>
      </c>
      <c r="AJ852">
        <f t="shared" si="515"/>
        <v>0</v>
      </c>
      <c r="AK852">
        <v>2249.7912000000001</v>
      </c>
      <c r="AL852">
        <v>0</v>
      </c>
      <c r="AM852">
        <v>0</v>
      </c>
      <c r="AN852">
        <v>0</v>
      </c>
      <c r="AO852">
        <v>2249.7912000000001</v>
      </c>
      <c r="AP852">
        <v>0</v>
      </c>
      <c r="AQ852">
        <v>3.24</v>
      </c>
      <c r="AR852">
        <v>0</v>
      </c>
      <c r="AS852">
        <v>0</v>
      </c>
      <c r="AT852">
        <v>74</v>
      </c>
      <c r="AU852">
        <v>36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4</v>
      </c>
      <c r="BJ852" t="s">
        <v>326</v>
      </c>
      <c r="BM852">
        <v>200001</v>
      </c>
      <c r="BN852">
        <v>86975146</v>
      </c>
      <c r="BO852" t="s">
        <v>3</v>
      </c>
      <c r="BP852">
        <v>0</v>
      </c>
      <c r="BQ852">
        <v>4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74</v>
      </c>
      <c r="CA852">
        <v>36</v>
      </c>
      <c r="CB852" t="s">
        <v>3</v>
      </c>
      <c r="CE852">
        <v>0</v>
      </c>
      <c r="CF852">
        <v>0</v>
      </c>
      <c r="CG852">
        <v>0</v>
      </c>
      <c r="CH852">
        <v>11</v>
      </c>
      <c r="CI852">
        <v>0</v>
      </c>
      <c r="CJ852">
        <v>0</v>
      </c>
      <c r="CK852">
        <v>0</v>
      </c>
      <c r="CL852">
        <v>0</v>
      </c>
      <c r="CM852">
        <v>0</v>
      </c>
      <c r="CN852" t="s">
        <v>3</v>
      </c>
      <c r="CO852">
        <v>0</v>
      </c>
      <c r="CP852">
        <f t="shared" si="516"/>
        <v>2249.79</v>
      </c>
      <c r="CQ852">
        <f>SUMIF(SmtRes!AQ355:'SmtRes'!AQ356,"=1",SmtRes!AA355:'SmtRes'!AA356)</f>
        <v>0</v>
      </c>
      <c r="CR852">
        <f>SUMIF(SmtRes!AQ355:'SmtRes'!AQ356,"=1",SmtRes!AB355:'SmtRes'!AB356)</f>
        <v>0</v>
      </c>
      <c r="CS852">
        <f>SUMIF(SmtRes!AQ355:'SmtRes'!AQ356,"=1",SmtRes!AC355:'SmtRes'!AC356)</f>
        <v>0</v>
      </c>
      <c r="CT852">
        <f>SUMIF(SmtRes!AQ355:'SmtRes'!AQ356,"=1",SmtRes!AD355:'SmtRes'!AD356)</f>
        <v>1388.76</v>
      </c>
      <c r="CU852">
        <f t="shared" si="517"/>
        <v>0</v>
      </c>
      <c r="CV852">
        <f>SUMIF(SmtRes!AQ355:'SmtRes'!AQ356,"=1",SmtRes!BU355:'SmtRes'!BU356)</f>
        <v>3.24</v>
      </c>
      <c r="CW852">
        <f>SUMIF(SmtRes!AQ355:'SmtRes'!AQ356,"=1",SmtRes!BV355:'SmtRes'!BV356)</f>
        <v>0</v>
      </c>
      <c r="CX852">
        <f t="shared" si="518"/>
        <v>0</v>
      </c>
      <c r="CY852">
        <f t="shared" si="519"/>
        <v>1664.8445999999999</v>
      </c>
      <c r="CZ852">
        <f t="shared" si="520"/>
        <v>809.92439999999999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304</v>
      </c>
      <c r="DW852" t="s">
        <v>304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86975473</v>
      </c>
      <c r="EF852">
        <v>4</v>
      </c>
      <c r="EG852" t="s">
        <v>306</v>
      </c>
      <c r="EH852">
        <v>83</v>
      </c>
      <c r="EI852" t="s">
        <v>306</v>
      </c>
      <c r="EJ852">
        <v>4</v>
      </c>
      <c r="EK852">
        <v>200001</v>
      </c>
      <c r="EL852" t="s">
        <v>307</v>
      </c>
      <c r="EM852" t="s">
        <v>308</v>
      </c>
      <c r="EO852" t="s">
        <v>3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3.24</v>
      </c>
      <c r="EX852">
        <v>0</v>
      </c>
      <c r="EY852">
        <v>0</v>
      </c>
      <c r="FQ852">
        <v>0</v>
      </c>
      <c r="FR852">
        <v>0</v>
      </c>
      <c r="FS852">
        <v>0</v>
      </c>
      <c r="FX852">
        <v>74</v>
      </c>
      <c r="FY852">
        <v>36</v>
      </c>
      <c r="GA852" t="s">
        <v>3</v>
      </c>
      <c r="GD852">
        <v>1</v>
      </c>
      <c r="GF852">
        <v>562251243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521"/>
        <v>0</v>
      </c>
      <c r="GM852">
        <f t="shared" si="522"/>
        <v>4724.55</v>
      </c>
      <c r="GN852">
        <f t="shared" si="523"/>
        <v>0</v>
      </c>
      <c r="GO852">
        <f t="shared" si="524"/>
        <v>0</v>
      </c>
      <c r="GP852">
        <f t="shared" si="525"/>
        <v>4724.55</v>
      </c>
      <c r="GR852">
        <v>0</v>
      </c>
      <c r="GS852">
        <v>3</v>
      </c>
      <c r="GT852">
        <v>0</v>
      </c>
      <c r="GU852" t="s">
        <v>3</v>
      </c>
      <c r="GV852">
        <f t="shared" si="526"/>
        <v>0</v>
      </c>
      <c r="GW852">
        <v>1</v>
      </c>
      <c r="GX852">
        <f t="shared" si="527"/>
        <v>0</v>
      </c>
      <c r="HA852">
        <v>0</v>
      </c>
      <c r="HB852">
        <v>0</v>
      </c>
      <c r="HC852">
        <f t="shared" si="528"/>
        <v>0</v>
      </c>
      <c r="HE852" t="s">
        <v>3</v>
      </c>
      <c r="HF852" t="s">
        <v>3</v>
      </c>
      <c r="HM852" t="s">
        <v>3</v>
      </c>
      <c r="HN852" t="s">
        <v>309</v>
      </c>
      <c r="HO852" t="s">
        <v>310</v>
      </c>
      <c r="HP852" t="s">
        <v>306</v>
      </c>
      <c r="HQ852" t="s">
        <v>306</v>
      </c>
      <c r="HS852">
        <v>0</v>
      </c>
      <c r="IK852">
        <v>0</v>
      </c>
    </row>
    <row r="853" spans="1:255" x14ac:dyDescent="0.25">
      <c r="A853" s="2">
        <v>17</v>
      </c>
      <c r="B853" s="2">
        <v>1</v>
      </c>
      <c r="C853" s="2">
        <f>ROW(SmtRes!A358)</f>
        <v>358</v>
      </c>
      <c r="D853" s="2">
        <f>ROW(EtalonRes!A348)</f>
        <v>348</v>
      </c>
      <c r="E853" s="2" t="s">
        <v>220</v>
      </c>
      <c r="F853" s="2" t="s">
        <v>315</v>
      </c>
      <c r="G853" s="2" t="s">
        <v>316</v>
      </c>
      <c r="H853" s="2" t="s">
        <v>21</v>
      </c>
      <c r="I853" s="2">
        <f t="shared" si="531"/>
        <v>1</v>
      </c>
      <c r="J853" s="2">
        <v>0</v>
      </c>
      <c r="K853" s="2">
        <f t="shared" si="532"/>
        <v>1</v>
      </c>
      <c r="L853" s="2">
        <v>1</v>
      </c>
      <c r="M853" s="2">
        <v>0</v>
      </c>
      <c r="N853" s="2">
        <f t="shared" si="504"/>
        <v>1</v>
      </c>
      <c r="O853" s="2">
        <f t="shared" si="505"/>
        <v>569.39</v>
      </c>
      <c r="P853" s="2">
        <f>SUMIF(SmtRes!AQ357:'SmtRes'!AQ358,"=1",SmtRes!DF357:'SmtRes'!DF358)</f>
        <v>0</v>
      </c>
      <c r="Q853" s="2">
        <f>SUMIF(SmtRes!AQ357:'SmtRes'!AQ358,"=1",SmtRes!DG357:'SmtRes'!DG358)</f>
        <v>0</v>
      </c>
      <c r="R853" s="2">
        <f>SUMIF(SmtRes!AQ357:'SmtRes'!AQ358,"=1",SmtRes!DH357:'SmtRes'!DH358)</f>
        <v>0</v>
      </c>
      <c r="S853" s="2">
        <f>SUMIF(SmtRes!AQ357:'SmtRes'!AQ358,"=1",SmtRes!DI357:'SmtRes'!DI358)</f>
        <v>569.39</v>
      </c>
      <c r="T853" s="2">
        <f t="shared" si="506"/>
        <v>0</v>
      </c>
      <c r="U853" s="2">
        <f>SUMIF(SmtRes!AQ357:'SmtRes'!AQ358,"=1",SmtRes!CV357:'SmtRes'!CV358)</f>
        <v>0.82</v>
      </c>
      <c r="V853" s="2">
        <f>SUMIF(SmtRes!AQ357:'SmtRes'!AQ358,"=1",SmtRes!CW357:'SmtRes'!CW358)</f>
        <v>0</v>
      </c>
      <c r="W853" s="2">
        <f t="shared" si="507"/>
        <v>0</v>
      </c>
      <c r="X853" s="2">
        <f t="shared" si="508"/>
        <v>421.35</v>
      </c>
      <c r="Y853" s="2">
        <f t="shared" si="509"/>
        <v>204.98</v>
      </c>
      <c r="Z853" s="2"/>
      <c r="AA853" s="2">
        <v>87915632</v>
      </c>
      <c r="AB853" s="2">
        <f t="shared" si="510"/>
        <v>569.39</v>
      </c>
      <c r="AC853" s="2">
        <f t="shared" si="511"/>
        <v>0</v>
      </c>
      <c r="AD853" s="2">
        <f t="shared" si="512"/>
        <v>0</v>
      </c>
      <c r="AE853" s="2">
        <f t="shared" si="513"/>
        <v>0</v>
      </c>
      <c r="AF853" s="2">
        <f>ROUND((SUM(SmtRes!BT357:'SmtRes'!BT358)),2)</f>
        <v>569.39</v>
      </c>
      <c r="AG853" s="2">
        <f t="shared" si="514"/>
        <v>0</v>
      </c>
      <c r="AH853" s="2">
        <f>(SUM(SmtRes!BU357:'SmtRes'!BU358))</f>
        <v>0.82</v>
      </c>
      <c r="AI853" s="2">
        <f>(0)</f>
        <v>0</v>
      </c>
      <c r="AJ853" s="2">
        <f t="shared" si="515"/>
        <v>0</v>
      </c>
      <c r="AK853" s="2">
        <v>569.39159999999993</v>
      </c>
      <c r="AL853" s="2">
        <v>0</v>
      </c>
      <c r="AM853" s="2">
        <v>0</v>
      </c>
      <c r="AN853" s="2">
        <v>0</v>
      </c>
      <c r="AO853" s="2">
        <v>569.39159999999993</v>
      </c>
      <c r="AP853" s="2">
        <v>0</v>
      </c>
      <c r="AQ853" s="2">
        <v>0.82</v>
      </c>
      <c r="AR853" s="2">
        <v>0</v>
      </c>
      <c r="AS853" s="2">
        <v>0</v>
      </c>
      <c r="AT853" s="2">
        <v>74</v>
      </c>
      <c r="AU853" s="2">
        <v>36</v>
      </c>
      <c r="AV853" s="2">
        <v>1</v>
      </c>
      <c r="AW853" s="2">
        <v>1</v>
      </c>
      <c r="AX853" s="2"/>
      <c r="AY853" s="2"/>
      <c r="AZ853" s="2">
        <v>1</v>
      </c>
      <c r="BA853" s="2">
        <v>1</v>
      </c>
      <c r="BB853" s="2">
        <v>1</v>
      </c>
      <c r="BC853" s="2">
        <v>1</v>
      </c>
      <c r="BD853" s="2" t="s">
        <v>3</v>
      </c>
      <c r="BE853" s="2" t="s">
        <v>3</v>
      </c>
      <c r="BF853" s="2" t="s">
        <v>3</v>
      </c>
      <c r="BG853" s="2" t="s">
        <v>3</v>
      </c>
      <c r="BH853" s="2">
        <v>0</v>
      </c>
      <c r="BI853" s="2">
        <v>4</v>
      </c>
      <c r="BJ853" s="2" t="s">
        <v>317</v>
      </c>
      <c r="BK853" s="2"/>
      <c r="BL853" s="2"/>
      <c r="BM853" s="2">
        <v>200001</v>
      </c>
      <c r="BN853" s="2">
        <v>86975146</v>
      </c>
      <c r="BO853" s="2" t="s">
        <v>3</v>
      </c>
      <c r="BP853" s="2">
        <v>0</v>
      </c>
      <c r="BQ853" s="2">
        <v>4</v>
      </c>
      <c r="BR853" s="2">
        <v>0</v>
      </c>
      <c r="BS853" s="2">
        <v>1</v>
      </c>
      <c r="BT853" s="2">
        <v>1</v>
      </c>
      <c r="BU853" s="2">
        <v>1</v>
      </c>
      <c r="BV853" s="2">
        <v>1</v>
      </c>
      <c r="BW853" s="2">
        <v>1</v>
      </c>
      <c r="BX853" s="2">
        <v>1</v>
      </c>
      <c r="BY853" s="2" t="s">
        <v>3</v>
      </c>
      <c r="BZ853" s="2">
        <v>74</v>
      </c>
      <c r="CA853" s="2">
        <v>36</v>
      </c>
      <c r="CB853" s="2" t="s">
        <v>3</v>
      </c>
      <c r="CC853" s="2"/>
      <c r="CD853" s="2"/>
      <c r="CE853" s="2">
        <v>0</v>
      </c>
      <c r="CF853" s="2">
        <v>0</v>
      </c>
      <c r="CG853" s="2">
        <v>0</v>
      </c>
      <c r="CH853" s="2">
        <v>12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 t="s">
        <v>3</v>
      </c>
      <c r="CO853" s="2">
        <v>0</v>
      </c>
      <c r="CP853" s="2">
        <f t="shared" si="516"/>
        <v>569.39</v>
      </c>
      <c r="CQ853" s="2">
        <f>SUMIF(SmtRes!AQ357:'SmtRes'!AQ358,"=1",SmtRes!AA357:'SmtRes'!AA358)</f>
        <v>0</v>
      </c>
      <c r="CR853" s="2">
        <f>SUMIF(SmtRes!AQ357:'SmtRes'!AQ358,"=1",SmtRes!AB357:'SmtRes'!AB358)</f>
        <v>0</v>
      </c>
      <c r="CS853" s="2">
        <f>SUMIF(SmtRes!AQ357:'SmtRes'!AQ358,"=1",SmtRes!AC357:'SmtRes'!AC358)</f>
        <v>0</v>
      </c>
      <c r="CT853" s="2">
        <f>SUMIF(SmtRes!AQ357:'SmtRes'!AQ358,"=1",SmtRes!AD357:'SmtRes'!AD358)</f>
        <v>1388.76</v>
      </c>
      <c r="CU853" s="2">
        <f t="shared" si="517"/>
        <v>0</v>
      </c>
      <c r="CV853" s="2">
        <f>SUMIF(SmtRes!AQ357:'SmtRes'!AQ358,"=1",SmtRes!BU357:'SmtRes'!BU358)</f>
        <v>0.82</v>
      </c>
      <c r="CW853" s="2">
        <f>SUMIF(SmtRes!AQ357:'SmtRes'!AQ358,"=1",SmtRes!BV357:'SmtRes'!BV358)</f>
        <v>0</v>
      </c>
      <c r="CX853" s="2">
        <f t="shared" si="518"/>
        <v>0</v>
      </c>
      <c r="CY853" s="2">
        <f t="shared" si="519"/>
        <v>421.34860000000003</v>
      </c>
      <c r="CZ853" s="2">
        <f t="shared" si="520"/>
        <v>204.9804</v>
      </c>
      <c r="DA853" s="2"/>
      <c r="DB853" s="2"/>
      <c r="DC853" s="2" t="s">
        <v>3</v>
      </c>
      <c r="DD853" s="2" t="s">
        <v>3</v>
      </c>
      <c r="DE853" s="2" t="s">
        <v>3</v>
      </c>
      <c r="DF853" s="2" t="s">
        <v>3</v>
      </c>
      <c r="DG853" s="2" t="s">
        <v>3</v>
      </c>
      <c r="DH853" s="2" t="s">
        <v>3</v>
      </c>
      <c r="DI853" s="2" t="s">
        <v>3</v>
      </c>
      <c r="DJ853" s="2" t="s">
        <v>3</v>
      </c>
      <c r="DK853" s="2" t="s">
        <v>3</v>
      </c>
      <c r="DL853" s="2" t="s">
        <v>3</v>
      </c>
      <c r="DM853" s="2" t="s">
        <v>3</v>
      </c>
      <c r="DN853" s="2">
        <v>0</v>
      </c>
      <c r="DO853" s="2">
        <v>0</v>
      </c>
      <c r="DP853" s="2">
        <v>1</v>
      </c>
      <c r="DQ853" s="2">
        <v>1</v>
      </c>
      <c r="DR853" s="2"/>
      <c r="DS853" s="2"/>
      <c r="DT853" s="2"/>
      <c r="DU853" s="2">
        <v>1013</v>
      </c>
      <c r="DV853" s="2" t="s">
        <v>21</v>
      </c>
      <c r="DW853" s="2" t="s">
        <v>21</v>
      </c>
      <c r="DX853" s="2">
        <v>1</v>
      </c>
      <c r="DY853" s="2"/>
      <c r="DZ853" s="2" t="s">
        <v>3</v>
      </c>
      <c r="EA853" s="2" t="s">
        <v>3</v>
      </c>
      <c r="EB853" s="2" t="s">
        <v>3</v>
      </c>
      <c r="EC853" s="2" t="s">
        <v>3</v>
      </c>
      <c r="ED853" s="2"/>
      <c r="EE853" s="2">
        <v>86975473</v>
      </c>
      <c r="EF853" s="2">
        <v>4</v>
      </c>
      <c r="EG853" s="2" t="s">
        <v>306</v>
      </c>
      <c r="EH853" s="2">
        <v>83</v>
      </c>
      <c r="EI853" s="2" t="s">
        <v>306</v>
      </c>
      <c r="EJ853" s="2">
        <v>4</v>
      </c>
      <c r="EK853" s="2">
        <v>200001</v>
      </c>
      <c r="EL853" s="2" t="s">
        <v>307</v>
      </c>
      <c r="EM853" s="2" t="s">
        <v>308</v>
      </c>
      <c r="EN853" s="2"/>
      <c r="EO853" s="2" t="s">
        <v>3</v>
      </c>
      <c r="EP853" s="2"/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0.82</v>
      </c>
      <c r="EX853" s="2">
        <v>0</v>
      </c>
      <c r="EY853" s="2">
        <v>0</v>
      </c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>
        <v>0</v>
      </c>
      <c r="FR853" s="2">
        <v>0</v>
      </c>
      <c r="FS853" s="2">
        <v>0</v>
      </c>
      <c r="FT853" s="2"/>
      <c r="FU853" s="2"/>
      <c r="FV853" s="2"/>
      <c r="FW853" s="2"/>
      <c r="FX853" s="2">
        <v>74</v>
      </c>
      <c r="FY853" s="2">
        <v>36</v>
      </c>
      <c r="FZ853" s="2"/>
      <c r="GA853" s="2" t="s">
        <v>3</v>
      </c>
      <c r="GB853" s="2"/>
      <c r="GC853" s="2"/>
      <c r="GD853" s="2">
        <v>1</v>
      </c>
      <c r="GE853" s="2"/>
      <c r="GF853" s="2">
        <v>164127302</v>
      </c>
      <c r="GG853" s="2">
        <v>2</v>
      </c>
      <c r="GH853" s="2">
        <v>1</v>
      </c>
      <c r="GI853" s="2">
        <v>-2</v>
      </c>
      <c r="GJ853" s="2">
        <v>0</v>
      </c>
      <c r="GK853" s="2">
        <v>0</v>
      </c>
      <c r="GL853" s="2">
        <f t="shared" si="521"/>
        <v>0</v>
      </c>
      <c r="GM853" s="2">
        <f t="shared" si="522"/>
        <v>1195.72</v>
      </c>
      <c r="GN853" s="2">
        <f t="shared" si="523"/>
        <v>0</v>
      </c>
      <c r="GO853" s="2">
        <f t="shared" si="524"/>
        <v>0</v>
      </c>
      <c r="GP853" s="2">
        <f t="shared" si="525"/>
        <v>1195.72</v>
      </c>
      <c r="GQ853" s="2"/>
      <c r="GR853" s="2">
        <v>0</v>
      </c>
      <c r="GS853" s="2">
        <v>3</v>
      </c>
      <c r="GT853" s="2">
        <v>0</v>
      </c>
      <c r="GU853" s="2" t="s">
        <v>3</v>
      </c>
      <c r="GV853" s="2">
        <f t="shared" si="526"/>
        <v>0</v>
      </c>
      <c r="GW853" s="2">
        <v>1</v>
      </c>
      <c r="GX853" s="2">
        <f t="shared" si="527"/>
        <v>0</v>
      </c>
      <c r="GY853" s="2"/>
      <c r="GZ853" s="2"/>
      <c r="HA853" s="2">
        <v>0</v>
      </c>
      <c r="HB853" s="2">
        <v>0</v>
      </c>
      <c r="HC853" s="2">
        <f t="shared" si="528"/>
        <v>0</v>
      </c>
      <c r="HD853" s="2"/>
      <c r="HE853" s="2" t="s">
        <v>3</v>
      </c>
      <c r="HF853" s="2" t="s">
        <v>3</v>
      </c>
      <c r="HG853" s="2"/>
      <c r="HH853" s="2"/>
      <c r="HI853" s="2"/>
      <c r="HJ853" s="2"/>
      <c r="HK853" s="2"/>
      <c r="HL853" s="2"/>
      <c r="HM853" s="2" t="s">
        <v>3</v>
      </c>
      <c r="HN853" s="2" t="s">
        <v>309</v>
      </c>
      <c r="HO853" s="2" t="s">
        <v>310</v>
      </c>
      <c r="HP853" s="2" t="s">
        <v>306</v>
      </c>
      <c r="HQ853" s="2" t="s">
        <v>306</v>
      </c>
      <c r="HR853" s="2"/>
      <c r="HS853" s="2">
        <v>0</v>
      </c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>
        <v>0</v>
      </c>
      <c r="IL853" s="2"/>
      <c r="IM853" s="2"/>
      <c r="IN853" s="2"/>
      <c r="IO853" s="2"/>
      <c r="IP853" s="2"/>
      <c r="IQ853" s="2"/>
      <c r="IR853" s="2"/>
      <c r="IS853" s="2"/>
      <c r="IT853" s="2"/>
      <c r="IU853" s="2"/>
    </row>
    <row r="854" spans="1:255" x14ac:dyDescent="0.25">
      <c r="A854">
        <v>17</v>
      </c>
      <c r="B854">
        <v>1</v>
      </c>
      <c r="C854">
        <f>ROW(SmtRes!A360)</f>
        <v>360</v>
      </c>
      <c r="D854">
        <f>ROW(EtalonRes!A350)</f>
        <v>350</v>
      </c>
      <c r="E854" t="s">
        <v>220</v>
      </c>
      <c r="F854" t="s">
        <v>315</v>
      </c>
      <c r="G854" t="s">
        <v>316</v>
      </c>
      <c r="H854" t="s">
        <v>21</v>
      </c>
      <c r="I854">
        <f t="shared" si="531"/>
        <v>1</v>
      </c>
      <c r="J854">
        <v>0</v>
      </c>
      <c r="K854">
        <f t="shared" si="532"/>
        <v>1</v>
      </c>
      <c r="L854">
        <v>1</v>
      </c>
      <c r="M854">
        <v>0</v>
      </c>
      <c r="N854">
        <f t="shared" si="504"/>
        <v>1</v>
      </c>
      <c r="O854">
        <f t="shared" si="505"/>
        <v>569.39</v>
      </c>
      <c r="P854">
        <f>SUMIF(SmtRes!AQ359:'SmtRes'!AQ360,"=1",SmtRes!DF359:'SmtRes'!DF360)</f>
        <v>0</v>
      </c>
      <c r="Q854">
        <f>SUMIF(SmtRes!AQ359:'SmtRes'!AQ360,"=1",SmtRes!DG359:'SmtRes'!DG360)</f>
        <v>0</v>
      </c>
      <c r="R854">
        <f>SUMIF(SmtRes!AQ359:'SmtRes'!AQ360,"=1",SmtRes!DH359:'SmtRes'!DH360)</f>
        <v>0</v>
      </c>
      <c r="S854">
        <f>SUMIF(SmtRes!AQ359:'SmtRes'!AQ360,"=1",SmtRes!DI359:'SmtRes'!DI360)</f>
        <v>569.39</v>
      </c>
      <c r="T854">
        <f t="shared" si="506"/>
        <v>0</v>
      </c>
      <c r="U854">
        <f>SUMIF(SmtRes!AQ359:'SmtRes'!AQ360,"=1",SmtRes!CV359:'SmtRes'!CV360)</f>
        <v>0.82</v>
      </c>
      <c r="V854">
        <f>SUMIF(SmtRes!AQ359:'SmtRes'!AQ360,"=1",SmtRes!CW359:'SmtRes'!CW360)</f>
        <v>0</v>
      </c>
      <c r="W854">
        <f t="shared" si="507"/>
        <v>0</v>
      </c>
      <c r="X854">
        <f t="shared" si="508"/>
        <v>421.35</v>
      </c>
      <c r="Y854">
        <f t="shared" si="509"/>
        <v>204.98</v>
      </c>
      <c r="AA854">
        <v>87915577</v>
      </c>
      <c r="AB854">
        <f t="shared" si="510"/>
        <v>569.39</v>
      </c>
      <c r="AC854">
        <f t="shared" si="511"/>
        <v>0</v>
      </c>
      <c r="AD854">
        <f t="shared" si="512"/>
        <v>0</v>
      </c>
      <c r="AE854">
        <f t="shared" si="513"/>
        <v>0</v>
      </c>
      <c r="AF854">
        <f>ROUND((SUM(SmtRes!BT359:'SmtRes'!BT360)),2)</f>
        <v>569.39</v>
      </c>
      <c r="AG854">
        <f t="shared" si="514"/>
        <v>0</v>
      </c>
      <c r="AH854">
        <f>(SUM(SmtRes!BU359:'SmtRes'!BU360))</f>
        <v>0.82</v>
      </c>
      <c r="AI854">
        <f>(0)</f>
        <v>0</v>
      </c>
      <c r="AJ854">
        <f t="shared" si="515"/>
        <v>0</v>
      </c>
      <c r="AK854">
        <v>569.39159999999993</v>
      </c>
      <c r="AL854">
        <v>0</v>
      </c>
      <c r="AM854">
        <v>0</v>
      </c>
      <c r="AN854">
        <v>0</v>
      </c>
      <c r="AO854">
        <v>569.39159999999993</v>
      </c>
      <c r="AP854">
        <v>0</v>
      </c>
      <c r="AQ854">
        <v>0.82</v>
      </c>
      <c r="AR854">
        <v>0</v>
      </c>
      <c r="AS854">
        <v>0</v>
      </c>
      <c r="AT854">
        <v>74</v>
      </c>
      <c r="AU854">
        <v>36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4</v>
      </c>
      <c r="BJ854" t="s">
        <v>317</v>
      </c>
      <c r="BM854">
        <v>200001</v>
      </c>
      <c r="BN854">
        <v>86975146</v>
      </c>
      <c r="BO854" t="s">
        <v>3</v>
      </c>
      <c r="BP854">
        <v>0</v>
      </c>
      <c r="BQ854">
        <v>4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74</v>
      </c>
      <c r="CA854">
        <v>36</v>
      </c>
      <c r="CB854" t="s">
        <v>3</v>
      </c>
      <c r="CE854">
        <v>0</v>
      </c>
      <c r="CF854">
        <v>0</v>
      </c>
      <c r="CG854">
        <v>0</v>
      </c>
      <c r="CH854">
        <v>12</v>
      </c>
      <c r="CI854">
        <v>0</v>
      </c>
      <c r="CJ854">
        <v>0</v>
      </c>
      <c r="CK854">
        <v>0</v>
      </c>
      <c r="CL854">
        <v>0</v>
      </c>
      <c r="CM854">
        <v>0</v>
      </c>
      <c r="CN854" t="s">
        <v>3</v>
      </c>
      <c r="CO854">
        <v>0</v>
      </c>
      <c r="CP854">
        <f t="shared" si="516"/>
        <v>569.39</v>
      </c>
      <c r="CQ854">
        <f>SUMIF(SmtRes!AQ359:'SmtRes'!AQ360,"=1",SmtRes!AA359:'SmtRes'!AA360)</f>
        <v>0</v>
      </c>
      <c r="CR854">
        <f>SUMIF(SmtRes!AQ359:'SmtRes'!AQ360,"=1",SmtRes!AB359:'SmtRes'!AB360)</f>
        <v>0</v>
      </c>
      <c r="CS854">
        <f>SUMIF(SmtRes!AQ359:'SmtRes'!AQ360,"=1",SmtRes!AC359:'SmtRes'!AC360)</f>
        <v>0</v>
      </c>
      <c r="CT854">
        <f>SUMIF(SmtRes!AQ359:'SmtRes'!AQ360,"=1",SmtRes!AD359:'SmtRes'!AD360)</f>
        <v>1388.76</v>
      </c>
      <c r="CU854">
        <f t="shared" si="517"/>
        <v>0</v>
      </c>
      <c r="CV854">
        <f>SUMIF(SmtRes!AQ359:'SmtRes'!AQ360,"=1",SmtRes!BU359:'SmtRes'!BU360)</f>
        <v>0.82</v>
      </c>
      <c r="CW854">
        <f>SUMIF(SmtRes!AQ359:'SmtRes'!AQ360,"=1",SmtRes!BV359:'SmtRes'!BV360)</f>
        <v>0</v>
      </c>
      <c r="CX854">
        <f t="shared" si="518"/>
        <v>0</v>
      </c>
      <c r="CY854">
        <f t="shared" si="519"/>
        <v>421.34860000000003</v>
      </c>
      <c r="CZ854">
        <f t="shared" si="520"/>
        <v>204.9804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21</v>
      </c>
      <c r="DW854" t="s">
        <v>21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86975473</v>
      </c>
      <c r="EF854">
        <v>4</v>
      </c>
      <c r="EG854" t="s">
        <v>306</v>
      </c>
      <c r="EH854">
        <v>83</v>
      </c>
      <c r="EI854" t="s">
        <v>306</v>
      </c>
      <c r="EJ854">
        <v>4</v>
      </c>
      <c r="EK854">
        <v>200001</v>
      </c>
      <c r="EL854" t="s">
        <v>307</v>
      </c>
      <c r="EM854" t="s">
        <v>308</v>
      </c>
      <c r="EO854" t="s">
        <v>3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0.82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74</v>
      </c>
      <c r="FY854">
        <v>36</v>
      </c>
      <c r="GA854" t="s">
        <v>3</v>
      </c>
      <c r="GD854">
        <v>1</v>
      </c>
      <c r="GF854">
        <v>164127302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521"/>
        <v>0</v>
      </c>
      <c r="GM854">
        <f t="shared" si="522"/>
        <v>1195.72</v>
      </c>
      <c r="GN854">
        <f t="shared" si="523"/>
        <v>0</v>
      </c>
      <c r="GO854">
        <f t="shared" si="524"/>
        <v>0</v>
      </c>
      <c r="GP854">
        <f t="shared" si="525"/>
        <v>1195.72</v>
      </c>
      <c r="GR854">
        <v>0</v>
      </c>
      <c r="GS854">
        <v>3</v>
      </c>
      <c r="GT854">
        <v>0</v>
      </c>
      <c r="GU854" t="s">
        <v>3</v>
      </c>
      <c r="GV854">
        <f t="shared" si="526"/>
        <v>0</v>
      </c>
      <c r="GW854">
        <v>1</v>
      </c>
      <c r="GX854">
        <f t="shared" si="527"/>
        <v>0</v>
      </c>
      <c r="HA854">
        <v>0</v>
      </c>
      <c r="HB854">
        <v>0</v>
      </c>
      <c r="HC854">
        <f t="shared" si="528"/>
        <v>0</v>
      </c>
      <c r="HE854" t="s">
        <v>3</v>
      </c>
      <c r="HF854" t="s">
        <v>3</v>
      </c>
      <c r="HM854" t="s">
        <v>3</v>
      </c>
      <c r="HN854" t="s">
        <v>309</v>
      </c>
      <c r="HO854" t="s">
        <v>310</v>
      </c>
      <c r="HP854" t="s">
        <v>306</v>
      </c>
      <c r="HQ854" t="s">
        <v>306</v>
      </c>
      <c r="HS854">
        <v>0</v>
      </c>
      <c r="IK854">
        <v>0</v>
      </c>
    </row>
    <row r="855" spans="1:255" x14ac:dyDescent="0.25">
      <c r="A855" s="2">
        <v>17</v>
      </c>
      <c r="B855" s="2">
        <v>1</v>
      </c>
      <c r="C855" s="2">
        <f>ROW(SmtRes!A362)</f>
        <v>362</v>
      </c>
      <c r="D855" s="2">
        <f>ROW(EtalonRes!A352)</f>
        <v>352</v>
      </c>
      <c r="E855" s="2" t="s">
        <v>230</v>
      </c>
      <c r="F855" s="2" t="s">
        <v>333</v>
      </c>
      <c r="G855" s="2" t="s">
        <v>334</v>
      </c>
      <c r="H855" s="2" t="s">
        <v>21</v>
      </c>
      <c r="I855" s="2">
        <f t="shared" si="531"/>
        <v>1</v>
      </c>
      <c r="J855" s="2">
        <v>0</v>
      </c>
      <c r="K855" s="2">
        <f t="shared" si="532"/>
        <v>1</v>
      </c>
      <c r="L855" s="2">
        <v>1</v>
      </c>
      <c r="M855" s="2">
        <v>0</v>
      </c>
      <c r="N855" s="2">
        <f t="shared" si="504"/>
        <v>1</v>
      </c>
      <c r="O855" s="2">
        <f t="shared" si="505"/>
        <v>1124.9000000000001</v>
      </c>
      <c r="P855" s="2">
        <f>SUMIF(SmtRes!AQ361:'SmtRes'!AQ362,"=1",SmtRes!DF361:'SmtRes'!DF362)</f>
        <v>0</v>
      </c>
      <c r="Q855" s="2">
        <f>SUMIF(SmtRes!AQ361:'SmtRes'!AQ362,"=1",SmtRes!DG361:'SmtRes'!DG362)</f>
        <v>0</v>
      </c>
      <c r="R855" s="2">
        <f>SUMIF(SmtRes!AQ361:'SmtRes'!AQ362,"=1",SmtRes!DH361:'SmtRes'!DH362)</f>
        <v>0</v>
      </c>
      <c r="S855" s="2">
        <f>SUMIF(SmtRes!AQ361:'SmtRes'!AQ362,"=1",SmtRes!DI361:'SmtRes'!DI362)</f>
        <v>1124.9000000000001</v>
      </c>
      <c r="T855" s="2">
        <f t="shared" si="506"/>
        <v>0</v>
      </c>
      <c r="U855" s="2">
        <f>SUMIF(SmtRes!AQ361:'SmtRes'!AQ362,"=1",SmtRes!CV361:'SmtRes'!CV362)</f>
        <v>1.62</v>
      </c>
      <c r="V855" s="2">
        <f>SUMIF(SmtRes!AQ361:'SmtRes'!AQ362,"=1",SmtRes!CW361:'SmtRes'!CW362)</f>
        <v>0</v>
      </c>
      <c r="W855" s="2">
        <f t="shared" si="507"/>
        <v>0</v>
      </c>
      <c r="X855" s="2">
        <f t="shared" si="508"/>
        <v>832.43</v>
      </c>
      <c r="Y855" s="2">
        <f t="shared" si="509"/>
        <v>404.96</v>
      </c>
      <c r="Z855" s="2"/>
      <c r="AA855" s="2">
        <v>87915632</v>
      </c>
      <c r="AB855" s="2">
        <f t="shared" si="510"/>
        <v>1124.9000000000001</v>
      </c>
      <c r="AC855" s="2">
        <f t="shared" si="511"/>
        <v>0</v>
      </c>
      <c r="AD855" s="2">
        <f t="shared" si="512"/>
        <v>0</v>
      </c>
      <c r="AE855" s="2">
        <f t="shared" si="513"/>
        <v>0</v>
      </c>
      <c r="AF855" s="2">
        <f>ROUND((SUM(SmtRes!BT361:'SmtRes'!BT362)),2)</f>
        <v>1124.9000000000001</v>
      </c>
      <c r="AG855" s="2">
        <f t="shared" si="514"/>
        <v>0</v>
      </c>
      <c r="AH855" s="2">
        <f>(SUM(SmtRes!BU361:'SmtRes'!BU362))</f>
        <v>1.62</v>
      </c>
      <c r="AI855" s="2">
        <f>(0)</f>
        <v>0</v>
      </c>
      <c r="AJ855" s="2">
        <f t="shared" si="515"/>
        <v>0</v>
      </c>
      <c r="AK855" s="2">
        <v>1124.8956000000001</v>
      </c>
      <c r="AL855" s="2">
        <v>0</v>
      </c>
      <c r="AM855" s="2">
        <v>0</v>
      </c>
      <c r="AN855" s="2">
        <v>0</v>
      </c>
      <c r="AO855" s="2">
        <v>1124.8956000000001</v>
      </c>
      <c r="AP855" s="2">
        <v>0</v>
      </c>
      <c r="AQ855" s="2">
        <v>1.62</v>
      </c>
      <c r="AR855" s="2">
        <v>0</v>
      </c>
      <c r="AS855" s="2">
        <v>0</v>
      </c>
      <c r="AT855" s="2">
        <v>74</v>
      </c>
      <c r="AU855" s="2">
        <v>36</v>
      </c>
      <c r="AV855" s="2">
        <v>1</v>
      </c>
      <c r="AW855" s="2">
        <v>1</v>
      </c>
      <c r="AX855" s="2"/>
      <c r="AY855" s="2"/>
      <c r="AZ855" s="2">
        <v>1</v>
      </c>
      <c r="BA855" s="2">
        <v>1</v>
      </c>
      <c r="BB855" s="2">
        <v>1</v>
      </c>
      <c r="BC855" s="2">
        <v>1</v>
      </c>
      <c r="BD855" s="2" t="s">
        <v>3</v>
      </c>
      <c r="BE855" s="2" t="s">
        <v>3</v>
      </c>
      <c r="BF855" s="2" t="s">
        <v>3</v>
      </c>
      <c r="BG855" s="2" t="s">
        <v>3</v>
      </c>
      <c r="BH855" s="2">
        <v>0</v>
      </c>
      <c r="BI855" s="2">
        <v>4</v>
      </c>
      <c r="BJ855" s="2" t="s">
        <v>335</v>
      </c>
      <c r="BK855" s="2"/>
      <c r="BL855" s="2"/>
      <c r="BM855" s="2">
        <v>200001</v>
      </c>
      <c r="BN855" s="2">
        <v>86975146</v>
      </c>
      <c r="BO855" s="2" t="s">
        <v>3</v>
      </c>
      <c r="BP855" s="2">
        <v>0</v>
      </c>
      <c r="BQ855" s="2">
        <v>4</v>
      </c>
      <c r="BR855" s="2">
        <v>0</v>
      </c>
      <c r="BS855" s="2">
        <v>1</v>
      </c>
      <c r="BT855" s="2">
        <v>1</v>
      </c>
      <c r="BU855" s="2">
        <v>1</v>
      </c>
      <c r="BV855" s="2">
        <v>1</v>
      </c>
      <c r="BW855" s="2">
        <v>1</v>
      </c>
      <c r="BX855" s="2">
        <v>1</v>
      </c>
      <c r="BY855" s="2" t="s">
        <v>3</v>
      </c>
      <c r="BZ855" s="2">
        <v>74</v>
      </c>
      <c r="CA855" s="2">
        <v>36</v>
      </c>
      <c r="CB855" s="2" t="s">
        <v>3</v>
      </c>
      <c r="CC855" s="2"/>
      <c r="CD855" s="2"/>
      <c r="CE855" s="2">
        <v>0</v>
      </c>
      <c r="CF855" s="2">
        <v>0</v>
      </c>
      <c r="CG855" s="2">
        <v>0</v>
      </c>
      <c r="CH855" s="2">
        <v>13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 t="s">
        <v>3</v>
      </c>
      <c r="CO855" s="2">
        <v>0</v>
      </c>
      <c r="CP855" s="2">
        <f t="shared" si="516"/>
        <v>1124.9000000000001</v>
      </c>
      <c r="CQ855" s="2">
        <f>SUMIF(SmtRes!AQ361:'SmtRes'!AQ362,"=1",SmtRes!AA361:'SmtRes'!AA362)</f>
        <v>0</v>
      </c>
      <c r="CR855" s="2">
        <f>SUMIF(SmtRes!AQ361:'SmtRes'!AQ362,"=1",SmtRes!AB361:'SmtRes'!AB362)</f>
        <v>0</v>
      </c>
      <c r="CS855" s="2">
        <f>SUMIF(SmtRes!AQ361:'SmtRes'!AQ362,"=1",SmtRes!AC361:'SmtRes'!AC362)</f>
        <v>0</v>
      </c>
      <c r="CT855" s="2">
        <f>SUMIF(SmtRes!AQ361:'SmtRes'!AQ362,"=1",SmtRes!AD361:'SmtRes'!AD362)</f>
        <v>1388.76</v>
      </c>
      <c r="CU855" s="2">
        <f t="shared" si="517"/>
        <v>0</v>
      </c>
      <c r="CV855" s="2">
        <f>SUMIF(SmtRes!AQ361:'SmtRes'!AQ362,"=1",SmtRes!BU361:'SmtRes'!BU362)</f>
        <v>1.62</v>
      </c>
      <c r="CW855" s="2">
        <f>SUMIF(SmtRes!AQ361:'SmtRes'!AQ362,"=1",SmtRes!BV361:'SmtRes'!BV362)</f>
        <v>0</v>
      </c>
      <c r="CX855" s="2">
        <f t="shared" si="518"/>
        <v>0</v>
      </c>
      <c r="CY855" s="2">
        <f t="shared" si="519"/>
        <v>832.42600000000004</v>
      </c>
      <c r="CZ855" s="2">
        <f t="shared" si="520"/>
        <v>404.964</v>
      </c>
      <c r="DA855" s="2"/>
      <c r="DB855" s="2"/>
      <c r="DC855" s="2" t="s">
        <v>3</v>
      </c>
      <c r="DD855" s="2" t="s">
        <v>3</v>
      </c>
      <c r="DE855" s="2" t="s">
        <v>3</v>
      </c>
      <c r="DF855" s="2" t="s">
        <v>3</v>
      </c>
      <c r="DG855" s="2" t="s">
        <v>3</v>
      </c>
      <c r="DH855" s="2" t="s">
        <v>3</v>
      </c>
      <c r="DI855" s="2" t="s">
        <v>3</v>
      </c>
      <c r="DJ855" s="2" t="s">
        <v>3</v>
      </c>
      <c r="DK855" s="2" t="s">
        <v>3</v>
      </c>
      <c r="DL855" s="2" t="s">
        <v>3</v>
      </c>
      <c r="DM855" s="2" t="s">
        <v>3</v>
      </c>
      <c r="DN855" s="2">
        <v>0</v>
      </c>
      <c r="DO855" s="2">
        <v>0</v>
      </c>
      <c r="DP855" s="2">
        <v>1</v>
      </c>
      <c r="DQ855" s="2">
        <v>1</v>
      </c>
      <c r="DR855" s="2"/>
      <c r="DS855" s="2"/>
      <c r="DT855" s="2"/>
      <c r="DU855" s="2">
        <v>1013</v>
      </c>
      <c r="DV855" s="2" t="s">
        <v>21</v>
      </c>
      <c r="DW855" s="2" t="s">
        <v>21</v>
      </c>
      <c r="DX855" s="2">
        <v>1</v>
      </c>
      <c r="DY855" s="2"/>
      <c r="DZ855" s="2" t="s">
        <v>3</v>
      </c>
      <c r="EA855" s="2" t="s">
        <v>3</v>
      </c>
      <c r="EB855" s="2" t="s">
        <v>3</v>
      </c>
      <c r="EC855" s="2" t="s">
        <v>3</v>
      </c>
      <c r="ED855" s="2"/>
      <c r="EE855" s="2">
        <v>86975473</v>
      </c>
      <c r="EF855" s="2">
        <v>4</v>
      </c>
      <c r="EG855" s="2" t="s">
        <v>306</v>
      </c>
      <c r="EH855" s="2">
        <v>83</v>
      </c>
      <c r="EI855" s="2" t="s">
        <v>306</v>
      </c>
      <c r="EJ855" s="2">
        <v>4</v>
      </c>
      <c r="EK855" s="2">
        <v>200001</v>
      </c>
      <c r="EL855" s="2" t="s">
        <v>307</v>
      </c>
      <c r="EM855" s="2" t="s">
        <v>308</v>
      </c>
      <c r="EN855" s="2"/>
      <c r="EO855" s="2" t="s">
        <v>3</v>
      </c>
      <c r="EP855" s="2"/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1.62</v>
      </c>
      <c r="EX855" s="2">
        <v>0</v>
      </c>
      <c r="EY855" s="2">
        <v>0</v>
      </c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>
        <v>0</v>
      </c>
      <c r="FR855" s="2">
        <v>0</v>
      </c>
      <c r="FS855" s="2">
        <v>0</v>
      </c>
      <c r="FT855" s="2"/>
      <c r="FU855" s="2"/>
      <c r="FV855" s="2"/>
      <c r="FW855" s="2"/>
      <c r="FX855" s="2">
        <v>74</v>
      </c>
      <c r="FY855" s="2">
        <v>36</v>
      </c>
      <c r="FZ855" s="2"/>
      <c r="GA855" s="2" t="s">
        <v>3</v>
      </c>
      <c r="GB855" s="2"/>
      <c r="GC855" s="2"/>
      <c r="GD855" s="2">
        <v>1</v>
      </c>
      <c r="GE855" s="2"/>
      <c r="GF855" s="2">
        <v>1682517088</v>
      </c>
      <c r="GG855" s="2">
        <v>2</v>
      </c>
      <c r="GH855" s="2">
        <v>1</v>
      </c>
      <c r="GI855" s="2">
        <v>-2</v>
      </c>
      <c r="GJ855" s="2">
        <v>0</v>
      </c>
      <c r="GK855" s="2">
        <v>0</v>
      </c>
      <c r="GL855" s="2">
        <f t="shared" si="521"/>
        <v>0</v>
      </c>
      <c r="GM855" s="2">
        <f t="shared" si="522"/>
        <v>2362.29</v>
      </c>
      <c r="GN855" s="2">
        <f t="shared" si="523"/>
        <v>0</v>
      </c>
      <c r="GO855" s="2">
        <f t="shared" si="524"/>
        <v>0</v>
      </c>
      <c r="GP855" s="2">
        <f t="shared" si="525"/>
        <v>2362.29</v>
      </c>
      <c r="GQ855" s="2"/>
      <c r="GR855" s="2">
        <v>0</v>
      </c>
      <c r="GS855" s="2">
        <v>3</v>
      </c>
      <c r="GT855" s="2">
        <v>0</v>
      </c>
      <c r="GU855" s="2" t="s">
        <v>3</v>
      </c>
      <c r="GV855" s="2">
        <f t="shared" si="526"/>
        <v>0</v>
      </c>
      <c r="GW855" s="2">
        <v>1</v>
      </c>
      <c r="GX855" s="2">
        <f t="shared" si="527"/>
        <v>0</v>
      </c>
      <c r="GY855" s="2"/>
      <c r="GZ855" s="2"/>
      <c r="HA855" s="2">
        <v>0</v>
      </c>
      <c r="HB855" s="2">
        <v>0</v>
      </c>
      <c r="HC855" s="2">
        <f t="shared" si="528"/>
        <v>0</v>
      </c>
      <c r="HD855" s="2"/>
      <c r="HE855" s="2" t="s">
        <v>3</v>
      </c>
      <c r="HF855" s="2" t="s">
        <v>3</v>
      </c>
      <c r="HG855" s="2"/>
      <c r="HH855" s="2"/>
      <c r="HI855" s="2"/>
      <c r="HJ855" s="2"/>
      <c r="HK855" s="2"/>
      <c r="HL855" s="2"/>
      <c r="HM855" s="2" t="s">
        <v>3</v>
      </c>
      <c r="HN855" s="2" t="s">
        <v>309</v>
      </c>
      <c r="HO855" s="2" t="s">
        <v>310</v>
      </c>
      <c r="HP855" s="2" t="s">
        <v>306</v>
      </c>
      <c r="HQ855" s="2" t="s">
        <v>306</v>
      </c>
      <c r="HR855" s="2"/>
      <c r="HS855" s="2">
        <v>0</v>
      </c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>
        <v>0</v>
      </c>
      <c r="IL855" s="2"/>
      <c r="IM855" s="2"/>
      <c r="IN855" s="2"/>
      <c r="IO855" s="2"/>
      <c r="IP855" s="2"/>
      <c r="IQ855" s="2"/>
      <c r="IR855" s="2"/>
      <c r="IS855" s="2"/>
      <c r="IT855" s="2"/>
      <c r="IU855" s="2"/>
    </row>
    <row r="856" spans="1:255" x14ac:dyDescent="0.25">
      <c r="A856">
        <v>17</v>
      </c>
      <c r="B856">
        <v>1</v>
      </c>
      <c r="C856">
        <f>ROW(SmtRes!A364)</f>
        <v>364</v>
      </c>
      <c r="D856">
        <f>ROW(EtalonRes!A354)</f>
        <v>354</v>
      </c>
      <c r="E856" t="s">
        <v>230</v>
      </c>
      <c r="F856" t="s">
        <v>333</v>
      </c>
      <c r="G856" t="s">
        <v>334</v>
      </c>
      <c r="H856" t="s">
        <v>21</v>
      </c>
      <c r="I856">
        <f t="shared" si="531"/>
        <v>1</v>
      </c>
      <c r="J856">
        <v>0</v>
      </c>
      <c r="K856">
        <f t="shared" si="532"/>
        <v>1</v>
      </c>
      <c r="L856">
        <v>1</v>
      </c>
      <c r="M856">
        <v>0</v>
      </c>
      <c r="N856">
        <f t="shared" si="504"/>
        <v>1</v>
      </c>
      <c r="O856">
        <f t="shared" si="505"/>
        <v>1124.9000000000001</v>
      </c>
      <c r="P856">
        <f>SUMIF(SmtRes!AQ363:'SmtRes'!AQ364,"=1",SmtRes!DF363:'SmtRes'!DF364)</f>
        <v>0</v>
      </c>
      <c r="Q856">
        <f>SUMIF(SmtRes!AQ363:'SmtRes'!AQ364,"=1",SmtRes!DG363:'SmtRes'!DG364)</f>
        <v>0</v>
      </c>
      <c r="R856">
        <f>SUMIF(SmtRes!AQ363:'SmtRes'!AQ364,"=1",SmtRes!DH363:'SmtRes'!DH364)</f>
        <v>0</v>
      </c>
      <c r="S856">
        <f>SUMIF(SmtRes!AQ363:'SmtRes'!AQ364,"=1",SmtRes!DI363:'SmtRes'!DI364)</f>
        <v>1124.9000000000001</v>
      </c>
      <c r="T856">
        <f t="shared" si="506"/>
        <v>0</v>
      </c>
      <c r="U856">
        <f>SUMIF(SmtRes!AQ363:'SmtRes'!AQ364,"=1",SmtRes!CV363:'SmtRes'!CV364)</f>
        <v>1.62</v>
      </c>
      <c r="V856">
        <f>SUMIF(SmtRes!AQ363:'SmtRes'!AQ364,"=1",SmtRes!CW363:'SmtRes'!CW364)</f>
        <v>0</v>
      </c>
      <c r="W856">
        <f t="shared" si="507"/>
        <v>0</v>
      </c>
      <c r="X856">
        <f t="shared" si="508"/>
        <v>832.43</v>
      </c>
      <c r="Y856">
        <f t="shared" si="509"/>
        <v>404.96</v>
      </c>
      <c r="AA856">
        <v>87915577</v>
      </c>
      <c r="AB856">
        <f t="shared" si="510"/>
        <v>1124.9000000000001</v>
      </c>
      <c r="AC856">
        <f t="shared" si="511"/>
        <v>0</v>
      </c>
      <c r="AD856">
        <f t="shared" si="512"/>
        <v>0</v>
      </c>
      <c r="AE856">
        <f t="shared" si="513"/>
        <v>0</v>
      </c>
      <c r="AF856">
        <f>ROUND((SUM(SmtRes!BT363:'SmtRes'!BT364)),2)</f>
        <v>1124.9000000000001</v>
      </c>
      <c r="AG856">
        <f t="shared" si="514"/>
        <v>0</v>
      </c>
      <c r="AH856">
        <f>(SUM(SmtRes!BU363:'SmtRes'!BU364))</f>
        <v>1.62</v>
      </c>
      <c r="AI856">
        <f>(0)</f>
        <v>0</v>
      </c>
      <c r="AJ856">
        <f t="shared" si="515"/>
        <v>0</v>
      </c>
      <c r="AK856">
        <v>1124.8956000000001</v>
      </c>
      <c r="AL856">
        <v>0</v>
      </c>
      <c r="AM856">
        <v>0</v>
      </c>
      <c r="AN856">
        <v>0</v>
      </c>
      <c r="AO856">
        <v>1124.8956000000001</v>
      </c>
      <c r="AP856">
        <v>0</v>
      </c>
      <c r="AQ856">
        <v>1.62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4</v>
      </c>
      <c r="BJ856" t="s">
        <v>335</v>
      </c>
      <c r="BM856">
        <v>200001</v>
      </c>
      <c r="BN856">
        <v>86975146</v>
      </c>
      <c r="BO856" t="s">
        <v>3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74</v>
      </c>
      <c r="CA856">
        <v>36</v>
      </c>
      <c r="CB856" t="s">
        <v>3</v>
      </c>
      <c r="CE856">
        <v>0</v>
      </c>
      <c r="CF856">
        <v>0</v>
      </c>
      <c r="CG856">
        <v>0</v>
      </c>
      <c r="CH856">
        <v>13</v>
      </c>
      <c r="CI856">
        <v>0</v>
      </c>
      <c r="CJ856">
        <v>0</v>
      </c>
      <c r="CK856">
        <v>0</v>
      </c>
      <c r="CL856">
        <v>0</v>
      </c>
      <c r="CM856">
        <v>0</v>
      </c>
      <c r="CN856" t="s">
        <v>3</v>
      </c>
      <c r="CO856">
        <v>0</v>
      </c>
      <c r="CP856">
        <f t="shared" si="516"/>
        <v>1124.9000000000001</v>
      </c>
      <c r="CQ856">
        <f>SUMIF(SmtRes!AQ363:'SmtRes'!AQ364,"=1",SmtRes!AA363:'SmtRes'!AA364)</f>
        <v>0</v>
      </c>
      <c r="CR856">
        <f>SUMIF(SmtRes!AQ363:'SmtRes'!AQ364,"=1",SmtRes!AB363:'SmtRes'!AB364)</f>
        <v>0</v>
      </c>
      <c r="CS856">
        <f>SUMIF(SmtRes!AQ363:'SmtRes'!AQ364,"=1",SmtRes!AC363:'SmtRes'!AC364)</f>
        <v>0</v>
      </c>
      <c r="CT856">
        <f>SUMIF(SmtRes!AQ363:'SmtRes'!AQ364,"=1",SmtRes!AD363:'SmtRes'!AD364)</f>
        <v>1388.76</v>
      </c>
      <c r="CU856">
        <f t="shared" si="517"/>
        <v>0</v>
      </c>
      <c r="CV856">
        <f>SUMIF(SmtRes!AQ363:'SmtRes'!AQ364,"=1",SmtRes!BU363:'SmtRes'!BU364)</f>
        <v>1.62</v>
      </c>
      <c r="CW856">
        <f>SUMIF(SmtRes!AQ363:'SmtRes'!AQ364,"=1",SmtRes!BV363:'SmtRes'!BV364)</f>
        <v>0</v>
      </c>
      <c r="CX856">
        <f t="shared" si="518"/>
        <v>0</v>
      </c>
      <c r="CY856">
        <f t="shared" si="519"/>
        <v>832.42600000000004</v>
      </c>
      <c r="CZ856">
        <f t="shared" si="520"/>
        <v>404.964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21</v>
      </c>
      <c r="DW856" t="s">
        <v>21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86975473</v>
      </c>
      <c r="EF856">
        <v>4</v>
      </c>
      <c r="EG856" t="s">
        <v>306</v>
      </c>
      <c r="EH856">
        <v>83</v>
      </c>
      <c r="EI856" t="s">
        <v>306</v>
      </c>
      <c r="EJ856">
        <v>4</v>
      </c>
      <c r="EK856">
        <v>200001</v>
      </c>
      <c r="EL856" t="s">
        <v>307</v>
      </c>
      <c r="EM856" t="s">
        <v>308</v>
      </c>
      <c r="EO856" t="s">
        <v>3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1.62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3</v>
      </c>
      <c r="GD856">
        <v>1</v>
      </c>
      <c r="GF856">
        <v>1682517088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 t="shared" si="521"/>
        <v>0</v>
      </c>
      <c r="GM856">
        <f t="shared" si="522"/>
        <v>2362.29</v>
      </c>
      <c r="GN856">
        <f t="shared" si="523"/>
        <v>0</v>
      </c>
      <c r="GO856">
        <f t="shared" si="524"/>
        <v>0</v>
      </c>
      <c r="GP856">
        <f t="shared" si="525"/>
        <v>2362.29</v>
      </c>
      <c r="GR856">
        <v>0</v>
      </c>
      <c r="GS856">
        <v>3</v>
      </c>
      <c r="GT856">
        <v>0</v>
      </c>
      <c r="GU856" t="s">
        <v>3</v>
      </c>
      <c r="GV856">
        <f t="shared" si="526"/>
        <v>0</v>
      </c>
      <c r="GW856">
        <v>1</v>
      </c>
      <c r="GX856">
        <f t="shared" si="527"/>
        <v>0</v>
      </c>
      <c r="HA856">
        <v>0</v>
      </c>
      <c r="HB856">
        <v>0</v>
      </c>
      <c r="HC856">
        <f t="shared" si="528"/>
        <v>0</v>
      </c>
      <c r="HE856" t="s">
        <v>3</v>
      </c>
      <c r="HF856" t="s">
        <v>3</v>
      </c>
      <c r="HM856" t="s">
        <v>3</v>
      </c>
      <c r="HN856" t="s">
        <v>309</v>
      </c>
      <c r="HO856" t="s">
        <v>310</v>
      </c>
      <c r="HP856" t="s">
        <v>306</v>
      </c>
      <c r="HQ856" t="s">
        <v>306</v>
      </c>
      <c r="HS856">
        <v>0</v>
      </c>
      <c r="IK856">
        <v>0</v>
      </c>
    </row>
    <row r="857" spans="1:255" x14ac:dyDescent="0.25">
      <c r="A857" s="2">
        <v>17</v>
      </c>
      <c r="B857" s="2">
        <v>1</v>
      </c>
      <c r="C857" s="2">
        <f>ROW(SmtRes!A366)</f>
        <v>366</v>
      </c>
      <c r="D857" s="2">
        <f>ROW(EtalonRes!A356)</f>
        <v>356</v>
      </c>
      <c r="E857" s="2" t="s">
        <v>240</v>
      </c>
      <c r="F857" s="2" t="s">
        <v>318</v>
      </c>
      <c r="G857" s="2" t="s">
        <v>319</v>
      </c>
      <c r="H857" s="2" t="s">
        <v>21</v>
      </c>
      <c r="I857" s="2">
        <f t="shared" si="531"/>
        <v>1</v>
      </c>
      <c r="J857" s="2">
        <v>0</v>
      </c>
      <c r="K857" s="2">
        <f t="shared" si="532"/>
        <v>1</v>
      </c>
      <c r="L857" s="2">
        <v>1</v>
      </c>
      <c r="M857" s="2">
        <v>0</v>
      </c>
      <c r="N857" s="2">
        <f t="shared" si="504"/>
        <v>1</v>
      </c>
      <c r="O857" s="2">
        <f t="shared" si="505"/>
        <v>222.2</v>
      </c>
      <c r="P857" s="2">
        <f>SUMIF(SmtRes!AQ365:'SmtRes'!AQ366,"=1",SmtRes!DF365:'SmtRes'!DF366)</f>
        <v>0</v>
      </c>
      <c r="Q857" s="2">
        <f>SUMIF(SmtRes!AQ365:'SmtRes'!AQ366,"=1",SmtRes!DG365:'SmtRes'!DG366)</f>
        <v>0</v>
      </c>
      <c r="R857" s="2">
        <f>SUMIF(SmtRes!AQ365:'SmtRes'!AQ366,"=1",SmtRes!DH365:'SmtRes'!DH366)</f>
        <v>0</v>
      </c>
      <c r="S857" s="2">
        <f>SUMIF(SmtRes!AQ365:'SmtRes'!AQ366,"=1",SmtRes!DI365:'SmtRes'!DI366)</f>
        <v>222.2</v>
      </c>
      <c r="T857" s="2">
        <f t="shared" si="506"/>
        <v>0</v>
      </c>
      <c r="U857" s="2">
        <f>SUMIF(SmtRes!AQ365:'SmtRes'!AQ366,"=1",SmtRes!CV365:'SmtRes'!CV366)</f>
        <v>0.32</v>
      </c>
      <c r="V857" s="2">
        <f>SUMIF(SmtRes!AQ365:'SmtRes'!AQ366,"=1",SmtRes!CW365:'SmtRes'!CW366)</f>
        <v>0</v>
      </c>
      <c r="W857" s="2">
        <f t="shared" si="507"/>
        <v>0</v>
      </c>
      <c r="X857" s="2">
        <f t="shared" si="508"/>
        <v>164.43</v>
      </c>
      <c r="Y857" s="2">
        <f t="shared" si="509"/>
        <v>79.989999999999995</v>
      </c>
      <c r="Z857" s="2"/>
      <c r="AA857" s="2">
        <v>87915632</v>
      </c>
      <c r="AB857" s="2">
        <f t="shared" si="510"/>
        <v>222.2</v>
      </c>
      <c r="AC857" s="2">
        <f t="shared" si="511"/>
        <v>0</v>
      </c>
      <c r="AD857" s="2">
        <f t="shared" si="512"/>
        <v>0</v>
      </c>
      <c r="AE857" s="2">
        <f t="shared" si="513"/>
        <v>0</v>
      </c>
      <c r="AF857" s="2">
        <f>ROUND((SUM(SmtRes!BT365:'SmtRes'!BT366)),2)</f>
        <v>222.2</v>
      </c>
      <c r="AG857" s="2">
        <f t="shared" si="514"/>
        <v>0</v>
      </c>
      <c r="AH857" s="2">
        <f>(SUM(SmtRes!BU365:'SmtRes'!BU366))</f>
        <v>0.32</v>
      </c>
      <c r="AI857" s="2">
        <f>(0)</f>
        <v>0</v>
      </c>
      <c r="AJ857" s="2">
        <f t="shared" si="515"/>
        <v>0</v>
      </c>
      <c r="AK857" s="2">
        <v>222.20159999999998</v>
      </c>
      <c r="AL857" s="2">
        <v>0</v>
      </c>
      <c r="AM857" s="2">
        <v>0</v>
      </c>
      <c r="AN857" s="2">
        <v>0</v>
      </c>
      <c r="AO857" s="2">
        <v>222.20159999999998</v>
      </c>
      <c r="AP857" s="2">
        <v>0</v>
      </c>
      <c r="AQ857" s="2">
        <v>0.32</v>
      </c>
      <c r="AR857" s="2">
        <v>0</v>
      </c>
      <c r="AS857" s="2">
        <v>0</v>
      </c>
      <c r="AT857" s="2">
        <v>74</v>
      </c>
      <c r="AU857" s="2">
        <v>36</v>
      </c>
      <c r="AV857" s="2">
        <v>1</v>
      </c>
      <c r="AW857" s="2">
        <v>1</v>
      </c>
      <c r="AX857" s="2"/>
      <c r="AY857" s="2"/>
      <c r="AZ857" s="2">
        <v>1</v>
      </c>
      <c r="BA857" s="2">
        <v>1</v>
      </c>
      <c r="BB857" s="2">
        <v>1</v>
      </c>
      <c r="BC857" s="2">
        <v>1</v>
      </c>
      <c r="BD857" s="2" t="s">
        <v>3</v>
      </c>
      <c r="BE857" s="2" t="s">
        <v>3</v>
      </c>
      <c r="BF857" s="2" t="s">
        <v>3</v>
      </c>
      <c r="BG857" s="2" t="s">
        <v>3</v>
      </c>
      <c r="BH857" s="2">
        <v>0</v>
      </c>
      <c r="BI857" s="2">
        <v>4</v>
      </c>
      <c r="BJ857" s="2" t="s">
        <v>320</v>
      </c>
      <c r="BK857" s="2"/>
      <c r="BL857" s="2"/>
      <c r="BM857" s="2">
        <v>200001</v>
      </c>
      <c r="BN857" s="2">
        <v>86975146</v>
      </c>
      <c r="BO857" s="2" t="s">
        <v>3</v>
      </c>
      <c r="BP857" s="2">
        <v>0</v>
      </c>
      <c r="BQ857" s="2">
        <v>4</v>
      </c>
      <c r="BR857" s="2">
        <v>0</v>
      </c>
      <c r="BS857" s="2">
        <v>1</v>
      </c>
      <c r="BT857" s="2">
        <v>1</v>
      </c>
      <c r="BU857" s="2">
        <v>1</v>
      </c>
      <c r="BV857" s="2">
        <v>1</v>
      </c>
      <c r="BW857" s="2">
        <v>1</v>
      </c>
      <c r="BX857" s="2">
        <v>1</v>
      </c>
      <c r="BY857" s="2" t="s">
        <v>3</v>
      </c>
      <c r="BZ857" s="2">
        <v>74</v>
      </c>
      <c r="CA857" s="2">
        <v>36</v>
      </c>
      <c r="CB857" s="2" t="s">
        <v>3</v>
      </c>
      <c r="CC857" s="2"/>
      <c r="CD857" s="2"/>
      <c r="CE857" s="2">
        <v>0</v>
      </c>
      <c r="CF857" s="2">
        <v>0</v>
      </c>
      <c r="CG857" s="2">
        <v>0</v>
      </c>
      <c r="CH857" s="2">
        <v>14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 t="s">
        <v>3</v>
      </c>
      <c r="CO857" s="2">
        <v>0</v>
      </c>
      <c r="CP857" s="2">
        <f t="shared" si="516"/>
        <v>222.2</v>
      </c>
      <c r="CQ857" s="2">
        <f>SUMIF(SmtRes!AQ365:'SmtRes'!AQ366,"=1",SmtRes!AA365:'SmtRes'!AA366)</f>
        <v>0</v>
      </c>
      <c r="CR857" s="2">
        <f>SUMIF(SmtRes!AQ365:'SmtRes'!AQ366,"=1",SmtRes!AB365:'SmtRes'!AB366)</f>
        <v>0</v>
      </c>
      <c r="CS857" s="2">
        <f>SUMIF(SmtRes!AQ365:'SmtRes'!AQ366,"=1",SmtRes!AC365:'SmtRes'!AC366)</f>
        <v>0</v>
      </c>
      <c r="CT857" s="2">
        <f>SUMIF(SmtRes!AQ365:'SmtRes'!AQ366,"=1",SmtRes!AD365:'SmtRes'!AD366)</f>
        <v>1388.76</v>
      </c>
      <c r="CU857" s="2">
        <f t="shared" si="517"/>
        <v>0</v>
      </c>
      <c r="CV857" s="2">
        <f>SUMIF(SmtRes!AQ365:'SmtRes'!AQ366,"=1",SmtRes!BU365:'SmtRes'!BU366)</f>
        <v>0.32</v>
      </c>
      <c r="CW857" s="2">
        <f>SUMIF(SmtRes!AQ365:'SmtRes'!AQ366,"=1",SmtRes!BV365:'SmtRes'!BV366)</f>
        <v>0</v>
      </c>
      <c r="CX857" s="2">
        <f t="shared" si="518"/>
        <v>0</v>
      </c>
      <c r="CY857" s="2">
        <f t="shared" si="519"/>
        <v>164.428</v>
      </c>
      <c r="CZ857" s="2">
        <f t="shared" si="520"/>
        <v>79.992000000000004</v>
      </c>
      <c r="DA857" s="2"/>
      <c r="DB857" s="2"/>
      <c r="DC857" s="2" t="s">
        <v>3</v>
      </c>
      <c r="DD857" s="2" t="s">
        <v>3</v>
      </c>
      <c r="DE857" s="2" t="s">
        <v>3</v>
      </c>
      <c r="DF857" s="2" t="s">
        <v>3</v>
      </c>
      <c r="DG857" s="2" t="s">
        <v>3</v>
      </c>
      <c r="DH857" s="2" t="s">
        <v>3</v>
      </c>
      <c r="DI857" s="2" t="s">
        <v>3</v>
      </c>
      <c r="DJ857" s="2" t="s">
        <v>3</v>
      </c>
      <c r="DK857" s="2" t="s">
        <v>3</v>
      </c>
      <c r="DL857" s="2" t="s">
        <v>3</v>
      </c>
      <c r="DM857" s="2" t="s">
        <v>3</v>
      </c>
      <c r="DN857" s="2">
        <v>0</v>
      </c>
      <c r="DO857" s="2">
        <v>0</v>
      </c>
      <c r="DP857" s="2">
        <v>1</v>
      </c>
      <c r="DQ857" s="2">
        <v>1</v>
      </c>
      <c r="DR857" s="2"/>
      <c r="DS857" s="2"/>
      <c r="DT857" s="2"/>
      <c r="DU857" s="2">
        <v>1013</v>
      </c>
      <c r="DV857" s="2" t="s">
        <v>21</v>
      </c>
      <c r="DW857" s="2" t="s">
        <v>21</v>
      </c>
      <c r="DX857" s="2">
        <v>1</v>
      </c>
      <c r="DY857" s="2"/>
      <c r="DZ857" s="2" t="s">
        <v>3</v>
      </c>
      <c r="EA857" s="2" t="s">
        <v>3</v>
      </c>
      <c r="EB857" s="2" t="s">
        <v>3</v>
      </c>
      <c r="EC857" s="2" t="s">
        <v>3</v>
      </c>
      <c r="ED857" s="2"/>
      <c r="EE857" s="2">
        <v>86975473</v>
      </c>
      <c r="EF857" s="2">
        <v>4</v>
      </c>
      <c r="EG857" s="2" t="s">
        <v>306</v>
      </c>
      <c r="EH857" s="2">
        <v>83</v>
      </c>
      <c r="EI857" s="2" t="s">
        <v>306</v>
      </c>
      <c r="EJ857" s="2">
        <v>4</v>
      </c>
      <c r="EK857" s="2">
        <v>200001</v>
      </c>
      <c r="EL857" s="2" t="s">
        <v>307</v>
      </c>
      <c r="EM857" s="2" t="s">
        <v>308</v>
      </c>
      <c r="EN857" s="2"/>
      <c r="EO857" s="2" t="s">
        <v>3</v>
      </c>
      <c r="EP857" s="2"/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0.32</v>
      </c>
      <c r="EX857" s="2">
        <v>0</v>
      </c>
      <c r="EY857" s="2">
        <v>0</v>
      </c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>
        <v>0</v>
      </c>
      <c r="FR857" s="2">
        <v>0</v>
      </c>
      <c r="FS857" s="2">
        <v>0</v>
      </c>
      <c r="FT857" s="2"/>
      <c r="FU857" s="2"/>
      <c r="FV857" s="2"/>
      <c r="FW857" s="2"/>
      <c r="FX857" s="2">
        <v>74</v>
      </c>
      <c r="FY857" s="2">
        <v>36</v>
      </c>
      <c r="FZ857" s="2"/>
      <c r="GA857" s="2" t="s">
        <v>3</v>
      </c>
      <c r="GB857" s="2"/>
      <c r="GC857" s="2"/>
      <c r="GD857" s="2">
        <v>1</v>
      </c>
      <c r="GE857" s="2"/>
      <c r="GF857" s="2">
        <v>18499854</v>
      </c>
      <c r="GG857" s="2">
        <v>2</v>
      </c>
      <c r="GH857" s="2">
        <v>1</v>
      </c>
      <c r="GI857" s="2">
        <v>-2</v>
      </c>
      <c r="GJ857" s="2">
        <v>0</v>
      </c>
      <c r="GK857" s="2">
        <v>0</v>
      </c>
      <c r="GL857" s="2">
        <f t="shared" si="521"/>
        <v>0</v>
      </c>
      <c r="GM857" s="2">
        <f t="shared" si="522"/>
        <v>466.62</v>
      </c>
      <c r="GN857" s="2">
        <f t="shared" si="523"/>
        <v>0</v>
      </c>
      <c r="GO857" s="2">
        <f t="shared" si="524"/>
        <v>0</v>
      </c>
      <c r="GP857" s="2">
        <f t="shared" si="525"/>
        <v>466.62</v>
      </c>
      <c r="GQ857" s="2"/>
      <c r="GR857" s="2">
        <v>0</v>
      </c>
      <c r="GS857" s="2">
        <v>3</v>
      </c>
      <c r="GT857" s="2">
        <v>0</v>
      </c>
      <c r="GU857" s="2" t="s">
        <v>3</v>
      </c>
      <c r="GV857" s="2">
        <f t="shared" si="526"/>
        <v>0</v>
      </c>
      <c r="GW857" s="2">
        <v>1</v>
      </c>
      <c r="GX857" s="2">
        <f t="shared" si="527"/>
        <v>0</v>
      </c>
      <c r="GY857" s="2"/>
      <c r="GZ857" s="2"/>
      <c r="HA857" s="2">
        <v>0</v>
      </c>
      <c r="HB857" s="2">
        <v>0</v>
      </c>
      <c r="HC857" s="2">
        <f t="shared" si="528"/>
        <v>0</v>
      </c>
      <c r="HD857" s="2"/>
      <c r="HE857" s="2" t="s">
        <v>3</v>
      </c>
      <c r="HF857" s="2" t="s">
        <v>3</v>
      </c>
      <c r="HG857" s="2"/>
      <c r="HH857" s="2"/>
      <c r="HI857" s="2"/>
      <c r="HJ857" s="2"/>
      <c r="HK857" s="2"/>
      <c r="HL857" s="2"/>
      <c r="HM857" s="2" t="s">
        <v>3</v>
      </c>
      <c r="HN857" s="2" t="s">
        <v>309</v>
      </c>
      <c r="HO857" s="2" t="s">
        <v>310</v>
      </c>
      <c r="HP857" s="2" t="s">
        <v>306</v>
      </c>
      <c r="HQ857" s="2" t="s">
        <v>306</v>
      </c>
      <c r="HR857" s="2"/>
      <c r="HS857" s="2">
        <v>0</v>
      </c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>
        <v>0</v>
      </c>
      <c r="IL857" s="2"/>
      <c r="IM857" s="2"/>
      <c r="IN857" s="2"/>
      <c r="IO857" s="2"/>
      <c r="IP857" s="2"/>
      <c r="IQ857" s="2"/>
      <c r="IR857" s="2"/>
      <c r="IS857" s="2"/>
      <c r="IT857" s="2"/>
      <c r="IU857" s="2"/>
    </row>
    <row r="858" spans="1:255" x14ac:dyDescent="0.25">
      <c r="A858">
        <v>17</v>
      </c>
      <c r="B858">
        <v>1</v>
      </c>
      <c r="C858">
        <f>ROW(SmtRes!A368)</f>
        <v>368</v>
      </c>
      <c r="D858">
        <f>ROW(EtalonRes!A358)</f>
        <v>358</v>
      </c>
      <c r="E858" t="s">
        <v>240</v>
      </c>
      <c r="F858" t="s">
        <v>318</v>
      </c>
      <c r="G858" t="s">
        <v>319</v>
      </c>
      <c r="H858" t="s">
        <v>21</v>
      </c>
      <c r="I858">
        <f t="shared" si="531"/>
        <v>1</v>
      </c>
      <c r="J858">
        <v>0</v>
      </c>
      <c r="K858">
        <f t="shared" si="532"/>
        <v>1</v>
      </c>
      <c r="L858">
        <v>1</v>
      </c>
      <c r="M858">
        <v>0</v>
      </c>
      <c r="N858">
        <f t="shared" si="504"/>
        <v>1</v>
      </c>
      <c r="O858">
        <f t="shared" si="505"/>
        <v>222.2</v>
      </c>
      <c r="P858">
        <f>SUMIF(SmtRes!AQ367:'SmtRes'!AQ368,"=1",SmtRes!DF367:'SmtRes'!DF368)</f>
        <v>0</v>
      </c>
      <c r="Q858">
        <f>SUMIF(SmtRes!AQ367:'SmtRes'!AQ368,"=1",SmtRes!DG367:'SmtRes'!DG368)</f>
        <v>0</v>
      </c>
      <c r="R858">
        <f>SUMIF(SmtRes!AQ367:'SmtRes'!AQ368,"=1",SmtRes!DH367:'SmtRes'!DH368)</f>
        <v>0</v>
      </c>
      <c r="S858">
        <f>SUMIF(SmtRes!AQ367:'SmtRes'!AQ368,"=1",SmtRes!DI367:'SmtRes'!DI368)</f>
        <v>222.2</v>
      </c>
      <c r="T858">
        <f t="shared" si="506"/>
        <v>0</v>
      </c>
      <c r="U858">
        <f>SUMIF(SmtRes!AQ367:'SmtRes'!AQ368,"=1",SmtRes!CV367:'SmtRes'!CV368)</f>
        <v>0.32</v>
      </c>
      <c r="V858">
        <f>SUMIF(SmtRes!AQ367:'SmtRes'!AQ368,"=1",SmtRes!CW367:'SmtRes'!CW368)</f>
        <v>0</v>
      </c>
      <c r="W858">
        <f t="shared" si="507"/>
        <v>0</v>
      </c>
      <c r="X858">
        <f t="shared" si="508"/>
        <v>164.43</v>
      </c>
      <c r="Y858">
        <f t="shared" si="509"/>
        <v>79.989999999999995</v>
      </c>
      <c r="AA858">
        <v>87915577</v>
      </c>
      <c r="AB858">
        <f t="shared" si="510"/>
        <v>222.2</v>
      </c>
      <c r="AC858">
        <f t="shared" si="511"/>
        <v>0</v>
      </c>
      <c r="AD858">
        <f t="shared" si="512"/>
        <v>0</v>
      </c>
      <c r="AE858">
        <f t="shared" si="513"/>
        <v>0</v>
      </c>
      <c r="AF858">
        <f>ROUND((SUM(SmtRes!BT367:'SmtRes'!BT368)),2)</f>
        <v>222.2</v>
      </c>
      <c r="AG858">
        <f t="shared" si="514"/>
        <v>0</v>
      </c>
      <c r="AH858">
        <f>(SUM(SmtRes!BU367:'SmtRes'!BU368))</f>
        <v>0.32</v>
      </c>
      <c r="AI858">
        <f>(0)</f>
        <v>0</v>
      </c>
      <c r="AJ858">
        <f t="shared" si="515"/>
        <v>0</v>
      </c>
      <c r="AK858">
        <v>222.20159999999998</v>
      </c>
      <c r="AL858">
        <v>0</v>
      </c>
      <c r="AM858">
        <v>0</v>
      </c>
      <c r="AN858">
        <v>0</v>
      </c>
      <c r="AO858">
        <v>222.20159999999998</v>
      </c>
      <c r="AP858">
        <v>0</v>
      </c>
      <c r="AQ858">
        <v>0.32</v>
      </c>
      <c r="AR858">
        <v>0</v>
      </c>
      <c r="AS858">
        <v>0</v>
      </c>
      <c r="AT858">
        <v>74</v>
      </c>
      <c r="AU858">
        <v>36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4</v>
      </c>
      <c r="BJ858" t="s">
        <v>320</v>
      </c>
      <c r="BM858">
        <v>200001</v>
      </c>
      <c r="BN858">
        <v>86975146</v>
      </c>
      <c r="BO858" t="s">
        <v>3</v>
      </c>
      <c r="BP858">
        <v>0</v>
      </c>
      <c r="BQ858">
        <v>4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74</v>
      </c>
      <c r="CA858">
        <v>36</v>
      </c>
      <c r="CB858" t="s">
        <v>3</v>
      </c>
      <c r="CE858">
        <v>0</v>
      </c>
      <c r="CF858">
        <v>0</v>
      </c>
      <c r="CG858">
        <v>0</v>
      </c>
      <c r="CH858">
        <v>14</v>
      </c>
      <c r="CI858">
        <v>0</v>
      </c>
      <c r="CJ858">
        <v>0</v>
      </c>
      <c r="CK858">
        <v>0</v>
      </c>
      <c r="CL858">
        <v>0</v>
      </c>
      <c r="CM858">
        <v>0</v>
      </c>
      <c r="CN858" t="s">
        <v>3</v>
      </c>
      <c r="CO858">
        <v>0</v>
      </c>
      <c r="CP858">
        <f t="shared" si="516"/>
        <v>222.2</v>
      </c>
      <c r="CQ858">
        <f>SUMIF(SmtRes!AQ367:'SmtRes'!AQ368,"=1",SmtRes!AA367:'SmtRes'!AA368)</f>
        <v>0</v>
      </c>
      <c r="CR858">
        <f>SUMIF(SmtRes!AQ367:'SmtRes'!AQ368,"=1",SmtRes!AB367:'SmtRes'!AB368)</f>
        <v>0</v>
      </c>
      <c r="CS858">
        <f>SUMIF(SmtRes!AQ367:'SmtRes'!AQ368,"=1",SmtRes!AC367:'SmtRes'!AC368)</f>
        <v>0</v>
      </c>
      <c r="CT858">
        <f>SUMIF(SmtRes!AQ367:'SmtRes'!AQ368,"=1",SmtRes!AD367:'SmtRes'!AD368)</f>
        <v>1388.76</v>
      </c>
      <c r="CU858">
        <f t="shared" si="517"/>
        <v>0</v>
      </c>
      <c r="CV858">
        <f>SUMIF(SmtRes!AQ367:'SmtRes'!AQ368,"=1",SmtRes!BU367:'SmtRes'!BU368)</f>
        <v>0.32</v>
      </c>
      <c r="CW858">
        <f>SUMIF(SmtRes!AQ367:'SmtRes'!AQ368,"=1",SmtRes!BV367:'SmtRes'!BV368)</f>
        <v>0</v>
      </c>
      <c r="CX858">
        <f t="shared" si="518"/>
        <v>0</v>
      </c>
      <c r="CY858">
        <f t="shared" si="519"/>
        <v>164.428</v>
      </c>
      <c r="CZ858">
        <f t="shared" si="520"/>
        <v>79.992000000000004</v>
      </c>
      <c r="DC858" t="s">
        <v>3</v>
      </c>
      <c r="DD858" t="s">
        <v>3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21</v>
      </c>
      <c r="DW858" t="s">
        <v>21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86975473</v>
      </c>
      <c r="EF858">
        <v>4</v>
      </c>
      <c r="EG858" t="s">
        <v>306</v>
      </c>
      <c r="EH858">
        <v>83</v>
      </c>
      <c r="EI858" t="s">
        <v>306</v>
      </c>
      <c r="EJ858">
        <v>4</v>
      </c>
      <c r="EK858">
        <v>200001</v>
      </c>
      <c r="EL858" t="s">
        <v>307</v>
      </c>
      <c r="EM858" t="s">
        <v>308</v>
      </c>
      <c r="EO858" t="s">
        <v>3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0.32</v>
      </c>
      <c r="EX858">
        <v>0</v>
      </c>
      <c r="EY858">
        <v>0</v>
      </c>
      <c r="FQ858">
        <v>0</v>
      </c>
      <c r="FR858">
        <v>0</v>
      </c>
      <c r="FS858">
        <v>0</v>
      </c>
      <c r="FX858">
        <v>74</v>
      </c>
      <c r="FY858">
        <v>36</v>
      </c>
      <c r="GA858" t="s">
        <v>3</v>
      </c>
      <c r="GD858">
        <v>1</v>
      </c>
      <c r="GF858">
        <v>18499854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 t="shared" si="521"/>
        <v>0</v>
      </c>
      <c r="GM858">
        <f t="shared" si="522"/>
        <v>466.62</v>
      </c>
      <c r="GN858">
        <f t="shared" si="523"/>
        <v>0</v>
      </c>
      <c r="GO858">
        <f t="shared" si="524"/>
        <v>0</v>
      </c>
      <c r="GP858">
        <f t="shared" si="525"/>
        <v>466.62</v>
      </c>
      <c r="GR858">
        <v>0</v>
      </c>
      <c r="GS858">
        <v>3</v>
      </c>
      <c r="GT858">
        <v>0</v>
      </c>
      <c r="GU858" t="s">
        <v>3</v>
      </c>
      <c r="GV858">
        <f t="shared" si="526"/>
        <v>0</v>
      </c>
      <c r="GW858">
        <v>1</v>
      </c>
      <c r="GX858">
        <f t="shared" si="527"/>
        <v>0</v>
      </c>
      <c r="HA858">
        <v>0</v>
      </c>
      <c r="HB858">
        <v>0</v>
      </c>
      <c r="HC858">
        <f t="shared" si="528"/>
        <v>0</v>
      </c>
      <c r="HE858" t="s">
        <v>3</v>
      </c>
      <c r="HF858" t="s">
        <v>3</v>
      </c>
      <c r="HM858" t="s">
        <v>3</v>
      </c>
      <c r="HN858" t="s">
        <v>309</v>
      </c>
      <c r="HO858" t="s">
        <v>310</v>
      </c>
      <c r="HP858" t="s">
        <v>306</v>
      </c>
      <c r="HQ858" t="s">
        <v>306</v>
      </c>
      <c r="HS858">
        <v>0</v>
      </c>
      <c r="IK858">
        <v>0</v>
      </c>
    </row>
    <row r="860" spans="1:255" x14ac:dyDescent="0.25">
      <c r="A860" s="3">
        <v>51</v>
      </c>
      <c r="B860" s="3">
        <f>B827</f>
        <v>1</v>
      </c>
      <c r="C860" s="3">
        <f>A827</f>
        <v>4</v>
      </c>
      <c r="D860" s="3">
        <f>ROW(A827)</f>
        <v>827</v>
      </c>
      <c r="E860" s="3"/>
      <c r="F860" s="3" t="str">
        <f>IF(F827&lt;&gt;"",F827,"")</f>
        <v>Новый раздел</v>
      </c>
      <c r="G860" s="3" t="str">
        <f>IF(G827&lt;&gt;"",G827,"")</f>
        <v>ПНР</v>
      </c>
      <c r="H860" s="3">
        <v>0</v>
      </c>
      <c r="I860" s="3"/>
      <c r="J860" s="3"/>
      <c r="K860" s="3"/>
      <c r="L860" s="3"/>
      <c r="M860" s="3"/>
      <c r="N860" s="3"/>
      <c r="O860" s="3">
        <f t="shared" ref="O860:T860" si="533">ROUND(AB860,2)</f>
        <v>41644.51</v>
      </c>
      <c r="P860" s="3">
        <f t="shared" si="533"/>
        <v>0</v>
      </c>
      <c r="Q860" s="3">
        <f t="shared" si="533"/>
        <v>0</v>
      </c>
      <c r="R860" s="3">
        <f t="shared" si="533"/>
        <v>0</v>
      </c>
      <c r="S860" s="3">
        <f t="shared" si="533"/>
        <v>41644.51</v>
      </c>
      <c r="T860" s="3">
        <f t="shared" si="533"/>
        <v>0</v>
      </c>
      <c r="U860" s="3">
        <f>AH860</f>
        <v>65.243599999999986</v>
      </c>
      <c r="V860" s="3">
        <f>AI860</f>
        <v>0</v>
      </c>
      <c r="W860" s="3">
        <f>ROUND(AJ860,2)</f>
        <v>0</v>
      </c>
      <c r="X860" s="3">
        <f>ROUND(AK860,2)</f>
        <v>30816.94</v>
      </c>
      <c r="Y860" s="3">
        <f>ROUND(AL860,2)</f>
        <v>14992</v>
      </c>
      <c r="Z860" s="3"/>
      <c r="AA860" s="3"/>
      <c r="AB860" s="3">
        <f>ROUND(SUMIF(AA831:AA858,"=87915632",O831:O858),2)</f>
        <v>41644.51</v>
      </c>
      <c r="AC860" s="3">
        <f>ROUND(SUMIF(AA831:AA858,"=87915632",P831:P858),2)</f>
        <v>0</v>
      </c>
      <c r="AD860" s="3">
        <f>ROUND(SUMIF(AA831:AA858,"=87915632",Q831:Q858),2)</f>
        <v>0</v>
      </c>
      <c r="AE860" s="3">
        <f>ROUND(SUMIF(AA831:AA858,"=87915632",R831:R858),2)</f>
        <v>0</v>
      </c>
      <c r="AF860" s="3">
        <f>ROUND(SUMIF(AA831:AA858,"=87915632",S831:S858),2)</f>
        <v>41644.51</v>
      </c>
      <c r="AG860" s="3">
        <f>ROUND(SUMIF(AA831:AA858,"=87915632",T831:T858),2)</f>
        <v>0</v>
      </c>
      <c r="AH860" s="3">
        <f>SUMIF(AA831:AA858,"=87915632",U831:U858)</f>
        <v>65.243599999999986</v>
      </c>
      <c r="AI860" s="3">
        <f>SUMIF(AA831:AA858,"=87915632",V831:V858)</f>
        <v>0</v>
      </c>
      <c r="AJ860" s="3">
        <f>ROUND(SUMIF(AA831:AA858,"=87915632",W831:W858),2)</f>
        <v>0</v>
      </c>
      <c r="AK860" s="3">
        <f>ROUND(SUMIF(AA831:AA858,"=87915632",X831:X858),2)</f>
        <v>30816.94</v>
      </c>
      <c r="AL860" s="3">
        <f>ROUND(SUMIF(AA831:AA858,"=87915632",Y831:Y858),2)</f>
        <v>14992</v>
      </c>
      <c r="AM860" s="3"/>
      <c r="AN860" s="3"/>
      <c r="AO860" s="3">
        <f t="shared" ref="AO860:BD860" si="534">ROUND(BX860,2)</f>
        <v>0</v>
      </c>
      <c r="AP860" s="3">
        <f t="shared" si="534"/>
        <v>0</v>
      </c>
      <c r="AQ860" s="3">
        <f t="shared" si="534"/>
        <v>0</v>
      </c>
      <c r="AR860" s="3">
        <f t="shared" si="534"/>
        <v>87453.45</v>
      </c>
      <c r="AS860" s="3">
        <f t="shared" si="534"/>
        <v>0</v>
      </c>
      <c r="AT860" s="3">
        <f t="shared" si="534"/>
        <v>0</v>
      </c>
      <c r="AU860" s="3">
        <f t="shared" si="534"/>
        <v>87453.45</v>
      </c>
      <c r="AV860" s="3">
        <f t="shared" si="534"/>
        <v>0</v>
      </c>
      <c r="AW860" s="3">
        <f t="shared" si="534"/>
        <v>0</v>
      </c>
      <c r="AX860" s="3">
        <f t="shared" si="534"/>
        <v>0</v>
      </c>
      <c r="AY860" s="3">
        <f t="shared" si="534"/>
        <v>0</v>
      </c>
      <c r="AZ860" s="3">
        <f t="shared" si="534"/>
        <v>0</v>
      </c>
      <c r="BA860" s="3">
        <f t="shared" si="534"/>
        <v>0</v>
      </c>
      <c r="BB860" s="3">
        <f t="shared" si="534"/>
        <v>0</v>
      </c>
      <c r="BC860" s="3">
        <f t="shared" si="534"/>
        <v>0</v>
      </c>
      <c r="BD860" s="3">
        <f t="shared" si="534"/>
        <v>0</v>
      </c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>
        <f>ROUND(SUMIF(AA831:AA858,"=87915632",FQ831:FQ858),2)</f>
        <v>0</v>
      </c>
      <c r="BY860" s="3">
        <f>ROUND(SUMIF(AA831:AA858,"=87915632",FR831:FR858),2)</f>
        <v>0</v>
      </c>
      <c r="BZ860" s="3">
        <f>ROUND(SUMIF(AA831:AA858,"=87915632",GL831:GL858),2)</f>
        <v>0</v>
      </c>
      <c r="CA860" s="3">
        <f>ROUND(SUMIF(AA831:AA858,"=87915632",GM831:GM858),2)</f>
        <v>87453.45</v>
      </c>
      <c r="CB860" s="3">
        <f>ROUND(SUMIF(AA831:AA858,"=87915632",GN831:GN858),2)</f>
        <v>0</v>
      </c>
      <c r="CC860" s="3">
        <f>ROUND(SUMIF(AA831:AA858,"=87915632",GO831:GO858),2)</f>
        <v>0</v>
      </c>
      <c r="CD860" s="3">
        <f>ROUND(SUMIF(AA831:AA858,"=87915632",GP831:GP858),2)</f>
        <v>87453.45</v>
      </c>
      <c r="CE860" s="3">
        <f>AC860-BX860</f>
        <v>0</v>
      </c>
      <c r="CF860" s="3">
        <f>AC860-BY860</f>
        <v>0</v>
      </c>
      <c r="CG860" s="3">
        <f>BX860-BZ860</f>
        <v>0</v>
      </c>
      <c r="CH860" s="3">
        <f>AC860-BX860-BY860+BZ860</f>
        <v>0</v>
      </c>
      <c r="CI860" s="3">
        <f>BY860-BZ860</f>
        <v>0</v>
      </c>
      <c r="CJ860" s="3">
        <f>ROUND(SUMIF(AA831:AA858,"=87915632",GX831:GX858),2)</f>
        <v>0</v>
      </c>
      <c r="CK860" s="3">
        <f>ROUND(SUMIF(AA831:AA858,"=87915632",GY831:GY858),2)</f>
        <v>0</v>
      </c>
      <c r="CL860" s="3">
        <f>ROUND(SUMIF(AA831:AA858,"=87915632",GZ831:GZ858),2)</f>
        <v>0</v>
      </c>
      <c r="CM860" s="3">
        <f>ROUND(SUMIF(AA831:AA858,"=87915632",HD831:HD858),2)</f>
        <v>0</v>
      </c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4">
        <f t="shared" ref="DG860:DL860" si="535">ROUND(DT860,2)</f>
        <v>41644.51</v>
      </c>
      <c r="DH860" s="4">
        <f t="shared" si="535"/>
        <v>0</v>
      </c>
      <c r="DI860" s="4">
        <f t="shared" si="535"/>
        <v>0</v>
      </c>
      <c r="DJ860" s="4">
        <f t="shared" si="535"/>
        <v>0</v>
      </c>
      <c r="DK860" s="4">
        <f t="shared" si="535"/>
        <v>41644.51</v>
      </c>
      <c r="DL860" s="4">
        <f t="shared" si="535"/>
        <v>0</v>
      </c>
      <c r="DM860" s="4">
        <f>DZ860</f>
        <v>65.243599999999986</v>
      </c>
      <c r="DN860" s="4">
        <f>EA860</f>
        <v>0</v>
      </c>
      <c r="DO860" s="4">
        <f>ROUND(EB860,2)</f>
        <v>0</v>
      </c>
      <c r="DP860" s="4">
        <f>ROUND(EC860,2)</f>
        <v>30816.94</v>
      </c>
      <c r="DQ860" s="4">
        <f>ROUND(ED860,2)</f>
        <v>14992</v>
      </c>
      <c r="DR860" s="4"/>
      <c r="DS860" s="4"/>
      <c r="DT860" s="4">
        <f>ROUND(SUMIF(AA831:AA858,"=87915577",O831:O858),2)</f>
        <v>41644.51</v>
      </c>
      <c r="DU860" s="4">
        <f>ROUND(SUMIF(AA831:AA858,"=87915577",P831:P858),2)</f>
        <v>0</v>
      </c>
      <c r="DV860" s="4">
        <f>ROUND(SUMIF(AA831:AA858,"=87915577",Q831:Q858),2)</f>
        <v>0</v>
      </c>
      <c r="DW860" s="4">
        <f>ROUND(SUMIF(AA831:AA858,"=87915577",R831:R858),2)</f>
        <v>0</v>
      </c>
      <c r="DX860" s="4">
        <f>ROUND(SUMIF(AA831:AA858,"=87915577",S831:S858),2)</f>
        <v>41644.51</v>
      </c>
      <c r="DY860" s="4">
        <f>ROUND(SUMIF(AA831:AA858,"=87915577",T831:T858),2)</f>
        <v>0</v>
      </c>
      <c r="DZ860" s="4">
        <f>SUMIF(AA831:AA858,"=87915577",U831:U858)</f>
        <v>65.243599999999986</v>
      </c>
      <c r="EA860" s="4">
        <f>SUMIF(AA831:AA858,"=87915577",V831:V858)</f>
        <v>0</v>
      </c>
      <c r="EB860" s="4">
        <f>ROUND(SUMIF(AA831:AA858,"=87915577",W831:W858),2)</f>
        <v>0</v>
      </c>
      <c r="EC860" s="4">
        <f>ROUND(SUMIF(AA831:AA858,"=87915577",X831:X858),2)</f>
        <v>30816.94</v>
      </c>
      <c r="ED860" s="4">
        <f>ROUND(SUMIF(AA831:AA858,"=87915577",Y831:Y858),2)</f>
        <v>14992</v>
      </c>
      <c r="EE860" s="4"/>
      <c r="EF860" s="4"/>
      <c r="EG860" s="4">
        <f t="shared" ref="EG860:EV860" si="536">ROUND(FP860,2)</f>
        <v>0</v>
      </c>
      <c r="EH860" s="4">
        <f t="shared" si="536"/>
        <v>0</v>
      </c>
      <c r="EI860" s="4">
        <f t="shared" si="536"/>
        <v>0</v>
      </c>
      <c r="EJ860" s="4">
        <f t="shared" si="536"/>
        <v>87453.45</v>
      </c>
      <c r="EK860" s="4">
        <f t="shared" si="536"/>
        <v>0</v>
      </c>
      <c r="EL860" s="4">
        <f t="shared" si="536"/>
        <v>0</v>
      </c>
      <c r="EM860" s="4">
        <f t="shared" si="536"/>
        <v>87453.45</v>
      </c>
      <c r="EN860" s="4">
        <f t="shared" si="536"/>
        <v>0</v>
      </c>
      <c r="EO860" s="4">
        <f t="shared" si="536"/>
        <v>0</v>
      </c>
      <c r="EP860" s="4">
        <f t="shared" si="536"/>
        <v>0</v>
      </c>
      <c r="EQ860" s="4">
        <f t="shared" si="536"/>
        <v>0</v>
      </c>
      <c r="ER860" s="4">
        <f t="shared" si="536"/>
        <v>0</v>
      </c>
      <c r="ES860" s="4">
        <f t="shared" si="536"/>
        <v>0</v>
      </c>
      <c r="ET860" s="4">
        <f t="shared" si="536"/>
        <v>0</v>
      </c>
      <c r="EU860" s="4">
        <f t="shared" si="536"/>
        <v>0</v>
      </c>
      <c r="EV860" s="4">
        <f t="shared" si="536"/>
        <v>0</v>
      </c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>
        <f>ROUND(SUMIF(AA831:AA858,"=87915577",FQ831:FQ858),2)</f>
        <v>0</v>
      </c>
      <c r="FQ860" s="4">
        <f>ROUND(SUMIF(AA831:AA858,"=87915577",FR831:FR858),2)</f>
        <v>0</v>
      </c>
      <c r="FR860" s="4">
        <f>ROUND(SUMIF(AA831:AA858,"=87915577",GL831:GL858),2)</f>
        <v>0</v>
      </c>
      <c r="FS860" s="4">
        <f>ROUND(SUMIF(AA831:AA858,"=87915577",GM831:GM858),2)</f>
        <v>87453.45</v>
      </c>
      <c r="FT860" s="4">
        <f>ROUND(SUMIF(AA831:AA858,"=87915577",GN831:GN858),2)</f>
        <v>0</v>
      </c>
      <c r="FU860" s="4">
        <f>ROUND(SUMIF(AA831:AA858,"=87915577",GO831:GO858),2)</f>
        <v>0</v>
      </c>
      <c r="FV860" s="4">
        <f>ROUND(SUMIF(AA831:AA858,"=87915577",GP831:GP858),2)</f>
        <v>87453.45</v>
      </c>
      <c r="FW860" s="4">
        <f>DU860-FP860</f>
        <v>0</v>
      </c>
      <c r="FX860" s="4">
        <f>DU860-FQ860</f>
        <v>0</v>
      </c>
      <c r="FY860" s="4">
        <f>FP860-FR860</f>
        <v>0</v>
      </c>
      <c r="FZ860" s="4">
        <f>DU860-FP860-FQ860+FR860</f>
        <v>0</v>
      </c>
      <c r="GA860" s="4">
        <f>FQ860-FR860</f>
        <v>0</v>
      </c>
      <c r="GB860" s="4">
        <f>ROUND(SUMIF(AA831:AA858,"=87915577",GX831:GX858),2)</f>
        <v>0</v>
      </c>
      <c r="GC860" s="4">
        <f>ROUND(SUMIF(AA831:AA858,"=87915577",GY831:GY858),2)</f>
        <v>0</v>
      </c>
      <c r="GD860" s="4">
        <f>ROUND(SUMIF(AA831:AA858,"=87915577",GZ831:GZ858),2)</f>
        <v>0</v>
      </c>
      <c r="GE860" s="4">
        <f>ROUND(SUMIF(AA831:AA858,"=87915577",HD831:HD858),2)</f>
        <v>0</v>
      </c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>
        <v>0</v>
      </c>
    </row>
    <row r="862" spans="1:255" x14ac:dyDescent="0.25">
      <c r="A862" s="5">
        <v>50</v>
      </c>
      <c r="B862" s="5">
        <v>0</v>
      </c>
      <c r="C862" s="5">
        <v>0</v>
      </c>
      <c r="D862" s="5">
        <v>1</v>
      </c>
      <c r="E862" s="5">
        <v>201</v>
      </c>
      <c r="F862" s="5">
        <f>ROUND(Source!O860,O862)</f>
        <v>41644.51</v>
      </c>
      <c r="G862" s="5" t="s">
        <v>151</v>
      </c>
      <c r="H862" s="5" t="s">
        <v>152</v>
      </c>
      <c r="I862" s="5"/>
      <c r="J862" s="5"/>
      <c r="K862" s="5">
        <v>201</v>
      </c>
      <c r="L862" s="5">
        <v>1</v>
      </c>
      <c r="M862" s="5">
        <v>3</v>
      </c>
      <c r="N862" s="5" t="s">
        <v>3</v>
      </c>
      <c r="O862" s="5">
        <v>2</v>
      </c>
      <c r="P862" s="5">
        <f>ROUND(Source!DG860,O862)</f>
        <v>41644.51</v>
      </c>
      <c r="Q862" s="5"/>
      <c r="R862" s="5"/>
      <c r="S862" s="5"/>
      <c r="T862" s="5"/>
      <c r="U862" s="5"/>
      <c r="V862" s="5"/>
      <c r="W862" s="5">
        <v>41644.51</v>
      </c>
      <c r="X862" s="5">
        <v>1</v>
      </c>
      <c r="Y862" s="5">
        <v>41644.51</v>
      </c>
      <c r="Z862" s="5">
        <v>41644.51</v>
      </c>
      <c r="AA862" s="5">
        <v>1</v>
      </c>
      <c r="AB862" s="5">
        <v>41644.51</v>
      </c>
    </row>
    <row r="863" spans="1:255" x14ac:dyDescent="0.25">
      <c r="A863" s="5">
        <v>50</v>
      </c>
      <c r="B863" s="5">
        <v>0</v>
      </c>
      <c r="C863" s="5">
        <v>0</v>
      </c>
      <c r="D863" s="5">
        <v>1</v>
      </c>
      <c r="E863" s="5">
        <v>202</v>
      </c>
      <c r="F863" s="5">
        <f>ROUND(Source!P860,O863)</f>
        <v>0</v>
      </c>
      <c r="G863" s="5" t="s">
        <v>153</v>
      </c>
      <c r="H863" s="5" t="s">
        <v>154</v>
      </c>
      <c r="I863" s="5"/>
      <c r="J863" s="5"/>
      <c r="K863" s="5">
        <v>202</v>
      </c>
      <c r="L863" s="5">
        <v>2</v>
      </c>
      <c r="M863" s="5">
        <v>3</v>
      </c>
      <c r="N863" s="5" t="s">
        <v>3</v>
      </c>
      <c r="O863" s="5">
        <v>2</v>
      </c>
      <c r="P863" s="5">
        <f>ROUND(Source!DH860,O863)</f>
        <v>0</v>
      </c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>
        <v>0</v>
      </c>
      <c r="AA863" s="5">
        <v>1</v>
      </c>
      <c r="AB863" s="5">
        <v>0</v>
      </c>
    </row>
    <row r="864" spans="1:255" x14ac:dyDescent="0.25">
      <c r="A864" s="5">
        <v>50</v>
      </c>
      <c r="B864" s="5">
        <v>0</v>
      </c>
      <c r="C864" s="5">
        <v>0</v>
      </c>
      <c r="D864" s="5">
        <v>1</v>
      </c>
      <c r="E864" s="5">
        <v>222</v>
      </c>
      <c r="F864" s="5">
        <f>ROUND(Source!AO860,O864)</f>
        <v>0</v>
      </c>
      <c r="G864" s="5" t="s">
        <v>155</v>
      </c>
      <c r="H864" s="5" t="s">
        <v>156</v>
      </c>
      <c r="I864" s="5"/>
      <c r="J864" s="5"/>
      <c r="K864" s="5">
        <v>222</v>
      </c>
      <c r="L864" s="5">
        <v>3</v>
      </c>
      <c r="M864" s="5">
        <v>3</v>
      </c>
      <c r="N864" s="5" t="s">
        <v>3</v>
      </c>
      <c r="O864" s="5">
        <v>2</v>
      </c>
      <c r="P864" s="5">
        <f>ROUND(Source!EG860,O864)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5" spans="1:28" x14ac:dyDescent="0.25">
      <c r="A865" s="5">
        <v>50</v>
      </c>
      <c r="B865" s="5">
        <v>0</v>
      </c>
      <c r="C865" s="5">
        <v>0</v>
      </c>
      <c r="D865" s="5">
        <v>1</v>
      </c>
      <c r="E865" s="5">
        <v>225</v>
      </c>
      <c r="F865" s="5">
        <f>ROUND(Source!AV860,O865)</f>
        <v>0</v>
      </c>
      <c r="G865" s="5" t="s">
        <v>157</v>
      </c>
      <c r="H865" s="5" t="s">
        <v>158</v>
      </c>
      <c r="I865" s="5"/>
      <c r="J865" s="5"/>
      <c r="K865" s="5">
        <v>225</v>
      </c>
      <c r="L865" s="5">
        <v>4</v>
      </c>
      <c r="M865" s="5">
        <v>3</v>
      </c>
      <c r="N865" s="5" t="s">
        <v>3</v>
      </c>
      <c r="O865" s="5">
        <v>2</v>
      </c>
      <c r="P865" s="5">
        <f>ROUND(Source!EN860,O865)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8" x14ac:dyDescent="0.25">
      <c r="A866" s="5">
        <v>50</v>
      </c>
      <c r="B866" s="5">
        <v>0</v>
      </c>
      <c r="C866" s="5">
        <v>0</v>
      </c>
      <c r="D866" s="5">
        <v>1</v>
      </c>
      <c r="E866" s="5">
        <v>226</v>
      </c>
      <c r="F866" s="5">
        <f>ROUND(Source!AW860,O866)</f>
        <v>0</v>
      </c>
      <c r="G866" s="5" t="s">
        <v>159</v>
      </c>
      <c r="H866" s="5" t="s">
        <v>160</v>
      </c>
      <c r="I866" s="5"/>
      <c r="J866" s="5"/>
      <c r="K866" s="5">
        <v>226</v>
      </c>
      <c r="L866" s="5">
        <v>5</v>
      </c>
      <c r="M866" s="5">
        <v>3</v>
      </c>
      <c r="N866" s="5" t="s">
        <v>3</v>
      </c>
      <c r="O866" s="5">
        <v>2</v>
      </c>
      <c r="P866" s="5">
        <f>ROUND(Source!EO860,O866)</f>
        <v>0</v>
      </c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>
        <v>0</v>
      </c>
      <c r="AA866" s="5">
        <v>1</v>
      </c>
      <c r="AB866" s="5">
        <v>0</v>
      </c>
    </row>
    <row r="867" spans="1:28" x14ac:dyDescent="0.25">
      <c r="A867" s="5">
        <v>50</v>
      </c>
      <c r="B867" s="5">
        <v>0</v>
      </c>
      <c r="C867" s="5">
        <v>0</v>
      </c>
      <c r="D867" s="5">
        <v>1</v>
      </c>
      <c r="E867" s="5">
        <v>227</v>
      </c>
      <c r="F867" s="5">
        <f>ROUND(Source!AX860,O867)</f>
        <v>0</v>
      </c>
      <c r="G867" s="5" t="s">
        <v>161</v>
      </c>
      <c r="H867" s="5" t="s">
        <v>162</v>
      </c>
      <c r="I867" s="5"/>
      <c r="J867" s="5"/>
      <c r="K867" s="5">
        <v>227</v>
      </c>
      <c r="L867" s="5">
        <v>6</v>
      </c>
      <c r="M867" s="5">
        <v>3</v>
      </c>
      <c r="N867" s="5" t="s">
        <v>3</v>
      </c>
      <c r="O867" s="5">
        <v>2</v>
      </c>
      <c r="P867" s="5">
        <f>ROUND(Source!EP860,O867)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8" x14ac:dyDescent="0.25">
      <c r="A868" s="5">
        <v>50</v>
      </c>
      <c r="B868" s="5">
        <v>0</v>
      </c>
      <c r="C868" s="5">
        <v>0</v>
      </c>
      <c r="D868" s="5">
        <v>1</v>
      </c>
      <c r="E868" s="5">
        <v>228</v>
      </c>
      <c r="F868" s="5">
        <f>ROUND(Source!AY860,O868)</f>
        <v>0</v>
      </c>
      <c r="G868" s="5" t="s">
        <v>163</v>
      </c>
      <c r="H868" s="5" t="s">
        <v>164</v>
      </c>
      <c r="I868" s="5"/>
      <c r="J868" s="5"/>
      <c r="K868" s="5">
        <v>228</v>
      </c>
      <c r="L868" s="5">
        <v>7</v>
      </c>
      <c r="M868" s="5">
        <v>3</v>
      </c>
      <c r="N868" s="5" t="s">
        <v>3</v>
      </c>
      <c r="O868" s="5">
        <v>2</v>
      </c>
      <c r="P868" s="5">
        <f>ROUND(Source!EQ860,O868)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8" x14ac:dyDescent="0.25">
      <c r="A869" s="5">
        <v>50</v>
      </c>
      <c r="B869" s="5">
        <v>0</v>
      </c>
      <c r="C869" s="5">
        <v>0</v>
      </c>
      <c r="D869" s="5">
        <v>1</v>
      </c>
      <c r="E869" s="5">
        <v>216</v>
      </c>
      <c r="F869" s="5">
        <f>ROUND(Source!AP860,O869)</f>
        <v>0</v>
      </c>
      <c r="G869" s="5" t="s">
        <v>165</v>
      </c>
      <c r="H869" s="5" t="s">
        <v>166</v>
      </c>
      <c r="I869" s="5"/>
      <c r="J869" s="5"/>
      <c r="K869" s="5">
        <v>216</v>
      </c>
      <c r="L869" s="5">
        <v>8</v>
      </c>
      <c r="M869" s="5">
        <v>3</v>
      </c>
      <c r="N869" s="5" t="s">
        <v>3</v>
      </c>
      <c r="O869" s="5">
        <v>2</v>
      </c>
      <c r="P869" s="5">
        <f>ROUND(Source!EH860,O869)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8" x14ac:dyDescent="0.25">
      <c r="A870" s="5">
        <v>50</v>
      </c>
      <c r="B870" s="5">
        <v>0</v>
      </c>
      <c r="C870" s="5">
        <v>0</v>
      </c>
      <c r="D870" s="5">
        <v>1</v>
      </c>
      <c r="E870" s="5">
        <v>223</v>
      </c>
      <c r="F870" s="5">
        <f>ROUND(Source!AQ860,O870)</f>
        <v>0</v>
      </c>
      <c r="G870" s="5" t="s">
        <v>167</v>
      </c>
      <c r="H870" s="5" t="s">
        <v>168</v>
      </c>
      <c r="I870" s="5"/>
      <c r="J870" s="5"/>
      <c r="K870" s="5">
        <v>223</v>
      </c>
      <c r="L870" s="5">
        <v>9</v>
      </c>
      <c r="M870" s="5">
        <v>3</v>
      </c>
      <c r="N870" s="5" t="s">
        <v>3</v>
      </c>
      <c r="O870" s="5">
        <v>2</v>
      </c>
      <c r="P870" s="5">
        <f>ROUND(Source!EI860,O870)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8" x14ac:dyDescent="0.25">
      <c r="A871" s="5">
        <v>50</v>
      </c>
      <c r="B871" s="5">
        <v>0</v>
      </c>
      <c r="C871" s="5">
        <v>0</v>
      </c>
      <c r="D871" s="5">
        <v>1</v>
      </c>
      <c r="E871" s="5">
        <v>229</v>
      </c>
      <c r="F871" s="5">
        <f>ROUND(Source!AZ860,O871)</f>
        <v>0</v>
      </c>
      <c r="G871" s="5" t="s">
        <v>169</v>
      </c>
      <c r="H871" s="5" t="s">
        <v>170</v>
      </c>
      <c r="I871" s="5"/>
      <c r="J871" s="5"/>
      <c r="K871" s="5">
        <v>229</v>
      </c>
      <c r="L871" s="5">
        <v>10</v>
      </c>
      <c r="M871" s="5">
        <v>3</v>
      </c>
      <c r="N871" s="5" t="s">
        <v>3</v>
      </c>
      <c r="O871" s="5">
        <v>2</v>
      </c>
      <c r="P871" s="5">
        <f>ROUND(Source!ER860,O871)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8" x14ac:dyDescent="0.25">
      <c r="A872" s="5">
        <v>50</v>
      </c>
      <c r="B872" s="5">
        <v>0</v>
      </c>
      <c r="C872" s="5">
        <v>0</v>
      </c>
      <c r="D872" s="5">
        <v>1</v>
      </c>
      <c r="E872" s="5">
        <v>203</v>
      </c>
      <c r="F872" s="5">
        <f>ROUND(Source!Q860,O872)</f>
        <v>0</v>
      </c>
      <c r="G872" s="5" t="s">
        <v>171</v>
      </c>
      <c r="H872" s="5" t="s">
        <v>172</v>
      </c>
      <c r="I872" s="5"/>
      <c r="J872" s="5"/>
      <c r="K872" s="5">
        <v>203</v>
      </c>
      <c r="L872" s="5">
        <v>11</v>
      </c>
      <c r="M872" s="5">
        <v>3</v>
      </c>
      <c r="N872" s="5" t="s">
        <v>3</v>
      </c>
      <c r="O872" s="5">
        <v>2</v>
      </c>
      <c r="P872" s="5">
        <f>ROUND(Source!DI860,O872)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8" x14ac:dyDescent="0.25">
      <c r="A873" s="5">
        <v>50</v>
      </c>
      <c r="B873" s="5">
        <v>0</v>
      </c>
      <c r="C873" s="5">
        <v>0</v>
      </c>
      <c r="D873" s="5">
        <v>1</v>
      </c>
      <c r="E873" s="5">
        <v>231</v>
      </c>
      <c r="F873" s="5">
        <f>ROUND(Source!BB860,O873)</f>
        <v>0</v>
      </c>
      <c r="G873" s="5" t="s">
        <v>173</v>
      </c>
      <c r="H873" s="5" t="s">
        <v>174</v>
      </c>
      <c r="I873" s="5"/>
      <c r="J873" s="5"/>
      <c r="K873" s="5">
        <v>231</v>
      </c>
      <c r="L873" s="5">
        <v>12</v>
      </c>
      <c r="M873" s="5">
        <v>3</v>
      </c>
      <c r="N873" s="5" t="s">
        <v>3</v>
      </c>
      <c r="O873" s="5">
        <v>2</v>
      </c>
      <c r="P873" s="5">
        <f>ROUND(Source!ET860,O873)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8" x14ac:dyDescent="0.25">
      <c r="A874" s="5">
        <v>50</v>
      </c>
      <c r="B874" s="5">
        <v>0</v>
      </c>
      <c r="C874" s="5">
        <v>0</v>
      </c>
      <c r="D874" s="5">
        <v>1</v>
      </c>
      <c r="E874" s="5">
        <v>204</v>
      </c>
      <c r="F874" s="5">
        <f>ROUND(Source!R860,O874)</f>
        <v>0</v>
      </c>
      <c r="G874" s="5" t="s">
        <v>175</v>
      </c>
      <c r="H874" s="5" t="s">
        <v>176</v>
      </c>
      <c r="I874" s="5"/>
      <c r="J874" s="5"/>
      <c r="K874" s="5">
        <v>204</v>
      </c>
      <c r="L874" s="5">
        <v>13</v>
      </c>
      <c r="M874" s="5">
        <v>3</v>
      </c>
      <c r="N874" s="5" t="s">
        <v>3</v>
      </c>
      <c r="O874" s="5">
        <v>2</v>
      </c>
      <c r="P874" s="5">
        <f>ROUND(Source!DJ860,O874)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8" x14ac:dyDescent="0.25">
      <c r="A875" s="5">
        <v>50</v>
      </c>
      <c r="B875" s="5">
        <v>0</v>
      </c>
      <c r="C875" s="5">
        <v>0</v>
      </c>
      <c r="D875" s="5">
        <v>1</v>
      </c>
      <c r="E875" s="5">
        <v>205</v>
      </c>
      <c r="F875" s="5">
        <f>ROUND(Source!S860,O875)</f>
        <v>41644.51</v>
      </c>
      <c r="G875" s="5" t="s">
        <v>177</v>
      </c>
      <c r="H875" s="5" t="s">
        <v>178</v>
      </c>
      <c r="I875" s="5"/>
      <c r="J875" s="5"/>
      <c r="K875" s="5">
        <v>205</v>
      </c>
      <c r="L875" s="5">
        <v>14</v>
      </c>
      <c r="M875" s="5">
        <v>3</v>
      </c>
      <c r="N875" s="5" t="s">
        <v>3</v>
      </c>
      <c r="O875" s="5">
        <v>2</v>
      </c>
      <c r="P875" s="5">
        <f>ROUND(Source!DK860,O875)</f>
        <v>41644.51</v>
      </c>
      <c r="Q875" s="5"/>
      <c r="R875" s="5"/>
      <c r="S875" s="5"/>
      <c r="T875" s="5"/>
      <c r="U875" s="5"/>
      <c r="V875" s="5"/>
      <c r="W875" s="5">
        <v>41644.51</v>
      </c>
      <c r="X875" s="5">
        <v>1</v>
      </c>
      <c r="Y875" s="5">
        <v>41644.51</v>
      </c>
      <c r="Z875" s="5">
        <v>41644.51</v>
      </c>
      <c r="AA875" s="5">
        <v>1</v>
      </c>
      <c r="AB875" s="5">
        <v>41644.51</v>
      </c>
    </row>
    <row r="876" spans="1:28" x14ac:dyDescent="0.25">
      <c r="A876" s="5">
        <v>50</v>
      </c>
      <c r="B876" s="5">
        <v>0</v>
      </c>
      <c r="C876" s="5">
        <v>0</v>
      </c>
      <c r="D876" s="5">
        <v>1</v>
      </c>
      <c r="E876" s="5">
        <v>232</v>
      </c>
      <c r="F876" s="5">
        <f>ROUND(Source!BC860,O876)</f>
        <v>0</v>
      </c>
      <c r="G876" s="5" t="s">
        <v>179</v>
      </c>
      <c r="H876" s="5" t="s">
        <v>180</v>
      </c>
      <c r="I876" s="5"/>
      <c r="J876" s="5"/>
      <c r="K876" s="5">
        <v>232</v>
      </c>
      <c r="L876" s="5">
        <v>15</v>
      </c>
      <c r="M876" s="5">
        <v>3</v>
      </c>
      <c r="N876" s="5" t="s">
        <v>3</v>
      </c>
      <c r="O876" s="5">
        <v>2</v>
      </c>
      <c r="P876" s="5">
        <f>ROUND(Source!EU860,O876)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8" x14ac:dyDescent="0.25">
      <c r="A877" s="5">
        <v>50</v>
      </c>
      <c r="B877" s="5">
        <v>0</v>
      </c>
      <c r="C877" s="5">
        <v>0</v>
      </c>
      <c r="D877" s="5">
        <v>1</v>
      </c>
      <c r="E877" s="5">
        <v>214</v>
      </c>
      <c r="F877" s="5">
        <f>ROUND(Source!AS860,O877)</f>
        <v>0</v>
      </c>
      <c r="G877" s="5" t="s">
        <v>181</v>
      </c>
      <c r="H877" s="5" t="s">
        <v>182</v>
      </c>
      <c r="I877" s="5"/>
      <c r="J877" s="5"/>
      <c r="K877" s="5">
        <v>214</v>
      </c>
      <c r="L877" s="5">
        <v>16</v>
      </c>
      <c r="M877" s="5">
        <v>3</v>
      </c>
      <c r="N877" s="5" t="s">
        <v>3</v>
      </c>
      <c r="O877" s="5">
        <v>2</v>
      </c>
      <c r="P877" s="5">
        <f>ROUND(Source!EK860,O877)</f>
        <v>0</v>
      </c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>
        <v>0</v>
      </c>
      <c r="AA877" s="5">
        <v>1</v>
      </c>
      <c r="AB877" s="5">
        <v>0</v>
      </c>
    </row>
    <row r="878" spans="1:28" x14ac:dyDescent="0.25">
      <c r="A878" s="5">
        <v>50</v>
      </c>
      <c r="B878" s="5">
        <v>0</v>
      </c>
      <c r="C878" s="5">
        <v>0</v>
      </c>
      <c r="D878" s="5">
        <v>1</v>
      </c>
      <c r="E878" s="5">
        <v>215</v>
      </c>
      <c r="F878" s="5">
        <f>ROUND(Source!AT860,O878)</f>
        <v>0</v>
      </c>
      <c r="G878" s="5" t="s">
        <v>183</v>
      </c>
      <c r="H878" s="5" t="s">
        <v>184</v>
      </c>
      <c r="I878" s="5"/>
      <c r="J878" s="5"/>
      <c r="K878" s="5">
        <v>215</v>
      </c>
      <c r="L878" s="5">
        <v>17</v>
      </c>
      <c r="M878" s="5">
        <v>3</v>
      </c>
      <c r="N878" s="5" t="s">
        <v>3</v>
      </c>
      <c r="O878" s="5">
        <v>2</v>
      </c>
      <c r="P878" s="5">
        <f>ROUND(Source!EL860,O878)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5">
      <c r="A879" s="5">
        <v>50</v>
      </c>
      <c r="B879" s="5">
        <v>0</v>
      </c>
      <c r="C879" s="5">
        <v>0</v>
      </c>
      <c r="D879" s="5">
        <v>1</v>
      </c>
      <c r="E879" s="5">
        <v>217</v>
      </c>
      <c r="F879" s="5">
        <f>ROUND(Source!AU860,O879)</f>
        <v>87453.45</v>
      </c>
      <c r="G879" s="5" t="s">
        <v>185</v>
      </c>
      <c r="H879" s="5" t="s">
        <v>186</v>
      </c>
      <c r="I879" s="5"/>
      <c r="J879" s="5"/>
      <c r="K879" s="5">
        <v>217</v>
      </c>
      <c r="L879" s="5">
        <v>18</v>
      </c>
      <c r="M879" s="5">
        <v>3</v>
      </c>
      <c r="N879" s="5" t="s">
        <v>3</v>
      </c>
      <c r="O879" s="5">
        <v>2</v>
      </c>
      <c r="P879" s="5">
        <f>ROUND(Source!EM860,O879)</f>
        <v>87453.45</v>
      </c>
      <c r="Q879" s="5"/>
      <c r="R879" s="5"/>
      <c r="S879" s="5"/>
      <c r="T879" s="5"/>
      <c r="U879" s="5"/>
      <c r="V879" s="5"/>
      <c r="W879" s="5">
        <v>87453.45</v>
      </c>
      <c r="X879" s="5">
        <v>1</v>
      </c>
      <c r="Y879" s="5">
        <v>87453.45</v>
      </c>
      <c r="Z879" s="5">
        <v>87453.45</v>
      </c>
      <c r="AA879" s="5">
        <v>1</v>
      </c>
      <c r="AB879" s="5">
        <v>87453.45</v>
      </c>
    </row>
    <row r="880" spans="1:28" x14ac:dyDescent="0.25">
      <c r="A880" s="5">
        <v>50</v>
      </c>
      <c r="B880" s="5">
        <v>0</v>
      </c>
      <c r="C880" s="5">
        <v>0</v>
      </c>
      <c r="D880" s="5">
        <v>1</v>
      </c>
      <c r="E880" s="5">
        <v>230</v>
      </c>
      <c r="F880" s="5">
        <f>ROUND(Source!BA860,O880)</f>
        <v>0</v>
      </c>
      <c r="G880" s="5" t="s">
        <v>187</v>
      </c>
      <c r="H880" s="5" t="s">
        <v>188</v>
      </c>
      <c r="I880" s="5"/>
      <c r="J880" s="5"/>
      <c r="K880" s="5">
        <v>230</v>
      </c>
      <c r="L880" s="5">
        <v>19</v>
      </c>
      <c r="M880" s="5">
        <v>3</v>
      </c>
      <c r="N880" s="5" t="s">
        <v>3</v>
      </c>
      <c r="O880" s="5">
        <v>2</v>
      </c>
      <c r="P880" s="5">
        <f>ROUND(Source!ES860,O880)</f>
        <v>0</v>
      </c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>
        <v>0</v>
      </c>
      <c r="AA880" s="5">
        <v>1</v>
      </c>
      <c r="AB880" s="5">
        <v>0</v>
      </c>
    </row>
    <row r="881" spans="1:206" x14ac:dyDescent="0.25">
      <c r="A881" s="5">
        <v>50</v>
      </c>
      <c r="B881" s="5">
        <v>0</v>
      </c>
      <c r="C881" s="5">
        <v>0</v>
      </c>
      <c r="D881" s="5">
        <v>1</v>
      </c>
      <c r="E881" s="5">
        <v>206</v>
      </c>
      <c r="F881" s="5">
        <f>ROUND(Source!T860,O881)</f>
        <v>0</v>
      </c>
      <c r="G881" s="5" t="s">
        <v>189</v>
      </c>
      <c r="H881" s="5" t="s">
        <v>190</v>
      </c>
      <c r="I881" s="5"/>
      <c r="J881" s="5"/>
      <c r="K881" s="5">
        <v>206</v>
      </c>
      <c r="L881" s="5">
        <v>20</v>
      </c>
      <c r="M881" s="5">
        <v>3</v>
      </c>
      <c r="N881" s="5" t="s">
        <v>3</v>
      </c>
      <c r="O881" s="5">
        <v>2</v>
      </c>
      <c r="P881" s="5">
        <f>ROUND(Source!DL860,O881)</f>
        <v>0</v>
      </c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>
        <v>0</v>
      </c>
      <c r="AA881" s="5">
        <v>1</v>
      </c>
      <c r="AB881" s="5">
        <v>0</v>
      </c>
    </row>
    <row r="882" spans="1:206" x14ac:dyDescent="0.25">
      <c r="A882" s="5">
        <v>50</v>
      </c>
      <c r="B882" s="5">
        <v>0</v>
      </c>
      <c r="C882" s="5">
        <v>0</v>
      </c>
      <c r="D882" s="5">
        <v>1</v>
      </c>
      <c r="E882" s="5">
        <v>207</v>
      </c>
      <c r="F882" s="5">
        <f>ROUND(Source!U860,O882)</f>
        <v>65.243600000000001</v>
      </c>
      <c r="G882" s="5" t="s">
        <v>191</v>
      </c>
      <c r="H882" s="5" t="s">
        <v>192</v>
      </c>
      <c r="I882" s="5"/>
      <c r="J882" s="5"/>
      <c r="K882" s="5">
        <v>207</v>
      </c>
      <c r="L882" s="5">
        <v>21</v>
      </c>
      <c r="M882" s="5">
        <v>3</v>
      </c>
      <c r="N882" s="5" t="s">
        <v>3</v>
      </c>
      <c r="O882" s="5">
        <v>7</v>
      </c>
      <c r="P882" s="5">
        <f>ROUND(Source!DM860,O882)</f>
        <v>65.243600000000001</v>
      </c>
      <c r="Q882" s="5"/>
      <c r="R882" s="5"/>
      <c r="S882" s="5"/>
      <c r="T882" s="5"/>
      <c r="U882" s="5"/>
      <c r="V882" s="5"/>
      <c r="W882" s="5">
        <v>65.243600000000001</v>
      </c>
      <c r="X882" s="5">
        <v>1</v>
      </c>
      <c r="Y882" s="5">
        <v>65.243600000000001</v>
      </c>
      <c r="Z882" s="5">
        <v>65.243600000000001</v>
      </c>
      <c r="AA882" s="5">
        <v>1</v>
      </c>
      <c r="AB882" s="5">
        <v>65.243600000000001</v>
      </c>
    </row>
    <row r="883" spans="1:206" x14ac:dyDescent="0.25">
      <c r="A883" s="5">
        <v>50</v>
      </c>
      <c r="B883" s="5">
        <v>0</v>
      </c>
      <c r="C883" s="5">
        <v>0</v>
      </c>
      <c r="D883" s="5">
        <v>1</v>
      </c>
      <c r="E883" s="5">
        <v>208</v>
      </c>
      <c r="F883" s="5">
        <f>ROUND(Source!V860,O883)</f>
        <v>0</v>
      </c>
      <c r="G883" s="5" t="s">
        <v>193</v>
      </c>
      <c r="H883" s="5" t="s">
        <v>194</v>
      </c>
      <c r="I883" s="5"/>
      <c r="J883" s="5"/>
      <c r="K883" s="5">
        <v>208</v>
      </c>
      <c r="L883" s="5">
        <v>22</v>
      </c>
      <c r="M883" s="5">
        <v>3</v>
      </c>
      <c r="N883" s="5" t="s">
        <v>3</v>
      </c>
      <c r="O883" s="5">
        <v>7</v>
      </c>
      <c r="P883" s="5">
        <f>ROUND(Source!DN860,O883)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06" x14ac:dyDescent="0.25">
      <c r="A884" s="5">
        <v>50</v>
      </c>
      <c r="B884" s="5">
        <v>0</v>
      </c>
      <c r="C884" s="5">
        <v>0</v>
      </c>
      <c r="D884" s="5">
        <v>1</v>
      </c>
      <c r="E884" s="5">
        <v>209</v>
      </c>
      <c r="F884" s="5">
        <f>ROUND(Source!W860,O884)</f>
        <v>0</v>
      </c>
      <c r="G884" s="5" t="s">
        <v>195</v>
      </c>
      <c r="H884" s="5" t="s">
        <v>196</v>
      </c>
      <c r="I884" s="5"/>
      <c r="J884" s="5"/>
      <c r="K884" s="5">
        <v>209</v>
      </c>
      <c r="L884" s="5">
        <v>23</v>
      </c>
      <c r="M884" s="5">
        <v>3</v>
      </c>
      <c r="N884" s="5" t="s">
        <v>3</v>
      </c>
      <c r="O884" s="5">
        <v>2</v>
      </c>
      <c r="P884" s="5">
        <f>ROUND(Source!DO860,O884)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06" x14ac:dyDescent="0.25">
      <c r="A885" s="5">
        <v>50</v>
      </c>
      <c r="B885" s="5">
        <v>0</v>
      </c>
      <c r="C885" s="5">
        <v>0</v>
      </c>
      <c r="D885" s="5">
        <v>1</v>
      </c>
      <c r="E885" s="5">
        <v>233</v>
      </c>
      <c r="F885" s="5">
        <f>ROUND(Source!BD860,O885)</f>
        <v>0</v>
      </c>
      <c r="G885" s="5" t="s">
        <v>197</v>
      </c>
      <c r="H885" s="5" t="s">
        <v>198</v>
      </c>
      <c r="I885" s="5"/>
      <c r="J885" s="5"/>
      <c r="K885" s="5">
        <v>233</v>
      </c>
      <c r="L885" s="5">
        <v>24</v>
      </c>
      <c r="M885" s="5">
        <v>3</v>
      </c>
      <c r="N885" s="5" t="s">
        <v>3</v>
      </c>
      <c r="O885" s="5">
        <v>2</v>
      </c>
      <c r="P885" s="5">
        <f>ROUND(Source!EV860,O885)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06" x14ac:dyDescent="0.25">
      <c r="A886" s="5">
        <v>50</v>
      </c>
      <c r="B886" s="5">
        <v>0</v>
      </c>
      <c r="C886" s="5">
        <v>0</v>
      </c>
      <c r="D886" s="5">
        <v>1</v>
      </c>
      <c r="E886" s="5">
        <v>210</v>
      </c>
      <c r="F886" s="5">
        <f>ROUND(Source!X860,O886)</f>
        <v>30816.94</v>
      </c>
      <c r="G886" s="5" t="s">
        <v>199</v>
      </c>
      <c r="H886" s="5" t="s">
        <v>200</v>
      </c>
      <c r="I886" s="5"/>
      <c r="J886" s="5"/>
      <c r="K886" s="5">
        <v>210</v>
      </c>
      <c r="L886" s="5">
        <v>25</v>
      </c>
      <c r="M886" s="5">
        <v>3</v>
      </c>
      <c r="N886" s="5" t="s">
        <v>3</v>
      </c>
      <c r="O886" s="5">
        <v>2</v>
      </c>
      <c r="P886" s="5">
        <f>ROUND(Source!DP860,O886)</f>
        <v>30816.94</v>
      </c>
      <c r="Q886" s="5"/>
      <c r="R886" s="5"/>
      <c r="S886" s="5"/>
      <c r="T886" s="5"/>
      <c r="U886" s="5"/>
      <c r="V886" s="5"/>
      <c r="W886" s="5">
        <v>30816.94</v>
      </c>
      <c r="X886" s="5">
        <v>1</v>
      </c>
      <c r="Y886" s="5">
        <v>30816.94</v>
      </c>
      <c r="Z886" s="5">
        <v>30816.94</v>
      </c>
      <c r="AA886" s="5">
        <v>1</v>
      </c>
      <c r="AB886" s="5">
        <v>30816.94</v>
      </c>
    </row>
    <row r="887" spans="1:206" x14ac:dyDescent="0.25">
      <c r="A887" s="5">
        <v>50</v>
      </c>
      <c r="B887" s="5">
        <v>0</v>
      </c>
      <c r="C887" s="5">
        <v>0</v>
      </c>
      <c r="D887" s="5">
        <v>1</v>
      </c>
      <c r="E887" s="5">
        <v>211</v>
      </c>
      <c r="F887" s="5">
        <f>ROUND(Source!Y860,O887)</f>
        <v>14992</v>
      </c>
      <c r="G887" s="5" t="s">
        <v>201</v>
      </c>
      <c r="H887" s="5" t="s">
        <v>202</v>
      </c>
      <c r="I887" s="5"/>
      <c r="J887" s="5"/>
      <c r="K887" s="5">
        <v>211</v>
      </c>
      <c r="L887" s="5">
        <v>26</v>
      </c>
      <c r="M887" s="5">
        <v>3</v>
      </c>
      <c r="N887" s="5" t="s">
        <v>3</v>
      </c>
      <c r="O887" s="5">
        <v>2</v>
      </c>
      <c r="P887" s="5">
        <f>ROUND(Source!DQ860,O887)</f>
        <v>14992</v>
      </c>
      <c r="Q887" s="5"/>
      <c r="R887" s="5"/>
      <c r="S887" s="5"/>
      <c r="T887" s="5"/>
      <c r="U887" s="5"/>
      <c r="V887" s="5"/>
      <c r="W887" s="5">
        <v>14992</v>
      </c>
      <c r="X887" s="5">
        <v>1</v>
      </c>
      <c r="Y887" s="5">
        <v>14992</v>
      </c>
      <c r="Z887" s="5">
        <v>14992</v>
      </c>
      <c r="AA887" s="5">
        <v>1</v>
      </c>
      <c r="AB887" s="5">
        <v>14992</v>
      </c>
    </row>
    <row r="888" spans="1:206" x14ac:dyDescent="0.25">
      <c r="A888" s="5">
        <v>50</v>
      </c>
      <c r="B888" s="5">
        <v>0</v>
      </c>
      <c r="C888" s="5">
        <v>0</v>
      </c>
      <c r="D888" s="5">
        <v>1</v>
      </c>
      <c r="E888" s="5">
        <v>224</v>
      </c>
      <c r="F888" s="5">
        <f>ROUND(Source!AR860,O888)</f>
        <v>87453.45</v>
      </c>
      <c r="G888" s="5" t="s">
        <v>203</v>
      </c>
      <c r="H888" s="5" t="s">
        <v>204</v>
      </c>
      <c r="I888" s="5"/>
      <c r="J888" s="5"/>
      <c r="K888" s="5">
        <v>224</v>
      </c>
      <c r="L888" s="5">
        <v>27</v>
      </c>
      <c r="M888" s="5">
        <v>3</v>
      </c>
      <c r="N888" s="5" t="s">
        <v>3</v>
      </c>
      <c r="O888" s="5">
        <v>2</v>
      </c>
      <c r="P888" s="5">
        <f>ROUND(Source!EJ860,O888)</f>
        <v>87453.45</v>
      </c>
      <c r="Q888" s="5"/>
      <c r="R888" s="5"/>
      <c r="S888" s="5"/>
      <c r="T888" s="5"/>
      <c r="U888" s="5"/>
      <c r="V888" s="5"/>
      <c r="W888" s="5">
        <v>87453.45</v>
      </c>
      <c r="X888" s="5">
        <v>1</v>
      </c>
      <c r="Y888" s="5">
        <v>87453.45</v>
      </c>
      <c r="Z888" s="5">
        <v>87453.45</v>
      </c>
      <c r="AA888" s="5">
        <v>1</v>
      </c>
      <c r="AB888" s="5">
        <v>87453.45</v>
      </c>
    </row>
    <row r="890" spans="1:206" x14ac:dyDescent="0.25">
      <c r="A890" s="3">
        <v>51</v>
      </c>
      <c r="B890" s="3">
        <f>B823</f>
        <v>1</v>
      </c>
      <c r="C890" s="3">
        <f>A823</f>
        <v>3</v>
      </c>
      <c r="D890" s="3">
        <f>ROW(A823)</f>
        <v>823</v>
      </c>
      <c r="E890" s="3"/>
      <c r="F890" s="3" t="str">
        <f>IF(F823&lt;&gt;"",F823,"")</f>
        <v>Новая локальная смета</v>
      </c>
      <c r="G890" s="3" t="str">
        <f>IF(G823&lt;&gt;"",G823,"")</f>
        <v>ПНР МТП</v>
      </c>
      <c r="H890" s="3">
        <v>0</v>
      </c>
      <c r="I890" s="3"/>
      <c r="J890" s="3"/>
      <c r="K890" s="3"/>
      <c r="L890" s="3"/>
      <c r="M890" s="3"/>
      <c r="N890" s="3"/>
      <c r="O890" s="3">
        <f t="shared" ref="O890:T890" si="537">ROUND(O860+AB890,2)</f>
        <v>41644.51</v>
      </c>
      <c r="P890" s="3">
        <f t="shared" si="537"/>
        <v>0</v>
      </c>
      <c r="Q890" s="3">
        <f t="shared" si="537"/>
        <v>0</v>
      </c>
      <c r="R890" s="3">
        <f t="shared" si="537"/>
        <v>0</v>
      </c>
      <c r="S890" s="3">
        <f t="shared" si="537"/>
        <v>41644.51</v>
      </c>
      <c r="T890" s="3">
        <f t="shared" si="537"/>
        <v>0</v>
      </c>
      <c r="U890" s="3">
        <f>U860+AH890</f>
        <v>65.243599999999986</v>
      </c>
      <c r="V890" s="3">
        <f>V860+AI890</f>
        <v>0</v>
      </c>
      <c r="W890" s="3">
        <f>ROUND(W860+AJ890,2)</f>
        <v>0</v>
      </c>
      <c r="X890" s="3">
        <f>ROUND(X860+AK890,2)</f>
        <v>30816.94</v>
      </c>
      <c r="Y890" s="3">
        <f>ROUND(Y860+AL890,2)</f>
        <v>14992</v>
      </c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>
        <f t="shared" ref="AO890:BD890" si="538">ROUND(AO860+BX890,2)</f>
        <v>0</v>
      </c>
      <c r="AP890" s="3">
        <f t="shared" si="538"/>
        <v>0</v>
      </c>
      <c r="AQ890" s="3">
        <f t="shared" si="538"/>
        <v>0</v>
      </c>
      <c r="AR890" s="3">
        <f t="shared" si="538"/>
        <v>87453.45</v>
      </c>
      <c r="AS890" s="3">
        <f t="shared" si="538"/>
        <v>0</v>
      </c>
      <c r="AT890" s="3">
        <f t="shared" si="538"/>
        <v>0</v>
      </c>
      <c r="AU890" s="3">
        <f t="shared" si="538"/>
        <v>87453.45</v>
      </c>
      <c r="AV890" s="3">
        <f t="shared" si="538"/>
        <v>0</v>
      </c>
      <c r="AW890" s="3">
        <f t="shared" si="538"/>
        <v>0</v>
      </c>
      <c r="AX890" s="3">
        <f t="shared" si="538"/>
        <v>0</v>
      </c>
      <c r="AY890" s="3">
        <f t="shared" si="538"/>
        <v>0</v>
      </c>
      <c r="AZ890" s="3">
        <f t="shared" si="538"/>
        <v>0</v>
      </c>
      <c r="BA890" s="3">
        <f t="shared" si="538"/>
        <v>0</v>
      </c>
      <c r="BB890" s="3">
        <f t="shared" si="538"/>
        <v>0</v>
      </c>
      <c r="BC890" s="3">
        <f t="shared" si="538"/>
        <v>0</v>
      </c>
      <c r="BD890" s="3">
        <f t="shared" si="538"/>
        <v>0</v>
      </c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4">
        <f t="shared" ref="DG890:DL890" si="539">ROUND(DG860+DT890,2)</f>
        <v>41644.51</v>
      </c>
      <c r="DH890" s="4">
        <f t="shared" si="539"/>
        <v>0</v>
      </c>
      <c r="DI890" s="4">
        <f t="shared" si="539"/>
        <v>0</v>
      </c>
      <c r="DJ890" s="4">
        <f t="shared" si="539"/>
        <v>0</v>
      </c>
      <c r="DK890" s="4">
        <f t="shared" si="539"/>
        <v>41644.51</v>
      </c>
      <c r="DL890" s="4">
        <f t="shared" si="539"/>
        <v>0</v>
      </c>
      <c r="DM890" s="4">
        <f>DM860+DZ890</f>
        <v>65.243599999999986</v>
      </c>
      <c r="DN890" s="4">
        <f>DN860+EA890</f>
        <v>0</v>
      </c>
      <c r="DO890" s="4">
        <f>ROUND(DO860+EB890,2)</f>
        <v>0</v>
      </c>
      <c r="DP890" s="4">
        <f>ROUND(DP860+EC890,2)</f>
        <v>30816.94</v>
      </c>
      <c r="DQ890" s="4">
        <f>ROUND(DQ860+ED890,2)</f>
        <v>14992</v>
      </c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>
        <f t="shared" ref="EG890:EV890" si="540">ROUND(EG860+FP890,2)</f>
        <v>0</v>
      </c>
      <c r="EH890" s="4">
        <f t="shared" si="540"/>
        <v>0</v>
      </c>
      <c r="EI890" s="4">
        <f t="shared" si="540"/>
        <v>0</v>
      </c>
      <c r="EJ890" s="4">
        <f t="shared" si="540"/>
        <v>87453.45</v>
      </c>
      <c r="EK890" s="4">
        <f t="shared" si="540"/>
        <v>0</v>
      </c>
      <c r="EL890" s="4">
        <f t="shared" si="540"/>
        <v>0</v>
      </c>
      <c r="EM890" s="4">
        <f t="shared" si="540"/>
        <v>87453.45</v>
      </c>
      <c r="EN890" s="4">
        <f t="shared" si="540"/>
        <v>0</v>
      </c>
      <c r="EO890" s="4">
        <f t="shared" si="540"/>
        <v>0</v>
      </c>
      <c r="EP890" s="4">
        <f t="shared" si="540"/>
        <v>0</v>
      </c>
      <c r="EQ890" s="4">
        <f t="shared" si="540"/>
        <v>0</v>
      </c>
      <c r="ER890" s="4">
        <f t="shared" si="540"/>
        <v>0</v>
      </c>
      <c r="ES890" s="4">
        <f t="shared" si="540"/>
        <v>0</v>
      </c>
      <c r="ET890" s="4">
        <f t="shared" si="540"/>
        <v>0</v>
      </c>
      <c r="EU890" s="4">
        <f t="shared" si="540"/>
        <v>0</v>
      </c>
      <c r="EV890" s="4">
        <f t="shared" si="540"/>
        <v>0</v>
      </c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>
        <v>0</v>
      </c>
    </row>
    <row r="892" spans="1:206" x14ac:dyDescent="0.25">
      <c r="A892" s="5">
        <v>50</v>
      </c>
      <c r="B892" s="5">
        <v>0</v>
      </c>
      <c r="C892" s="5">
        <v>0</v>
      </c>
      <c r="D892" s="5">
        <v>1</v>
      </c>
      <c r="E892" s="5">
        <v>201</v>
      </c>
      <c r="F892" s="5">
        <f>ROUND(Source!O890,O892)</f>
        <v>41644.51</v>
      </c>
      <c r="G892" s="5" t="s">
        <v>151</v>
      </c>
      <c r="H892" s="5" t="s">
        <v>152</v>
      </c>
      <c r="I892" s="5"/>
      <c r="J892" s="5"/>
      <c r="K892" s="5">
        <v>201</v>
      </c>
      <c r="L892" s="5">
        <v>1</v>
      </c>
      <c r="M892" s="5">
        <v>3</v>
      </c>
      <c r="N892" s="5" t="s">
        <v>3</v>
      </c>
      <c r="O892" s="5">
        <v>2</v>
      </c>
      <c r="P892" s="5">
        <f>ROUND(Source!DG890,O892)</f>
        <v>41644.51</v>
      </c>
      <c r="Q892" s="5"/>
      <c r="R892" s="5"/>
      <c r="S892" s="5"/>
      <c r="T892" s="5"/>
      <c r="U892" s="5"/>
      <c r="V892" s="5"/>
      <c r="W892" s="5">
        <v>41644.51</v>
      </c>
      <c r="X892" s="5">
        <v>1</v>
      </c>
      <c r="Y892" s="5">
        <v>41644.51</v>
      </c>
      <c r="Z892" s="5">
        <v>41644.51</v>
      </c>
      <c r="AA892" s="5">
        <v>1</v>
      </c>
      <c r="AB892" s="5">
        <v>41644.51</v>
      </c>
    </row>
    <row r="893" spans="1:206" x14ac:dyDescent="0.25">
      <c r="A893" s="5">
        <v>50</v>
      </c>
      <c r="B893" s="5">
        <v>0</v>
      </c>
      <c r="C893" s="5">
        <v>0</v>
      </c>
      <c r="D893" s="5">
        <v>1</v>
      </c>
      <c r="E893" s="5">
        <v>202</v>
      </c>
      <c r="F893" s="5">
        <f>ROUND(Source!P890,O893)</f>
        <v>0</v>
      </c>
      <c r="G893" s="5" t="s">
        <v>153</v>
      </c>
      <c r="H893" s="5" t="s">
        <v>154</v>
      </c>
      <c r="I893" s="5"/>
      <c r="J893" s="5"/>
      <c r="K893" s="5">
        <v>202</v>
      </c>
      <c r="L893" s="5">
        <v>2</v>
      </c>
      <c r="M893" s="5">
        <v>3</v>
      </c>
      <c r="N893" s="5" t="s">
        <v>3</v>
      </c>
      <c r="O893" s="5">
        <v>2</v>
      </c>
      <c r="P893" s="5">
        <f>ROUND(Source!DH890,O893)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06" x14ac:dyDescent="0.25">
      <c r="A894" s="5">
        <v>50</v>
      </c>
      <c r="B894" s="5">
        <v>0</v>
      </c>
      <c r="C894" s="5">
        <v>0</v>
      </c>
      <c r="D894" s="5">
        <v>1</v>
      </c>
      <c r="E894" s="5">
        <v>222</v>
      </c>
      <c r="F894" s="5">
        <f>ROUND(Source!AO890,O894)</f>
        <v>0</v>
      </c>
      <c r="G894" s="5" t="s">
        <v>155</v>
      </c>
      <c r="H894" s="5" t="s">
        <v>156</v>
      </c>
      <c r="I894" s="5"/>
      <c r="J894" s="5"/>
      <c r="K894" s="5">
        <v>222</v>
      </c>
      <c r="L894" s="5">
        <v>3</v>
      </c>
      <c r="M894" s="5">
        <v>3</v>
      </c>
      <c r="N894" s="5" t="s">
        <v>3</v>
      </c>
      <c r="O894" s="5">
        <v>2</v>
      </c>
      <c r="P894" s="5">
        <f>ROUND(Source!EG890,O894)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06" x14ac:dyDescent="0.25">
      <c r="A895" s="5">
        <v>50</v>
      </c>
      <c r="B895" s="5">
        <v>0</v>
      </c>
      <c r="C895" s="5">
        <v>0</v>
      </c>
      <c r="D895" s="5">
        <v>1</v>
      </c>
      <c r="E895" s="5">
        <v>225</v>
      </c>
      <c r="F895" s="5">
        <f>ROUND(Source!AV890,O895)</f>
        <v>0</v>
      </c>
      <c r="G895" s="5" t="s">
        <v>157</v>
      </c>
      <c r="H895" s="5" t="s">
        <v>158</v>
      </c>
      <c r="I895" s="5"/>
      <c r="J895" s="5"/>
      <c r="K895" s="5">
        <v>225</v>
      </c>
      <c r="L895" s="5">
        <v>4</v>
      </c>
      <c r="M895" s="5">
        <v>3</v>
      </c>
      <c r="N895" s="5" t="s">
        <v>3</v>
      </c>
      <c r="O895" s="5">
        <v>2</v>
      </c>
      <c r="P895" s="5">
        <f>ROUND(Source!EN890,O895)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06" x14ac:dyDescent="0.25">
      <c r="A896" s="5">
        <v>50</v>
      </c>
      <c r="B896" s="5">
        <v>0</v>
      </c>
      <c r="C896" s="5">
        <v>0</v>
      </c>
      <c r="D896" s="5">
        <v>1</v>
      </c>
      <c r="E896" s="5">
        <v>226</v>
      </c>
      <c r="F896" s="5">
        <f>ROUND(Source!AW890,O896)</f>
        <v>0</v>
      </c>
      <c r="G896" s="5" t="s">
        <v>159</v>
      </c>
      <c r="H896" s="5" t="s">
        <v>160</v>
      </c>
      <c r="I896" s="5"/>
      <c r="J896" s="5"/>
      <c r="K896" s="5">
        <v>226</v>
      </c>
      <c r="L896" s="5">
        <v>5</v>
      </c>
      <c r="M896" s="5">
        <v>3</v>
      </c>
      <c r="N896" s="5" t="s">
        <v>3</v>
      </c>
      <c r="O896" s="5">
        <v>2</v>
      </c>
      <c r="P896" s="5">
        <f>ROUND(Source!EO890,O896)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5">
      <c r="A897" s="5">
        <v>50</v>
      </c>
      <c r="B897" s="5">
        <v>0</v>
      </c>
      <c r="C897" s="5">
        <v>0</v>
      </c>
      <c r="D897" s="5">
        <v>1</v>
      </c>
      <c r="E897" s="5">
        <v>227</v>
      </c>
      <c r="F897" s="5">
        <f>ROUND(Source!AX890,O897)</f>
        <v>0</v>
      </c>
      <c r="G897" s="5" t="s">
        <v>161</v>
      </c>
      <c r="H897" s="5" t="s">
        <v>162</v>
      </c>
      <c r="I897" s="5"/>
      <c r="J897" s="5"/>
      <c r="K897" s="5">
        <v>227</v>
      </c>
      <c r="L897" s="5">
        <v>6</v>
      </c>
      <c r="M897" s="5">
        <v>3</v>
      </c>
      <c r="N897" s="5" t="s">
        <v>3</v>
      </c>
      <c r="O897" s="5">
        <v>2</v>
      </c>
      <c r="P897" s="5">
        <f>ROUND(Source!EP890,O897)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5">
      <c r="A898" s="5">
        <v>50</v>
      </c>
      <c r="B898" s="5">
        <v>0</v>
      </c>
      <c r="C898" s="5">
        <v>0</v>
      </c>
      <c r="D898" s="5">
        <v>1</v>
      </c>
      <c r="E898" s="5">
        <v>228</v>
      </c>
      <c r="F898" s="5">
        <f>ROUND(Source!AY890,O898)</f>
        <v>0</v>
      </c>
      <c r="G898" s="5" t="s">
        <v>163</v>
      </c>
      <c r="H898" s="5" t="s">
        <v>164</v>
      </c>
      <c r="I898" s="5"/>
      <c r="J898" s="5"/>
      <c r="K898" s="5">
        <v>228</v>
      </c>
      <c r="L898" s="5">
        <v>7</v>
      </c>
      <c r="M898" s="5">
        <v>3</v>
      </c>
      <c r="N898" s="5" t="s">
        <v>3</v>
      </c>
      <c r="O898" s="5">
        <v>2</v>
      </c>
      <c r="P898" s="5">
        <f>ROUND(Source!EQ890,O898)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5">
      <c r="A899" s="5">
        <v>50</v>
      </c>
      <c r="B899" s="5">
        <v>0</v>
      </c>
      <c r="C899" s="5">
        <v>0</v>
      </c>
      <c r="D899" s="5">
        <v>1</v>
      </c>
      <c r="E899" s="5">
        <v>216</v>
      </c>
      <c r="F899" s="5">
        <f>ROUND(Source!AP890,O899)</f>
        <v>0</v>
      </c>
      <c r="G899" s="5" t="s">
        <v>165</v>
      </c>
      <c r="H899" s="5" t="s">
        <v>166</v>
      </c>
      <c r="I899" s="5"/>
      <c r="J899" s="5"/>
      <c r="K899" s="5">
        <v>216</v>
      </c>
      <c r="L899" s="5">
        <v>8</v>
      </c>
      <c r="M899" s="5">
        <v>3</v>
      </c>
      <c r="N899" s="5" t="s">
        <v>3</v>
      </c>
      <c r="O899" s="5">
        <v>2</v>
      </c>
      <c r="P899" s="5">
        <f>ROUND(Source!EH890,O899)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5">
      <c r="A900" s="5">
        <v>50</v>
      </c>
      <c r="B900" s="5">
        <v>0</v>
      </c>
      <c r="C900" s="5">
        <v>0</v>
      </c>
      <c r="D900" s="5">
        <v>1</v>
      </c>
      <c r="E900" s="5">
        <v>223</v>
      </c>
      <c r="F900" s="5">
        <f>ROUND(Source!AQ890,O900)</f>
        <v>0</v>
      </c>
      <c r="G900" s="5" t="s">
        <v>167</v>
      </c>
      <c r="H900" s="5" t="s">
        <v>168</v>
      </c>
      <c r="I900" s="5"/>
      <c r="J900" s="5"/>
      <c r="K900" s="5">
        <v>223</v>
      </c>
      <c r="L900" s="5">
        <v>9</v>
      </c>
      <c r="M900" s="5">
        <v>3</v>
      </c>
      <c r="N900" s="5" t="s">
        <v>3</v>
      </c>
      <c r="O900" s="5">
        <v>2</v>
      </c>
      <c r="P900" s="5">
        <f>ROUND(Source!EI890,O900)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8" x14ac:dyDescent="0.25">
      <c r="A901" s="5">
        <v>50</v>
      </c>
      <c r="B901" s="5">
        <v>0</v>
      </c>
      <c r="C901" s="5">
        <v>0</v>
      </c>
      <c r="D901" s="5">
        <v>1</v>
      </c>
      <c r="E901" s="5">
        <v>229</v>
      </c>
      <c r="F901" s="5">
        <f>ROUND(Source!AZ890,O901)</f>
        <v>0</v>
      </c>
      <c r="G901" s="5" t="s">
        <v>169</v>
      </c>
      <c r="H901" s="5" t="s">
        <v>170</v>
      </c>
      <c r="I901" s="5"/>
      <c r="J901" s="5"/>
      <c r="K901" s="5">
        <v>229</v>
      </c>
      <c r="L901" s="5">
        <v>10</v>
      </c>
      <c r="M901" s="5">
        <v>3</v>
      </c>
      <c r="N901" s="5" t="s">
        <v>3</v>
      </c>
      <c r="O901" s="5">
        <v>2</v>
      </c>
      <c r="P901" s="5">
        <f>ROUND(Source!ER890,O901)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8" x14ac:dyDescent="0.25">
      <c r="A902" s="5">
        <v>50</v>
      </c>
      <c r="B902" s="5">
        <v>0</v>
      </c>
      <c r="C902" s="5">
        <v>0</v>
      </c>
      <c r="D902" s="5">
        <v>1</v>
      </c>
      <c r="E902" s="5">
        <v>203</v>
      </c>
      <c r="F902" s="5">
        <f>ROUND(Source!Q890,O902)</f>
        <v>0</v>
      </c>
      <c r="G902" s="5" t="s">
        <v>171</v>
      </c>
      <c r="H902" s="5" t="s">
        <v>172</v>
      </c>
      <c r="I902" s="5"/>
      <c r="J902" s="5"/>
      <c r="K902" s="5">
        <v>203</v>
      </c>
      <c r="L902" s="5">
        <v>11</v>
      </c>
      <c r="M902" s="5">
        <v>3</v>
      </c>
      <c r="N902" s="5" t="s">
        <v>3</v>
      </c>
      <c r="O902" s="5">
        <v>2</v>
      </c>
      <c r="P902" s="5">
        <f>ROUND(Source!DI890,O902)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5">
      <c r="A903" s="5">
        <v>50</v>
      </c>
      <c r="B903" s="5">
        <v>0</v>
      </c>
      <c r="C903" s="5">
        <v>0</v>
      </c>
      <c r="D903" s="5">
        <v>1</v>
      </c>
      <c r="E903" s="5">
        <v>231</v>
      </c>
      <c r="F903" s="5">
        <f>ROUND(Source!BB890,O903)</f>
        <v>0</v>
      </c>
      <c r="G903" s="5" t="s">
        <v>173</v>
      </c>
      <c r="H903" s="5" t="s">
        <v>174</v>
      </c>
      <c r="I903" s="5"/>
      <c r="J903" s="5"/>
      <c r="K903" s="5">
        <v>231</v>
      </c>
      <c r="L903" s="5">
        <v>12</v>
      </c>
      <c r="M903" s="5">
        <v>3</v>
      </c>
      <c r="N903" s="5" t="s">
        <v>3</v>
      </c>
      <c r="O903" s="5">
        <v>2</v>
      </c>
      <c r="P903" s="5">
        <f>ROUND(Source!ET890,O903)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5">
      <c r="A904" s="5">
        <v>50</v>
      </c>
      <c r="B904" s="5">
        <v>0</v>
      </c>
      <c r="C904" s="5">
        <v>0</v>
      </c>
      <c r="D904" s="5">
        <v>1</v>
      </c>
      <c r="E904" s="5">
        <v>204</v>
      </c>
      <c r="F904" s="5">
        <f>ROUND(Source!R890,O904)</f>
        <v>0</v>
      </c>
      <c r="G904" s="5" t="s">
        <v>175</v>
      </c>
      <c r="H904" s="5" t="s">
        <v>176</v>
      </c>
      <c r="I904" s="5"/>
      <c r="J904" s="5"/>
      <c r="K904" s="5">
        <v>204</v>
      </c>
      <c r="L904" s="5">
        <v>13</v>
      </c>
      <c r="M904" s="5">
        <v>3</v>
      </c>
      <c r="N904" s="5" t="s">
        <v>3</v>
      </c>
      <c r="O904" s="5">
        <v>2</v>
      </c>
      <c r="P904" s="5">
        <f>ROUND(Source!DJ890,O904)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5">
      <c r="A905" s="5">
        <v>50</v>
      </c>
      <c r="B905" s="5">
        <v>0</v>
      </c>
      <c r="C905" s="5">
        <v>0</v>
      </c>
      <c r="D905" s="5">
        <v>1</v>
      </c>
      <c r="E905" s="5">
        <v>205</v>
      </c>
      <c r="F905" s="5">
        <f>ROUND(Source!S890,O905)</f>
        <v>41644.51</v>
      </c>
      <c r="G905" s="5" t="s">
        <v>177</v>
      </c>
      <c r="H905" s="5" t="s">
        <v>178</v>
      </c>
      <c r="I905" s="5"/>
      <c r="J905" s="5"/>
      <c r="K905" s="5">
        <v>205</v>
      </c>
      <c r="L905" s="5">
        <v>14</v>
      </c>
      <c r="M905" s="5">
        <v>3</v>
      </c>
      <c r="N905" s="5" t="s">
        <v>3</v>
      </c>
      <c r="O905" s="5">
        <v>2</v>
      </c>
      <c r="P905" s="5">
        <f>ROUND(Source!DK890,O905)</f>
        <v>41644.51</v>
      </c>
      <c r="Q905" s="5"/>
      <c r="R905" s="5"/>
      <c r="S905" s="5"/>
      <c r="T905" s="5"/>
      <c r="U905" s="5"/>
      <c r="V905" s="5"/>
      <c r="W905" s="5">
        <v>41644.51</v>
      </c>
      <c r="X905" s="5">
        <v>1</v>
      </c>
      <c r="Y905" s="5">
        <v>41644.51</v>
      </c>
      <c r="Z905" s="5">
        <v>41644.51</v>
      </c>
      <c r="AA905" s="5">
        <v>1</v>
      </c>
      <c r="AB905" s="5">
        <v>41644.51</v>
      </c>
    </row>
    <row r="906" spans="1:28" x14ac:dyDescent="0.25">
      <c r="A906" s="5">
        <v>50</v>
      </c>
      <c r="B906" s="5">
        <v>0</v>
      </c>
      <c r="C906" s="5">
        <v>0</v>
      </c>
      <c r="D906" s="5">
        <v>1</v>
      </c>
      <c r="E906" s="5">
        <v>232</v>
      </c>
      <c r="F906" s="5">
        <f>ROUND(Source!BC890,O906)</f>
        <v>0</v>
      </c>
      <c r="G906" s="5" t="s">
        <v>179</v>
      </c>
      <c r="H906" s="5" t="s">
        <v>180</v>
      </c>
      <c r="I906" s="5"/>
      <c r="J906" s="5"/>
      <c r="K906" s="5">
        <v>232</v>
      </c>
      <c r="L906" s="5">
        <v>15</v>
      </c>
      <c r="M906" s="5">
        <v>3</v>
      </c>
      <c r="N906" s="5" t="s">
        <v>3</v>
      </c>
      <c r="O906" s="5">
        <v>2</v>
      </c>
      <c r="P906" s="5">
        <f>ROUND(Source!EU890,O906)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8" x14ac:dyDescent="0.25">
      <c r="A907" s="5">
        <v>50</v>
      </c>
      <c r="B907" s="5">
        <v>0</v>
      </c>
      <c r="C907" s="5">
        <v>0</v>
      </c>
      <c r="D907" s="5">
        <v>1</v>
      </c>
      <c r="E907" s="5">
        <v>214</v>
      </c>
      <c r="F907" s="5">
        <f>ROUND(Source!AS890,O907)</f>
        <v>0</v>
      </c>
      <c r="G907" s="5" t="s">
        <v>181</v>
      </c>
      <c r="H907" s="5" t="s">
        <v>182</v>
      </c>
      <c r="I907" s="5"/>
      <c r="J907" s="5"/>
      <c r="K907" s="5">
        <v>214</v>
      </c>
      <c r="L907" s="5">
        <v>16</v>
      </c>
      <c r="M907" s="5">
        <v>3</v>
      </c>
      <c r="N907" s="5" t="s">
        <v>3</v>
      </c>
      <c r="O907" s="5">
        <v>2</v>
      </c>
      <c r="P907" s="5">
        <f>ROUND(Source!EK890,O907)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5">
      <c r="A908" s="5">
        <v>50</v>
      </c>
      <c r="B908" s="5">
        <v>0</v>
      </c>
      <c r="C908" s="5">
        <v>0</v>
      </c>
      <c r="D908" s="5">
        <v>1</v>
      </c>
      <c r="E908" s="5">
        <v>215</v>
      </c>
      <c r="F908" s="5">
        <f>ROUND(Source!AT890,O908)</f>
        <v>0</v>
      </c>
      <c r="G908" s="5" t="s">
        <v>183</v>
      </c>
      <c r="H908" s="5" t="s">
        <v>184</v>
      </c>
      <c r="I908" s="5"/>
      <c r="J908" s="5"/>
      <c r="K908" s="5">
        <v>215</v>
      </c>
      <c r="L908" s="5">
        <v>17</v>
      </c>
      <c r="M908" s="5">
        <v>3</v>
      </c>
      <c r="N908" s="5" t="s">
        <v>3</v>
      </c>
      <c r="O908" s="5">
        <v>2</v>
      </c>
      <c r="P908" s="5">
        <f>ROUND(Source!EL890,O908)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5">
      <c r="A909" s="5">
        <v>50</v>
      </c>
      <c r="B909" s="5">
        <v>0</v>
      </c>
      <c r="C909" s="5">
        <v>0</v>
      </c>
      <c r="D909" s="5">
        <v>1</v>
      </c>
      <c r="E909" s="5">
        <v>217</v>
      </c>
      <c r="F909" s="5">
        <f>ROUND(Source!AU890,O909)</f>
        <v>87453.45</v>
      </c>
      <c r="G909" s="5" t="s">
        <v>185</v>
      </c>
      <c r="H909" s="5" t="s">
        <v>186</v>
      </c>
      <c r="I909" s="5"/>
      <c r="J909" s="5"/>
      <c r="K909" s="5">
        <v>217</v>
      </c>
      <c r="L909" s="5">
        <v>18</v>
      </c>
      <c r="M909" s="5">
        <v>3</v>
      </c>
      <c r="N909" s="5" t="s">
        <v>3</v>
      </c>
      <c r="O909" s="5">
        <v>2</v>
      </c>
      <c r="P909" s="5">
        <f>ROUND(Source!EM890,O909)</f>
        <v>87453.45</v>
      </c>
      <c r="Q909" s="5"/>
      <c r="R909" s="5"/>
      <c r="S909" s="5"/>
      <c r="T909" s="5"/>
      <c r="U909" s="5"/>
      <c r="V909" s="5"/>
      <c r="W909" s="5">
        <v>87453.45</v>
      </c>
      <c r="X909" s="5">
        <v>1</v>
      </c>
      <c r="Y909" s="5">
        <v>87453.45</v>
      </c>
      <c r="Z909" s="5">
        <v>87453.45</v>
      </c>
      <c r="AA909" s="5">
        <v>1</v>
      </c>
      <c r="AB909" s="5">
        <v>87453.45</v>
      </c>
    </row>
    <row r="910" spans="1:28" x14ac:dyDescent="0.25">
      <c r="A910" s="5">
        <v>50</v>
      </c>
      <c r="B910" s="5">
        <v>0</v>
      </c>
      <c r="C910" s="5">
        <v>0</v>
      </c>
      <c r="D910" s="5">
        <v>1</v>
      </c>
      <c r="E910" s="5">
        <v>230</v>
      </c>
      <c r="F910" s="5">
        <f>ROUND(Source!BA890,O910)</f>
        <v>0</v>
      </c>
      <c r="G910" s="5" t="s">
        <v>187</v>
      </c>
      <c r="H910" s="5" t="s">
        <v>188</v>
      </c>
      <c r="I910" s="5"/>
      <c r="J910" s="5"/>
      <c r="K910" s="5">
        <v>230</v>
      </c>
      <c r="L910" s="5">
        <v>19</v>
      </c>
      <c r="M910" s="5">
        <v>3</v>
      </c>
      <c r="N910" s="5" t="s">
        <v>3</v>
      </c>
      <c r="O910" s="5">
        <v>2</v>
      </c>
      <c r="P910" s="5">
        <f>ROUND(Source!ES890,O910)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8" x14ac:dyDescent="0.25">
      <c r="A911" s="5">
        <v>50</v>
      </c>
      <c r="B911" s="5">
        <v>0</v>
      </c>
      <c r="C911" s="5">
        <v>0</v>
      </c>
      <c r="D911" s="5">
        <v>1</v>
      </c>
      <c r="E911" s="5">
        <v>206</v>
      </c>
      <c r="F911" s="5">
        <f>ROUND(Source!T890,O911)</f>
        <v>0</v>
      </c>
      <c r="G911" s="5" t="s">
        <v>189</v>
      </c>
      <c r="H911" s="5" t="s">
        <v>190</v>
      </c>
      <c r="I911" s="5"/>
      <c r="J911" s="5"/>
      <c r="K911" s="5">
        <v>206</v>
      </c>
      <c r="L911" s="5">
        <v>20</v>
      </c>
      <c r="M911" s="5">
        <v>3</v>
      </c>
      <c r="N911" s="5" t="s">
        <v>3</v>
      </c>
      <c r="O911" s="5">
        <v>2</v>
      </c>
      <c r="P911" s="5">
        <f>ROUND(Source!DL890,O911)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8" x14ac:dyDescent="0.25">
      <c r="A912" s="5">
        <v>50</v>
      </c>
      <c r="B912" s="5">
        <v>0</v>
      </c>
      <c r="C912" s="5">
        <v>0</v>
      </c>
      <c r="D912" s="5">
        <v>1</v>
      </c>
      <c r="E912" s="5">
        <v>207</v>
      </c>
      <c r="F912" s="5">
        <f>ROUND(Source!U890,O912)</f>
        <v>65.243600000000001</v>
      </c>
      <c r="G912" s="5" t="s">
        <v>191</v>
      </c>
      <c r="H912" s="5" t="s">
        <v>192</v>
      </c>
      <c r="I912" s="5"/>
      <c r="J912" s="5"/>
      <c r="K912" s="5">
        <v>207</v>
      </c>
      <c r="L912" s="5">
        <v>21</v>
      </c>
      <c r="M912" s="5">
        <v>3</v>
      </c>
      <c r="N912" s="5" t="s">
        <v>3</v>
      </c>
      <c r="O912" s="5">
        <v>7</v>
      </c>
      <c r="P912" s="5">
        <f>ROUND(Source!DM890,O912)</f>
        <v>65.243600000000001</v>
      </c>
      <c r="Q912" s="5"/>
      <c r="R912" s="5"/>
      <c r="S912" s="5"/>
      <c r="T912" s="5"/>
      <c r="U912" s="5"/>
      <c r="V912" s="5"/>
      <c r="W912" s="5">
        <v>65.243600000000001</v>
      </c>
      <c r="X912" s="5">
        <v>1</v>
      </c>
      <c r="Y912" s="5">
        <v>65.243600000000001</v>
      </c>
      <c r="Z912" s="5">
        <v>65.243600000000001</v>
      </c>
      <c r="AA912" s="5">
        <v>1</v>
      </c>
      <c r="AB912" s="5">
        <v>65.243600000000001</v>
      </c>
    </row>
    <row r="913" spans="1:255" x14ac:dyDescent="0.25">
      <c r="A913" s="5">
        <v>50</v>
      </c>
      <c r="B913" s="5">
        <v>0</v>
      </c>
      <c r="C913" s="5">
        <v>0</v>
      </c>
      <c r="D913" s="5">
        <v>1</v>
      </c>
      <c r="E913" s="5">
        <v>208</v>
      </c>
      <c r="F913" s="5">
        <f>ROUND(Source!V890,O913)</f>
        <v>0</v>
      </c>
      <c r="G913" s="5" t="s">
        <v>193</v>
      </c>
      <c r="H913" s="5" t="s">
        <v>194</v>
      </c>
      <c r="I913" s="5"/>
      <c r="J913" s="5"/>
      <c r="K913" s="5">
        <v>208</v>
      </c>
      <c r="L913" s="5">
        <v>22</v>
      </c>
      <c r="M913" s="5">
        <v>3</v>
      </c>
      <c r="N913" s="5" t="s">
        <v>3</v>
      </c>
      <c r="O913" s="5">
        <v>7</v>
      </c>
      <c r="P913" s="5">
        <f>ROUND(Source!DN890,O913)</f>
        <v>0</v>
      </c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>
        <v>0</v>
      </c>
      <c r="AA913" s="5">
        <v>1</v>
      </c>
      <c r="AB913" s="5">
        <v>0</v>
      </c>
    </row>
    <row r="914" spans="1:255" x14ac:dyDescent="0.25">
      <c r="A914" s="5">
        <v>50</v>
      </c>
      <c r="B914" s="5">
        <v>0</v>
      </c>
      <c r="C914" s="5">
        <v>0</v>
      </c>
      <c r="D914" s="5">
        <v>1</v>
      </c>
      <c r="E914" s="5">
        <v>209</v>
      </c>
      <c r="F914" s="5">
        <f>ROUND(Source!W890,O914)</f>
        <v>0</v>
      </c>
      <c r="G914" s="5" t="s">
        <v>195</v>
      </c>
      <c r="H914" s="5" t="s">
        <v>196</v>
      </c>
      <c r="I914" s="5"/>
      <c r="J914" s="5"/>
      <c r="K914" s="5">
        <v>209</v>
      </c>
      <c r="L914" s="5">
        <v>23</v>
      </c>
      <c r="M914" s="5">
        <v>3</v>
      </c>
      <c r="N914" s="5" t="s">
        <v>3</v>
      </c>
      <c r="O914" s="5">
        <v>2</v>
      </c>
      <c r="P914" s="5">
        <f>ROUND(Source!DO890,O914)</f>
        <v>0</v>
      </c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>
        <v>0</v>
      </c>
      <c r="AA914" s="5">
        <v>1</v>
      </c>
      <c r="AB914" s="5">
        <v>0</v>
      </c>
    </row>
    <row r="915" spans="1:255" x14ac:dyDescent="0.25">
      <c r="A915" s="5">
        <v>50</v>
      </c>
      <c r="B915" s="5">
        <v>0</v>
      </c>
      <c r="C915" s="5">
        <v>0</v>
      </c>
      <c r="D915" s="5">
        <v>1</v>
      </c>
      <c r="E915" s="5">
        <v>233</v>
      </c>
      <c r="F915" s="5">
        <f>ROUND(Source!BD890,O915)</f>
        <v>0</v>
      </c>
      <c r="G915" s="5" t="s">
        <v>197</v>
      </c>
      <c r="H915" s="5" t="s">
        <v>198</v>
      </c>
      <c r="I915" s="5"/>
      <c r="J915" s="5"/>
      <c r="K915" s="5">
        <v>233</v>
      </c>
      <c r="L915" s="5">
        <v>24</v>
      </c>
      <c r="M915" s="5">
        <v>3</v>
      </c>
      <c r="N915" s="5" t="s">
        <v>3</v>
      </c>
      <c r="O915" s="5">
        <v>2</v>
      </c>
      <c r="P915" s="5">
        <f>ROUND(Source!EV890,O915)</f>
        <v>0</v>
      </c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>
        <v>0</v>
      </c>
      <c r="AA915" s="5">
        <v>1</v>
      </c>
      <c r="AB915" s="5">
        <v>0</v>
      </c>
    </row>
    <row r="916" spans="1:255" x14ac:dyDescent="0.25">
      <c r="A916" s="5">
        <v>50</v>
      </c>
      <c r="B916" s="5">
        <v>0</v>
      </c>
      <c r="C916" s="5">
        <v>0</v>
      </c>
      <c r="D916" s="5">
        <v>1</v>
      </c>
      <c r="E916" s="5">
        <v>210</v>
      </c>
      <c r="F916" s="5">
        <f>ROUND(Source!X890,O916)</f>
        <v>30816.94</v>
      </c>
      <c r="G916" s="5" t="s">
        <v>199</v>
      </c>
      <c r="H916" s="5" t="s">
        <v>200</v>
      </c>
      <c r="I916" s="5"/>
      <c r="J916" s="5"/>
      <c r="K916" s="5">
        <v>210</v>
      </c>
      <c r="L916" s="5">
        <v>25</v>
      </c>
      <c r="M916" s="5">
        <v>3</v>
      </c>
      <c r="N916" s="5" t="s">
        <v>3</v>
      </c>
      <c r="O916" s="5">
        <v>2</v>
      </c>
      <c r="P916" s="5">
        <f>ROUND(Source!DP890,O916)</f>
        <v>30816.94</v>
      </c>
      <c r="Q916" s="5"/>
      <c r="R916" s="5"/>
      <c r="S916" s="5"/>
      <c r="T916" s="5"/>
      <c r="U916" s="5"/>
      <c r="V916" s="5"/>
      <c r="W916" s="5">
        <v>30816.94</v>
      </c>
      <c r="X916" s="5">
        <v>1</v>
      </c>
      <c r="Y916" s="5">
        <v>30816.94</v>
      </c>
      <c r="Z916" s="5">
        <v>30816.94</v>
      </c>
      <c r="AA916" s="5">
        <v>1</v>
      </c>
      <c r="AB916" s="5">
        <v>30816.94</v>
      </c>
    </row>
    <row r="917" spans="1:255" x14ac:dyDescent="0.25">
      <c r="A917" s="5">
        <v>50</v>
      </c>
      <c r="B917" s="5">
        <v>0</v>
      </c>
      <c r="C917" s="5">
        <v>0</v>
      </c>
      <c r="D917" s="5">
        <v>1</v>
      </c>
      <c r="E917" s="5">
        <v>211</v>
      </c>
      <c r="F917" s="5">
        <f>ROUND(Source!Y890,O917)</f>
        <v>14992</v>
      </c>
      <c r="G917" s="5" t="s">
        <v>201</v>
      </c>
      <c r="H917" s="5" t="s">
        <v>202</v>
      </c>
      <c r="I917" s="5"/>
      <c r="J917" s="5"/>
      <c r="K917" s="5">
        <v>211</v>
      </c>
      <c r="L917" s="5">
        <v>26</v>
      </c>
      <c r="M917" s="5">
        <v>3</v>
      </c>
      <c r="N917" s="5" t="s">
        <v>3</v>
      </c>
      <c r="O917" s="5">
        <v>2</v>
      </c>
      <c r="P917" s="5">
        <f>ROUND(Source!DQ890,O917)</f>
        <v>14992</v>
      </c>
      <c r="Q917" s="5"/>
      <c r="R917" s="5"/>
      <c r="S917" s="5"/>
      <c r="T917" s="5"/>
      <c r="U917" s="5"/>
      <c r="V917" s="5"/>
      <c r="W917" s="5">
        <v>14992</v>
      </c>
      <c r="X917" s="5">
        <v>1</v>
      </c>
      <c r="Y917" s="5">
        <v>14992</v>
      </c>
      <c r="Z917" s="5">
        <v>14992</v>
      </c>
      <c r="AA917" s="5">
        <v>1</v>
      </c>
      <c r="AB917" s="5">
        <v>14992</v>
      </c>
    </row>
    <row r="918" spans="1:255" x14ac:dyDescent="0.25">
      <c r="A918" s="5">
        <v>50</v>
      </c>
      <c r="B918" s="5">
        <v>0</v>
      </c>
      <c r="C918" s="5">
        <v>0</v>
      </c>
      <c r="D918" s="5">
        <v>1</v>
      </c>
      <c r="E918" s="5">
        <v>224</v>
      </c>
      <c r="F918" s="5">
        <f>ROUND(Source!AR890,O918)</f>
        <v>87453.45</v>
      </c>
      <c r="G918" s="5" t="s">
        <v>203</v>
      </c>
      <c r="H918" s="5" t="s">
        <v>204</v>
      </c>
      <c r="I918" s="5"/>
      <c r="J918" s="5"/>
      <c r="K918" s="5">
        <v>224</v>
      </c>
      <c r="L918" s="5">
        <v>27</v>
      </c>
      <c r="M918" s="5">
        <v>3</v>
      </c>
      <c r="N918" s="5" t="s">
        <v>3</v>
      </c>
      <c r="O918" s="5">
        <v>2</v>
      </c>
      <c r="P918" s="5">
        <f>ROUND(Source!EJ890,O918)</f>
        <v>87453.45</v>
      </c>
      <c r="Q918" s="5"/>
      <c r="R918" s="5"/>
      <c r="S918" s="5"/>
      <c r="T918" s="5"/>
      <c r="U918" s="5"/>
      <c r="V918" s="5"/>
      <c r="W918" s="5">
        <v>87453.45</v>
      </c>
      <c r="X918" s="5">
        <v>1</v>
      </c>
      <c r="Y918" s="5">
        <v>87453.45</v>
      </c>
      <c r="Z918" s="5">
        <v>87453.45</v>
      </c>
      <c r="AA918" s="5">
        <v>1</v>
      </c>
      <c r="AB918" s="5">
        <v>87453.45</v>
      </c>
    </row>
    <row r="920" spans="1:255" x14ac:dyDescent="0.25">
      <c r="A920" s="1">
        <v>3</v>
      </c>
      <c r="B920" s="1">
        <v>1</v>
      </c>
      <c r="C920" s="1"/>
      <c r="D920" s="1">
        <f>ROW(A1129)</f>
        <v>1129</v>
      </c>
      <c r="E920" s="1"/>
      <c r="F920" s="1" t="s">
        <v>14</v>
      </c>
      <c r="G920" s="1" t="s">
        <v>368</v>
      </c>
      <c r="H920" s="1" t="s">
        <v>3</v>
      </c>
      <c r="I920" s="1">
        <v>0</v>
      </c>
      <c r="J920" s="1" t="s">
        <v>3</v>
      </c>
      <c r="K920" s="1">
        <v>-1</v>
      </c>
      <c r="L920" s="1" t="s">
        <v>14</v>
      </c>
      <c r="M920" s="1" t="s">
        <v>3</v>
      </c>
      <c r="N920" s="1"/>
      <c r="O920" s="1"/>
      <c r="P920" s="1"/>
      <c r="Q920" s="1"/>
      <c r="R920" s="1"/>
      <c r="S920" s="1">
        <v>0</v>
      </c>
      <c r="T920" s="1">
        <v>0</v>
      </c>
      <c r="U920" s="1" t="s">
        <v>3</v>
      </c>
      <c r="V920" s="1">
        <v>0</v>
      </c>
      <c r="W920" s="1"/>
      <c r="X920" s="1"/>
      <c r="Y920" s="1"/>
      <c r="Z920" s="1"/>
      <c r="AA920" s="1"/>
      <c r="AB920" s="1" t="s">
        <v>3</v>
      </c>
      <c r="AC920" s="1" t="s">
        <v>3</v>
      </c>
      <c r="AD920" s="1" t="s">
        <v>3</v>
      </c>
      <c r="AE920" s="1" t="s">
        <v>3</v>
      </c>
      <c r="AF920" s="1" t="s">
        <v>3</v>
      </c>
      <c r="AG920" s="1" t="s">
        <v>3</v>
      </c>
      <c r="AH920" s="1"/>
      <c r="AI920" s="1"/>
      <c r="AJ920" s="1"/>
      <c r="AK920" s="1"/>
      <c r="AL920" s="1"/>
      <c r="AM920" s="1"/>
      <c r="AN920" s="1"/>
      <c r="AO920" s="1"/>
      <c r="AP920" s="1" t="s">
        <v>3</v>
      </c>
      <c r="AQ920" s="1" t="s">
        <v>3</v>
      </c>
      <c r="AR920" s="1" t="s">
        <v>3</v>
      </c>
      <c r="AS920" s="1"/>
      <c r="AT920" s="1"/>
      <c r="AU920" s="1"/>
      <c r="AV920" s="1"/>
      <c r="AW920" s="1"/>
      <c r="AX920" s="1"/>
      <c r="AY920" s="1"/>
      <c r="AZ920" s="1" t="s">
        <v>3</v>
      </c>
      <c r="BA920" s="1"/>
      <c r="BB920" s="1" t="s">
        <v>3</v>
      </c>
      <c r="BC920" s="1" t="s">
        <v>3</v>
      </c>
      <c r="BD920" s="1" t="s">
        <v>3</v>
      </c>
      <c r="BE920" s="1" t="s">
        <v>3</v>
      </c>
      <c r="BF920" s="1" t="s">
        <v>3</v>
      </c>
      <c r="BG920" s="1" t="s">
        <v>3</v>
      </c>
      <c r="BH920" s="1" t="s">
        <v>3</v>
      </c>
      <c r="BI920" s="1" t="s">
        <v>3</v>
      </c>
      <c r="BJ920" s="1" t="s">
        <v>3</v>
      </c>
      <c r="BK920" s="1" t="s">
        <v>3</v>
      </c>
      <c r="BL920" s="1" t="s">
        <v>3</v>
      </c>
      <c r="BM920" s="1" t="s">
        <v>3</v>
      </c>
      <c r="BN920" s="1" t="s">
        <v>3</v>
      </c>
      <c r="BO920" s="1" t="s">
        <v>3</v>
      </c>
      <c r="BP920" s="1" t="s">
        <v>3</v>
      </c>
      <c r="BQ920" s="1"/>
      <c r="BR920" s="1"/>
      <c r="BS920" s="1"/>
      <c r="BT920" s="1"/>
      <c r="BU920" s="1"/>
      <c r="BV920" s="1"/>
      <c r="BW920" s="1"/>
      <c r="BX920" s="1">
        <v>0</v>
      </c>
      <c r="BY920" s="1"/>
      <c r="BZ920" s="1"/>
      <c r="CA920" s="1"/>
      <c r="CB920" s="1"/>
      <c r="CC920" s="1"/>
      <c r="CD920" s="1"/>
      <c r="CE920" s="1"/>
      <c r="CF920" s="1">
        <v>0</v>
      </c>
      <c r="CG920" s="1">
        <v>0</v>
      </c>
      <c r="CH920" s="1"/>
      <c r="CI920" s="1" t="s">
        <v>3</v>
      </c>
      <c r="CJ920" s="1" t="s">
        <v>3</v>
      </c>
      <c r="CK920" t="s">
        <v>3</v>
      </c>
      <c r="CL920" t="s">
        <v>3</v>
      </c>
      <c r="CM920" t="s">
        <v>3</v>
      </c>
      <c r="CN920" t="s">
        <v>3</v>
      </c>
      <c r="CO920" t="s">
        <v>3</v>
      </c>
      <c r="CP920" t="s">
        <v>3</v>
      </c>
      <c r="CQ920" t="s">
        <v>3</v>
      </c>
    </row>
    <row r="922" spans="1:255" x14ac:dyDescent="0.25">
      <c r="A922" s="3">
        <v>52</v>
      </c>
      <c r="B922" s="3">
        <f t="shared" ref="B922:G922" si="541">B1129</f>
        <v>1</v>
      </c>
      <c r="C922" s="3">
        <f t="shared" si="541"/>
        <v>3</v>
      </c>
      <c r="D922" s="3">
        <f t="shared" si="541"/>
        <v>920</v>
      </c>
      <c r="E922" s="3">
        <f t="shared" si="541"/>
        <v>0</v>
      </c>
      <c r="F922" s="3" t="str">
        <f t="shared" si="541"/>
        <v>Новая локальная смета</v>
      </c>
      <c r="G922" s="3" t="str">
        <f t="shared" si="541"/>
        <v>КЛ -0,4кВ L=155м</v>
      </c>
      <c r="H922" s="3"/>
      <c r="I922" s="3"/>
      <c r="J922" s="3"/>
      <c r="K922" s="3"/>
      <c r="L922" s="3"/>
      <c r="M922" s="3"/>
      <c r="N922" s="3"/>
      <c r="O922" s="3">
        <f t="shared" ref="O922:AT922" si="542">O1129</f>
        <v>140824.01</v>
      </c>
      <c r="P922" s="3">
        <f t="shared" si="542"/>
        <v>118675.66</v>
      </c>
      <c r="Q922" s="3">
        <f t="shared" si="542"/>
        <v>2515.6999999999998</v>
      </c>
      <c r="R922" s="3">
        <f t="shared" si="542"/>
        <v>2004.09</v>
      </c>
      <c r="S922" s="3">
        <f t="shared" si="542"/>
        <v>17628.560000000001</v>
      </c>
      <c r="T922" s="3">
        <f t="shared" si="542"/>
        <v>0</v>
      </c>
      <c r="U922" s="3">
        <f t="shared" si="542"/>
        <v>37.248704400000001</v>
      </c>
      <c r="V922" s="3">
        <f t="shared" si="542"/>
        <v>3.6542709000000002</v>
      </c>
      <c r="W922" s="3">
        <f t="shared" si="542"/>
        <v>0</v>
      </c>
      <c r="X922" s="3">
        <f t="shared" si="542"/>
        <v>19022.7</v>
      </c>
      <c r="Y922" s="3">
        <f t="shared" si="542"/>
        <v>10060.540000000001</v>
      </c>
      <c r="Z922" s="3">
        <f t="shared" si="542"/>
        <v>0</v>
      </c>
      <c r="AA922" s="3">
        <f t="shared" si="542"/>
        <v>0</v>
      </c>
      <c r="AB922" s="3">
        <f t="shared" si="542"/>
        <v>0</v>
      </c>
      <c r="AC922" s="3">
        <f t="shared" si="542"/>
        <v>0</v>
      </c>
      <c r="AD922" s="3">
        <f t="shared" si="542"/>
        <v>0</v>
      </c>
      <c r="AE922" s="3">
        <f t="shared" si="542"/>
        <v>0</v>
      </c>
      <c r="AF922" s="3">
        <f t="shared" si="542"/>
        <v>0</v>
      </c>
      <c r="AG922" s="3">
        <f t="shared" si="542"/>
        <v>0</v>
      </c>
      <c r="AH922" s="3">
        <f t="shared" si="542"/>
        <v>0</v>
      </c>
      <c r="AI922" s="3">
        <f t="shared" si="542"/>
        <v>0</v>
      </c>
      <c r="AJ922" s="3">
        <f t="shared" si="542"/>
        <v>0</v>
      </c>
      <c r="AK922" s="3">
        <f t="shared" si="542"/>
        <v>0</v>
      </c>
      <c r="AL922" s="3">
        <f t="shared" si="542"/>
        <v>0</v>
      </c>
      <c r="AM922" s="3">
        <f t="shared" si="542"/>
        <v>0</v>
      </c>
      <c r="AN922" s="3">
        <f t="shared" si="542"/>
        <v>0</v>
      </c>
      <c r="AO922" s="3">
        <f t="shared" si="542"/>
        <v>0</v>
      </c>
      <c r="AP922" s="3">
        <f t="shared" si="542"/>
        <v>19262.82</v>
      </c>
      <c r="AQ922" s="3">
        <f t="shared" si="542"/>
        <v>0</v>
      </c>
      <c r="AR922" s="3">
        <f t="shared" si="542"/>
        <v>169907.25</v>
      </c>
      <c r="AS922" s="3">
        <f t="shared" si="542"/>
        <v>88173.48</v>
      </c>
      <c r="AT922" s="3">
        <f t="shared" si="542"/>
        <v>62470.95</v>
      </c>
      <c r="AU922" s="3">
        <f t="shared" ref="AU922:BZ922" si="543">AU1129</f>
        <v>0</v>
      </c>
      <c r="AV922" s="3">
        <f t="shared" si="543"/>
        <v>118675.66</v>
      </c>
      <c r="AW922" s="3">
        <f t="shared" si="543"/>
        <v>99412.84</v>
      </c>
      <c r="AX922" s="3">
        <f t="shared" si="543"/>
        <v>0</v>
      </c>
      <c r="AY922" s="3">
        <f t="shared" si="543"/>
        <v>99412.84</v>
      </c>
      <c r="AZ922" s="3">
        <f t="shared" si="543"/>
        <v>19262.82</v>
      </c>
      <c r="BA922" s="3">
        <f t="shared" si="543"/>
        <v>0</v>
      </c>
      <c r="BB922" s="3">
        <f t="shared" si="543"/>
        <v>0</v>
      </c>
      <c r="BC922" s="3">
        <f t="shared" si="543"/>
        <v>0</v>
      </c>
      <c r="BD922" s="3">
        <f t="shared" si="543"/>
        <v>0</v>
      </c>
      <c r="BE922" s="3">
        <f t="shared" si="543"/>
        <v>0</v>
      </c>
      <c r="BF922" s="3">
        <f t="shared" si="543"/>
        <v>0</v>
      </c>
      <c r="BG922" s="3">
        <f t="shared" si="543"/>
        <v>0</v>
      </c>
      <c r="BH922" s="3">
        <f t="shared" si="543"/>
        <v>0</v>
      </c>
      <c r="BI922" s="3">
        <f t="shared" si="543"/>
        <v>0</v>
      </c>
      <c r="BJ922" s="3">
        <f t="shared" si="543"/>
        <v>0</v>
      </c>
      <c r="BK922" s="3">
        <f t="shared" si="543"/>
        <v>0</v>
      </c>
      <c r="BL922" s="3">
        <f t="shared" si="543"/>
        <v>0</v>
      </c>
      <c r="BM922" s="3">
        <f t="shared" si="543"/>
        <v>0</v>
      </c>
      <c r="BN922" s="3">
        <f t="shared" si="543"/>
        <v>0</v>
      </c>
      <c r="BO922" s="3">
        <f t="shared" si="543"/>
        <v>0</v>
      </c>
      <c r="BP922" s="3">
        <f t="shared" si="543"/>
        <v>0</v>
      </c>
      <c r="BQ922" s="3">
        <f t="shared" si="543"/>
        <v>0</v>
      </c>
      <c r="BR922" s="3">
        <f t="shared" si="543"/>
        <v>0</v>
      </c>
      <c r="BS922" s="3">
        <f t="shared" si="543"/>
        <v>0</v>
      </c>
      <c r="BT922" s="3">
        <f t="shared" si="543"/>
        <v>0</v>
      </c>
      <c r="BU922" s="3">
        <f t="shared" si="543"/>
        <v>0</v>
      </c>
      <c r="BV922" s="3">
        <f t="shared" si="543"/>
        <v>0</v>
      </c>
      <c r="BW922" s="3">
        <f t="shared" si="543"/>
        <v>0</v>
      </c>
      <c r="BX922" s="3">
        <f t="shared" si="543"/>
        <v>0</v>
      </c>
      <c r="BY922" s="3">
        <f t="shared" si="543"/>
        <v>0</v>
      </c>
      <c r="BZ922" s="3">
        <f t="shared" si="543"/>
        <v>0</v>
      </c>
      <c r="CA922" s="3">
        <f t="shared" ref="CA922:DF922" si="544">CA1129</f>
        <v>0</v>
      </c>
      <c r="CB922" s="3">
        <f t="shared" si="544"/>
        <v>0</v>
      </c>
      <c r="CC922" s="3">
        <f t="shared" si="544"/>
        <v>0</v>
      </c>
      <c r="CD922" s="3">
        <f t="shared" si="544"/>
        <v>0</v>
      </c>
      <c r="CE922" s="3">
        <f t="shared" si="544"/>
        <v>0</v>
      </c>
      <c r="CF922" s="3">
        <f t="shared" si="544"/>
        <v>0</v>
      </c>
      <c r="CG922" s="3">
        <f t="shared" si="544"/>
        <v>0</v>
      </c>
      <c r="CH922" s="3">
        <f t="shared" si="544"/>
        <v>0</v>
      </c>
      <c r="CI922" s="3">
        <f t="shared" si="544"/>
        <v>0</v>
      </c>
      <c r="CJ922" s="3">
        <f t="shared" si="544"/>
        <v>0</v>
      </c>
      <c r="CK922" s="3">
        <f t="shared" si="544"/>
        <v>0</v>
      </c>
      <c r="CL922" s="3">
        <f t="shared" si="544"/>
        <v>0</v>
      </c>
      <c r="CM922" s="3">
        <f t="shared" si="544"/>
        <v>0</v>
      </c>
      <c r="CN922" s="3">
        <f t="shared" si="544"/>
        <v>0</v>
      </c>
      <c r="CO922" s="3">
        <f t="shared" si="544"/>
        <v>0</v>
      </c>
      <c r="CP922" s="3">
        <f t="shared" si="544"/>
        <v>0</v>
      </c>
      <c r="CQ922" s="3">
        <f t="shared" si="544"/>
        <v>0</v>
      </c>
      <c r="CR922" s="3">
        <f t="shared" si="544"/>
        <v>0</v>
      </c>
      <c r="CS922" s="3">
        <f t="shared" si="544"/>
        <v>0</v>
      </c>
      <c r="CT922" s="3">
        <f t="shared" si="544"/>
        <v>0</v>
      </c>
      <c r="CU922" s="3">
        <f t="shared" si="544"/>
        <v>0</v>
      </c>
      <c r="CV922" s="3">
        <f t="shared" si="544"/>
        <v>0</v>
      </c>
      <c r="CW922" s="3">
        <f t="shared" si="544"/>
        <v>0</v>
      </c>
      <c r="CX922" s="3">
        <f t="shared" si="544"/>
        <v>0</v>
      </c>
      <c r="CY922" s="3">
        <f t="shared" si="544"/>
        <v>0</v>
      </c>
      <c r="CZ922" s="3">
        <f t="shared" si="544"/>
        <v>0</v>
      </c>
      <c r="DA922" s="3">
        <f t="shared" si="544"/>
        <v>0</v>
      </c>
      <c r="DB922" s="3">
        <f t="shared" si="544"/>
        <v>0</v>
      </c>
      <c r="DC922" s="3">
        <f t="shared" si="544"/>
        <v>0</v>
      </c>
      <c r="DD922" s="3">
        <f t="shared" si="544"/>
        <v>0</v>
      </c>
      <c r="DE922" s="3">
        <f t="shared" si="544"/>
        <v>0</v>
      </c>
      <c r="DF922" s="3">
        <f t="shared" si="544"/>
        <v>0</v>
      </c>
      <c r="DG922" s="4">
        <f t="shared" ref="DG922:EL922" si="545">DG1129</f>
        <v>140824.01</v>
      </c>
      <c r="DH922" s="4">
        <f t="shared" si="545"/>
        <v>118675.66</v>
      </c>
      <c r="DI922" s="4">
        <f t="shared" si="545"/>
        <v>2515.6999999999998</v>
      </c>
      <c r="DJ922" s="4">
        <f t="shared" si="545"/>
        <v>2004.09</v>
      </c>
      <c r="DK922" s="4">
        <f t="shared" si="545"/>
        <v>17628.560000000001</v>
      </c>
      <c r="DL922" s="4">
        <f t="shared" si="545"/>
        <v>0</v>
      </c>
      <c r="DM922" s="4">
        <f t="shared" si="545"/>
        <v>37.248704400000001</v>
      </c>
      <c r="DN922" s="4">
        <f t="shared" si="545"/>
        <v>3.6542709000000002</v>
      </c>
      <c r="DO922" s="4">
        <f t="shared" si="545"/>
        <v>0</v>
      </c>
      <c r="DP922" s="4">
        <f t="shared" si="545"/>
        <v>19022.7</v>
      </c>
      <c r="DQ922" s="4">
        <f t="shared" si="545"/>
        <v>10060.540000000001</v>
      </c>
      <c r="DR922" s="4">
        <f t="shared" si="545"/>
        <v>0</v>
      </c>
      <c r="DS922" s="4">
        <f t="shared" si="545"/>
        <v>0</v>
      </c>
      <c r="DT922" s="4">
        <f t="shared" si="545"/>
        <v>0</v>
      </c>
      <c r="DU922" s="4">
        <f t="shared" si="545"/>
        <v>0</v>
      </c>
      <c r="DV922" s="4">
        <f t="shared" si="545"/>
        <v>0</v>
      </c>
      <c r="DW922" s="4">
        <f t="shared" si="545"/>
        <v>0</v>
      </c>
      <c r="DX922" s="4">
        <f t="shared" si="545"/>
        <v>0</v>
      </c>
      <c r="DY922" s="4">
        <f t="shared" si="545"/>
        <v>0</v>
      </c>
      <c r="DZ922" s="4">
        <f t="shared" si="545"/>
        <v>0</v>
      </c>
      <c r="EA922" s="4">
        <f t="shared" si="545"/>
        <v>0</v>
      </c>
      <c r="EB922" s="4">
        <f t="shared" si="545"/>
        <v>0</v>
      </c>
      <c r="EC922" s="4">
        <f t="shared" si="545"/>
        <v>0</v>
      </c>
      <c r="ED922" s="4">
        <f t="shared" si="545"/>
        <v>0</v>
      </c>
      <c r="EE922" s="4">
        <f t="shared" si="545"/>
        <v>0</v>
      </c>
      <c r="EF922" s="4">
        <f t="shared" si="545"/>
        <v>0</v>
      </c>
      <c r="EG922" s="4">
        <f t="shared" si="545"/>
        <v>0</v>
      </c>
      <c r="EH922" s="4">
        <f t="shared" si="545"/>
        <v>19262.82</v>
      </c>
      <c r="EI922" s="4">
        <f t="shared" si="545"/>
        <v>0</v>
      </c>
      <c r="EJ922" s="4">
        <f t="shared" si="545"/>
        <v>169907.25</v>
      </c>
      <c r="EK922" s="4">
        <f t="shared" si="545"/>
        <v>88173.48</v>
      </c>
      <c r="EL922" s="4">
        <f t="shared" si="545"/>
        <v>62470.95</v>
      </c>
      <c r="EM922" s="4">
        <f t="shared" ref="EM922:FR922" si="546">EM1129</f>
        <v>0</v>
      </c>
      <c r="EN922" s="4">
        <f t="shared" si="546"/>
        <v>118675.66</v>
      </c>
      <c r="EO922" s="4">
        <f t="shared" si="546"/>
        <v>99412.84</v>
      </c>
      <c r="EP922" s="4">
        <f t="shared" si="546"/>
        <v>0</v>
      </c>
      <c r="EQ922" s="4">
        <f t="shared" si="546"/>
        <v>99412.84</v>
      </c>
      <c r="ER922" s="4">
        <f t="shared" si="546"/>
        <v>19262.82</v>
      </c>
      <c r="ES922" s="4">
        <f t="shared" si="546"/>
        <v>0</v>
      </c>
      <c r="ET922" s="4">
        <f t="shared" si="546"/>
        <v>0</v>
      </c>
      <c r="EU922" s="4">
        <f t="shared" si="546"/>
        <v>0</v>
      </c>
      <c r="EV922" s="4">
        <f t="shared" si="546"/>
        <v>0</v>
      </c>
      <c r="EW922" s="4">
        <f t="shared" si="546"/>
        <v>0</v>
      </c>
      <c r="EX922" s="4">
        <f t="shared" si="546"/>
        <v>0</v>
      </c>
      <c r="EY922" s="4">
        <f t="shared" si="546"/>
        <v>0</v>
      </c>
      <c r="EZ922" s="4">
        <f t="shared" si="546"/>
        <v>0</v>
      </c>
      <c r="FA922" s="4">
        <f t="shared" si="546"/>
        <v>0</v>
      </c>
      <c r="FB922" s="4">
        <f t="shared" si="546"/>
        <v>0</v>
      </c>
      <c r="FC922" s="4">
        <f t="shared" si="546"/>
        <v>0</v>
      </c>
      <c r="FD922" s="4">
        <f t="shared" si="546"/>
        <v>0</v>
      </c>
      <c r="FE922" s="4">
        <f t="shared" si="546"/>
        <v>0</v>
      </c>
      <c r="FF922" s="4">
        <f t="shared" si="546"/>
        <v>0</v>
      </c>
      <c r="FG922" s="4">
        <f t="shared" si="546"/>
        <v>0</v>
      </c>
      <c r="FH922" s="4">
        <f t="shared" si="546"/>
        <v>0</v>
      </c>
      <c r="FI922" s="4">
        <f t="shared" si="546"/>
        <v>0</v>
      </c>
      <c r="FJ922" s="4">
        <f t="shared" si="546"/>
        <v>0</v>
      </c>
      <c r="FK922" s="4">
        <f t="shared" si="546"/>
        <v>0</v>
      </c>
      <c r="FL922" s="4">
        <f t="shared" si="546"/>
        <v>0</v>
      </c>
      <c r="FM922" s="4">
        <f t="shared" si="546"/>
        <v>0</v>
      </c>
      <c r="FN922" s="4">
        <f t="shared" si="546"/>
        <v>0</v>
      </c>
      <c r="FO922" s="4">
        <f t="shared" si="546"/>
        <v>0</v>
      </c>
      <c r="FP922" s="4">
        <f t="shared" si="546"/>
        <v>0</v>
      </c>
      <c r="FQ922" s="4">
        <f t="shared" si="546"/>
        <v>0</v>
      </c>
      <c r="FR922" s="4">
        <f t="shared" si="546"/>
        <v>0</v>
      </c>
      <c r="FS922" s="4">
        <f t="shared" ref="FS922:GX922" si="547">FS1129</f>
        <v>0</v>
      </c>
      <c r="FT922" s="4">
        <f t="shared" si="547"/>
        <v>0</v>
      </c>
      <c r="FU922" s="4">
        <f t="shared" si="547"/>
        <v>0</v>
      </c>
      <c r="FV922" s="4">
        <f t="shared" si="547"/>
        <v>0</v>
      </c>
      <c r="FW922" s="4">
        <f t="shared" si="547"/>
        <v>0</v>
      </c>
      <c r="FX922" s="4">
        <f t="shared" si="547"/>
        <v>0</v>
      </c>
      <c r="FY922" s="4">
        <f t="shared" si="547"/>
        <v>0</v>
      </c>
      <c r="FZ922" s="4">
        <f t="shared" si="547"/>
        <v>0</v>
      </c>
      <c r="GA922" s="4">
        <f t="shared" si="547"/>
        <v>0</v>
      </c>
      <c r="GB922" s="4">
        <f t="shared" si="547"/>
        <v>0</v>
      </c>
      <c r="GC922" s="4">
        <f t="shared" si="547"/>
        <v>0</v>
      </c>
      <c r="GD922" s="4">
        <f t="shared" si="547"/>
        <v>0</v>
      </c>
      <c r="GE922" s="4">
        <f t="shared" si="547"/>
        <v>0</v>
      </c>
      <c r="GF922" s="4">
        <f t="shared" si="547"/>
        <v>0</v>
      </c>
      <c r="GG922" s="4">
        <f t="shared" si="547"/>
        <v>0</v>
      </c>
      <c r="GH922" s="4">
        <f t="shared" si="547"/>
        <v>0</v>
      </c>
      <c r="GI922" s="4">
        <f t="shared" si="547"/>
        <v>0</v>
      </c>
      <c r="GJ922" s="4">
        <f t="shared" si="547"/>
        <v>0</v>
      </c>
      <c r="GK922" s="4">
        <f t="shared" si="547"/>
        <v>0</v>
      </c>
      <c r="GL922" s="4">
        <f t="shared" si="547"/>
        <v>0</v>
      </c>
      <c r="GM922" s="4">
        <f t="shared" si="547"/>
        <v>0</v>
      </c>
      <c r="GN922" s="4">
        <f t="shared" si="547"/>
        <v>0</v>
      </c>
      <c r="GO922" s="4">
        <f t="shared" si="547"/>
        <v>0</v>
      </c>
      <c r="GP922" s="4">
        <f t="shared" si="547"/>
        <v>0</v>
      </c>
      <c r="GQ922" s="4">
        <f t="shared" si="547"/>
        <v>0</v>
      </c>
      <c r="GR922" s="4">
        <f t="shared" si="547"/>
        <v>0</v>
      </c>
      <c r="GS922" s="4">
        <f t="shared" si="547"/>
        <v>0</v>
      </c>
      <c r="GT922" s="4">
        <f t="shared" si="547"/>
        <v>0</v>
      </c>
      <c r="GU922" s="4">
        <f t="shared" si="547"/>
        <v>0</v>
      </c>
      <c r="GV922" s="4">
        <f t="shared" si="547"/>
        <v>0</v>
      </c>
      <c r="GW922" s="4">
        <f t="shared" si="547"/>
        <v>0</v>
      </c>
      <c r="GX922" s="4">
        <f t="shared" si="547"/>
        <v>0</v>
      </c>
    </row>
    <row r="924" spans="1:255" x14ac:dyDescent="0.25">
      <c r="A924" s="1">
        <v>4</v>
      </c>
      <c r="B924" s="1">
        <v>1</v>
      </c>
      <c r="C924" s="1"/>
      <c r="D924" s="1">
        <f>ROW(A991)</f>
        <v>991</v>
      </c>
      <c r="E924" s="1"/>
      <c r="F924" s="1" t="s">
        <v>16</v>
      </c>
      <c r="G924" s="1" t="s">
        <v>17</v>
      </c>
      <c r="H924" s="1" t="s">
        <v>3</v>
      </c>
      <c r="I924" s="1">
        <v>0</v>
      </c>
      <c r="J924" s="1"/>
      <c r="K924" s="1">
        <v>0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>
        <v>0</v>
      </c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55" x14ac:dyDescent="0.25">
      <c r="A926" s="3">
        <v>52</v>
      </c>
      <c r="B926" s="3">
        <f t="shared" ref="B926:G926" si="548">B991</f>
        <v>1</v>
      </c>
      <c r="C926" s="3">
        <f t="shared" si="548"/>
        <v>4</v>
      </c>
      <c r="D926" s="3">
        <f t="shared" si="548"/>
        <v>924</v>
      </c>
      <c r="E926" s="3">
        <f t="shared" si="548"/>
        <v>0</v>
      </c>
      <c r="F926" s="3" t="str">
        <f t="shared" si="548"/>
        <v>Новый раздел</v>
      </c>
      <c r="G926" s="3" t="str">
        <f t="shared" si="548"/>
        <v>Монтажные работы</v>
      </c>
      <c r="H926" s="3"/>
      <c r="I926" s="3"/>
      <c r="J926" s="3"/>
      <c r="K926" s="3"/>
      <c r="L926" s="3"/>
      <c r="M926" s="3"/>
      <c r="N926" s="3"/>
      <c r="O926" s="3">
        <f t="shared" ref="O926:AT926" si="549">O991</f>
        <v>74523.28</v>
      </c>
      <c r="P926" s="3">
        <f t="shared" si="549"/>
        <v>52374.93</v>
      </c>
      <c r="Q926" s="3">
        <f t="shared" si="549"/>
        <v>2515.6999999999998</v>
      </c>
      <c r="R926" s="3">
        <f t="shared" si="549"/>
        <v>2004.09</v>
      </c>
      <c r="S926" s="3">
        <f t="shared" si="549"/>
        <v>17628.560000000001</v>
      </c>
      <c r="T926" s="3">
        <f t="shared" si="549"/>
        <v>0</v>
      </c>
      <c r="U926" s="3">
        <f t="shared" si="549"/>
        <v>37.248704400000001</v>
      </c>
      <c r="V926" s="3">
        <f t="shared" si="549"/>
        <v>3.6542709000000002</v>
      </c>
      <c r="W926" s="3">
        <f t="shared" si="549"/>
        <v>0</v>
      </c>
      <c r="X926" s="3">
        <f t="shared" si="549"/>
        <v>19022.7</v>
      </c>
      <c r="Y926" s="3">
        <f t="shared" si="549"/>
        <v>10060.540000000001</v>
      </c>
      <c r="Z926" s="3">
        <f t="shared" si="549"/>
        <v>0</v>
      </c>
      <c r="AA926" s="3">
        <f t="shared" si="549"/>
        <v>0</v>
      </c>
      <c r="AB926" s="3">
        <f t="shared" si="549"/>
        <v>74523.28</v>
      </c>
      <c r="AC926" s="3">
        <f t="shared" si="549"/>
        <v>52374.93</v>
      </c>
      <c r="AD926" s="3">
        <f t="shared" si="549"/>
        <v>2515.6999999999998</v>
      </c>
      <c r="AE926" s="3">
        <f t="shared" si="549"/>
        <v>2004.09</v>
      </c>
      <c r="AF926" s="3">
        <f t="shared" si="549"/>
        <v>17628.560000000001</v>
      </c>
      <c r="AG926" s="3">
        <f t="shared" si="549"/>
        <v>0</v>
      </c>
      <c r="AH926" s="3">
        <f t="shared" si="549"/>
        <v>37.248704400000001</v>
      </c>
      <c r="AI926" s="3">
        <f t="shared" si="549"/>
        <v>3.6542709000000002</v>
      </c>
      <c r="AJ926" s="3">
        <f t="shared" si="549"/>
        <v>0</v>
      </c>
      <c r="AK926" s="3">
        <f t="shared" si="549"/>
        <v>19022.7</v>
      </c>
      <c r="AL926" s="3">
        <f t="shared" si="549"/>
        <v>10060.540000000001</v>
      </c>
      <c r="AM926" s="3">
        <f t="shared" si="549"/>
        <v>0</v>
      </c>
      <c r="AN926" s="3">
        <f t="shared" si="549"/>
        <v>0</v>
      </c>
      <c r="AO926" s="3">
        <f t="shared" si="549"/>
        <v>0</v>
      </c>
      <c r="AP926" s="3">
        <f t="shared" si="549"/>
        <v>0</v>
      </c>
      <c r="AQ926" s="3">
        <f t="shared" si="549"/>
        <v>0</v>
      </c>
      <c r="AR926" s="3">
        <f t="shared" si="549"/>
        <v>103606.52</v>
      </c>
      <c r="AS926" s="3">
        <f t="shared" si="549"/>
        <v>68772.460000000006</v>
      </c>
      <c r="AT926" s="3">
        <f t="shared" si="549"/>
        <v>34834.06</v>
      </c>
      <c r="AU926" s="3">
        <f t="shared" ref="AU926:BZ926" si="550">AU991</f>
        <v>0</v>
      </c>
      <c r="AV926" s="3">
        <f t="shared" si="550"/>
        <v>52374.93</v>
      </c>
      <c r="AW926" s="3">
        <f t="shared" si="550"/>
        <v>52374.93</v>
      </c>
      <c r="AX926" s="3">
        <f t="shared" si="550"/>
        <v>0</v>
      </c>
      <c r="AY926" s="3">
        <f t="shared" si="550"/>
        <v>52374.93</v>
      </c>
      <c r="AZ926" s="3">
        <f t="shared" si="550"/>
        <v>0</v>
      </c>
      <c r="BA926" s="3">
        <f t="shared" si="550"/>
        <v>0</v>
      </c>
      <c r="BB926" s="3">
        <f t="shared" si="550"/>
        <v>0</v>
      </c>
      <c r="BC926" s="3">
        <f t="shared" si="550"/>
        <v>0</v>
      </c>
      <c r="BD926" s="3">
        <f t="shared" si="550"/>
        <v>0</v>
      </c>
      <c r="BE926" s="3">
        <f t="shared" si="550"/>
        <v>0</v>
      </c>
      <c r="BF926" s="3">
        <f t="shared" si="550"/>
        <v>0</v>
      </c>
      <c r="BG926" s="3">
        <f t="shared" si="550"/>
        <v>0</v>
      </c>
      <c r="BH926" s="3">
        <f t="shared" si="550"/>
        <v>0</v>
      </c>
      <c r="BI926" s="3">
        <f t="shared" si="550"/>
        <v>0</v>
      </c>
      <c r="BJ926" s="3">
        <f t="shared" si="550"/>
        <v>0</v>
      </c>
      <c r="BK926" s="3">
        <f t="shared" si="550"/>
        <v>0</v>
      </c>
      <c r="BL926" s="3">
        <f t="shared" si="550"/>
        <v>0</v>
      </c>
      <c r="BM926" s="3">
        <f t="shared" si="550"/>
        <v>0</v>
      </c>
      <c r="BN926" s="3">
        <f t="shared" si="550"/>
        <v>0</v>
      </c>
      <c r="BO926" s="3">
        <f t="shared" si="550"/>
        <v>0</v>
      </c>
      <c r="BP926" s="3">
        <f t="shared" si="550"/>
        <v>0</v>
      </c>
      <c r="BQ926" s="3">
        <f t="shared" si="550"/>
        <v>0</v>
      </c>
      <c r="BR926" s="3">
        <f t="shared" si="550"/>
        <v>0</v>
      </c>
      <c r="BS926" s="3">
        <f t="shared" si="550"/>
        <v>0</v>
      </c>
      <c r="BT926" s="3">
        <f t="shared" si="550"/>
        <v>0</v>
      </c>
      <c r="BU926" s="3">
        <f t="shared" si="550"/>
        <v>0</v>
      </c>
      <c r="BV926" s="3">
        <f t="shared" si="550"/>
        <v>0</v>
      </c>
      <c r="BW926" s="3">
        <f t="shared" si="550"/>
        <v>0</v>
      </c>
      <c r="BX926" s="3">
        <f t="shared" si="550"/>
        <v>0</v>
      </c>
      <c r="BY926" s="3">
        <f t="shared" si="550"/>
        <v>0</v>
      </c>
      <c r="BZ926" s="3">
        <f t="shared" si="550"/>
        <v>0</v>
      </c>
      <c r="CA926" s="3">
        <f t="shared" ref="CA926:DF926" si="551">CA991</f>
        <v>103606.52</v>
      </c>
      <c r="CB926" s="3">
        <f t="shared" si="551"/>
        <v>68772.460000000006</v>
      </c>
      <c r="CC926" s="3">
        <f t="shared" si="551"/>
        <v>34834.06</v>
      </c>
      <c r="CD926" s="3">
        <f t="shared" si="551"/>
        <v>0</v>
      </c>
      <c r="CE926" s="3">
        <f t="shared" si="551"/>
        <v>52374.93</v>
      </c>
      <c r="CF926" s="3">
        <f t="shared" si="551"/>
        <v>52374.93</v>
      </c>
      <c r="CG926" s="3">
        <f t="shared" si="551"/>
        <v>0</v>
      </c>
      <c r="CH926" s="3">
        <f t="shared" si="551"/>
        <v>52374.93</v>
      </c>
      <c r="CI926" s="3">
        <f t="shared" si="551"/>
        <v>0</v>
      </c>
      <c r="CJ926" s="3">
        <f t="shared" si="551"/>
        <v>0</v>
      </c>
      <c r="CK926" s="3">
        <f t="shared" si="551"/>
        <v>0</v>
      </c>
      <c r="CL926" s="3">
        <f t="shared" si="551"/>
        <v>0</v>
      </c>
      <c r="CM926" s="3">
        <f t="shared" si="551"/>
        <v>0</v>
      </c>
      <c r="CN926" s="3">
        <f t="shared" si="551"/>
        <v>0</v>
      </c>
      <c r="CO926" s="3">
        <f t="shared" si="551"/>
        <v>0</v>
      </c>
      <c r="CP926" s="3">
        <f t="shared" si="551"/>
        <v>0</v>
      </c>
      <c r="CQ926" s="3">
        <f t="shared" si="551"/>
        <v>0</v>
      </c>
      <c r="CR926" s="3">
        <f t="shared" si="551"/>
        <v>0</v>
      </c>
      <c r="CS926" s="3">
        <f t="shared" si="551"/>
        <v>0</v>
      </c>
      <c r="CT926" s="3">
        <f t="shared" si="551"/>
        <v>0</v>
      </c>
      <c r="CU926" s="3">
        <f t="shared" si="551"/>
        <v>0</v>
      </c>
      <c r="CV926" s="3">
        <f t="shared" si="551"/>
        <v>0</v>
      </c>
      <c r="CW926" s="3">
        <f t="shared" si="551"/>
        <v>0</v>
      </c>
      <c r="CX926" s="3">
        <f t="shared" si="551"/>
        <v>0</v>
      </c>
      <c r="CY926" s="3">
        <f t="shared" si="551"/>
        <v>0</v>
      </c>
      <c r="CZ926" s="3">
        <f t="shared" si="551"/>
        <v>0</v>
      </c>
      <c r="DA926" s="3">
        <f t="shared" si="551"/>
        <v>0</v>
      </c>
      <c r="DB926" s="3">
        <f t="shared" si="551"/>
        <v>0</v>
      </c>
      <c r="DC926" s="3">
        <f t="shared" si="551"/>
        <v>0</v>
      </c>
      <c r="DD926" s="3">
        <f t="shared" si="551"/>
        <v>0</v>
      </c>
      <c r="DE926" s="3">
        <f t="shared" si="551"/>
        <v>0</v>
      </c>
      <c r="DF926" s="3">
        <f t="shared" si="551"/>
        <v>0</v>
      </c>
      <c r="DG926" s="4">
        <f t="shared" ref="DG926:EL926" si="552">DG991</f>
        <v>74523.28</v>
      </c>
      <c r="DH926" s="4">
        <f t="shared" si="552"/>
        <v>52374.93</v>
      </c>
      <c r="DI926" s="4">
        <f t="shared" si="552"/>
        <v>2515.6999999999998</v>
      </c>
      <c r="DJ926" s="4">
        <f t="shared" si="552"/>
        <v>2004.09</v>
      </c>
      <c r="DK926" s="4">
        <f t="shared" si="552"/>
        <v>17628.560000000001</v>
      </c>
      <c r="DL926" s="4">
        <f t="shared" si="552"/>
        <v>0</v>
      </c>
      <c r="DM926" s="4">
        <f t="shared" si="552"/>
        <v>37.248704400000001</v>
      </c>
      <c r="DN926" s="4">
        <f t="shared" si="552"/>
        <v>3.6542709000000002</v>
      </c>
      <c r="DO926" s="4">
        <f t="shared" si="552"/>
        <v>0</v>
      </c>
      <c r="DP926" s="4">
        <f t="shared" si="552"/>
        <v>19022.7</v>
      </c>
      <c r="DQ926" s="4">
        <f t="shared" si="552"/>
        <v>10060.540000000001</v>
      </c>
      <c r="DR926" s="4">
        <f t="shared" si="552"/>
        <v>0</v>
      </c>
      <c r="DS926" s="4">
        <f t="shared" si="552"/>
        <v>0</v>
      </c>
      <c r="DT926" s="4">
        <f t="shared" si="552"/>
        <v>74523.28</v>
      </c>
      <c r="DU926" s="4">
        <f t="shared" si="552"/>
        <v>52374.93</v>
      </c>
      <c r="DV926" s="4">
        <f t="shared" si="552"/>
        <v>2515.6999999999998</v>
      </c>
      <c r="DW926" s="4">
        <f t="shared" si="552"/>
        <v>2004.09</v>
      </c>
      <c r="DX926" s="4">
        <f t="shared" si="552"/>
        <v>17628.560000000001</v>
      </c>
      <c r="DY926" s="4">
        <f t="shared" si="552"/>
        <v>0</v>
      </c>
      <c r="DZ926" s="4">
        <f t="shared" si="552"/>
        <v>37.248704400000001</v>
      </c>
      <c r="EA926" s="4">
        <f t="shared" si="552"/>
        <v>3.6542709000000002</v>
      </c>
      <c r="EB926" s="4">
        <f t="shared" si="552"/>
        <v>0</v>
      </c>
      <c r="EC926" s="4">
        <f t="shared" si="552"/>
        <v>19022.7</v>
      </c>
      <c r="ED926" s="4">
        <f t="shared" si="552"/>
        <v>10060.540000000001</v>
      </c>
      <c r="EE926" s="4">
        <f t="shared" si="552"/>
        <v>0</v>
      </c>
      <c r="EF926" s="4">
        <f t="shared" si="552"/>
        <v>0</v>
      </c>
      <c r="EG926" s="4">
        <f t="shared" si="552"/>
        <v>0</v>
      </c>
      <c r="EH926" s="4">
        <f t="shared" si="552"/>
        <v>0</v>
      </c>
      <c r="EI926" s="4">
        <f t="shared" si="552"/>
        <v>0</v>
      </c>
      <c r="EJ926" s="4">
        <f t="shared" si="552"/>
        <v>103606.52</v>
      </c>
      <c r="EK926" s="4">
        <f t="shared" si="552"/>
        <v>68772.460000000006</v>
      </c>
      <c r="EL926" s="4">
        <f t="shared" si="552"/>
        <v>34834.06</v>
      </c>
      <c r="EM926" s="4">
        <f t="shared" ref="EM926:FR926" si="553">EM991</f>
        <v>0</v>
      </c>
      <c r="EN926" s="4">
        <f t="shared" si="553"/>
        <v>52374.93</v>
      </c>
      <c r="EO926" s="4">
        <f t="shared" si="553"/>
        <v>52374.93</v>
      </c>
      <c r="EP926" s="4">
        <f t="shared" si="553"/>
        <v>0</v>
      </c>
      <c r="EQ926" s="4">
        <f t="shared" si="553"/>
        <v>52374.93</v>
      </c>
      <c r="ER926" s="4">
        <f t="shared" si="553"/>
        <v>0</v>
      </c>
      <c r="ES926" s="4">
        <f t="shared" si="553"/>
        <v>0</v>
      </c>
      <c r="ET926" s="4">
        <f t="shared" si="553"/>
        <v>0</v>
      </c>
      <c r="EU926" s="4">
        <f t="shared" si="553"/>
        <v>0</v>
      </c>
      <c r="EV926" s="4">
        <f t="shared" si="553"/>
        <v>0</v>
      </c>
      <c r="EW926" s="4">
        <f t="shared" si="553"/>
        <v>0</v>
      </c>
      <c r="EX926" s="4">
        <f t="shared" si="553"/>
        <v>0</v>
      </c>
      <c r="EY926" s="4">
        <f t="shared" si="553"/>
        <v>0</v>
      </c>
      <c r="EZ926" s="4">
        <f t="shared" si="553"/>
        <v>0</v>
      </c>
      <c r="FA926" s="4">
        <f t="shared" si="553"/>
        <v>0</v>
      </c>
      <c r="FB926" s="4">
        <f t="shared" si="553"/>
        <v>0</v>
      </c>
      <c r="FC926" s="4">
        <f t="shared" si="553"/>
        <v>0</v>
      </c>
      <c r="FD926" s="4">
        <f t="shared" si="553"/>
        <v>0</v>
      </c>
      <c r="FE926" s="4">
        <f t="shared" si="553"/>
        <v>0</v>
      </c>
      <c r="FF926" s="4">
        <f t="shared" si="553"/>
        <v>0</v>
      </c>
      <c r="FG926" s="4">
        <f t="shared" si="553"/>
        <v>0</v>
      </c>
      <c r="FH926" s="4">
        <f t="shared" si="553"/>
        <v>0</v>
      </c>
      <c r="FI926" s="4">
        <f t="shared" si="553"/>
        <v>0</v>
      </c>
      <c r="FJ926" s="4">
        <f t="shared" si="553"/>
        <v>0</v>
      </c>
      <c r="FK926" s="4">
        <f t="shared" si="553"/>
        <v>0</v>
      </c>
      <c r="FL926" s="4">
        <f t="shared" si="553"/>
        <v>0</v>
      </c>
      <c r="FM926" s="4">
        <f t="shared" si="553"/>
        <v>0</v>
      </c>
      <c r="FN926" s="4">
        <f t="shared" si="553"/>
        <v>0</v>
      </c>
      <c r="FO926" s="4">
        <f t="shared" si="553"/>
        <v>0</v>
      </c>
      <c r="FP926" s="4">
        <f t="shared" si="553"/>
        <v>0</v>
      </c>
      <c r="FQ926" s="4">
        <f t="shared" si="553"/>
        <v>0</v>
      </c>
      <c r="FR926" s="4">
        <f t="shared" si="553"/>
        <v>0</v>
      </c>
      <c r="FS926" s="4">
        <f t="shared" ref="FS926:GX926" si="554">FS991</f>
        <v>103606.52</v>
      </c>
      <c r="FT926" s="4">
        <f t="shared" si="554"/>
        <v>68772.460000000006</v>
      </c>
      <c r="FU926" s="4">
        <f t="shared" si="554"/>
        <v>34834.06</v>
      </c>
      <c r="FV926" s="4">
        <f t="shared" si="554"/>
        <v>0</v>
      </c>
      <c r="FW926" s="4">
        <f t="shared" si="554"/>
        <v>52374.93</v>
      </c>
      <c r="FX926" s="4">
        <f t="shared" si="554"/>
        <v>52374.93</v>
      </c>
      <c r="FY926" s="4">
        <f t="shared" si="554"/>
        <v>0</v>
      </c>
      <c r="FZ926" s="4">
        <f t="shared" si="554"/>
        <v>52374.93</v>
      </c>
      <c r="GA926" s="4">
        <f t="shared" si="554"/>
        <v>0</v>
      </c>
      <c r="GB926" s="4">
        <f t="shared" si="554"/>
        <v>0</v>
      </c>
      <c r="GC926" s="4">
        <f t="shared" si="554"/>
        <v>0</v>
      </c>
      <c r="GD926" s="4">
        <f t="shared" si="554"/>
        <v>0</v>
      </c>
      <c r="GE926" s="4">
        <f t="shared" si="554"/>
        <v>0</v>
      </c>
      <c r="GF926" s="4">
        <f t="shared" si="554"/>
        <v>0</v>
      </c>
      <c r="GG926" s="4">
        <f t="shared" si="554"/>
        <v>0</v>
      </c>
      <c r="GH926" s="4">
        <f t="shared" si="554"/>
        <v>0</v>
      </c>
      <c r="GI926" s="4">
        <f t="shared" si="554"/>
        <v>0</v>
      </c>
      <c r="GJ926" s="4">
        <f t="shared" si="554"/>
        <v>0</v>
      </c>
      <c r="GK926" s="4">
        <f t="shared" si="554"/>
        <v>0</v>
      </c>
      <c r="GL926" s="4">
        <f t="shared" si="554"/>
        <v>0</v>
      </c>
      <c r="GM926" s="4">
        <f t="shared" si="554"/>
        <v>0</v>
      </c>
      <c r="GN926" s="4">
        <f t="shared" si="554"/>
        <v>0</v>
      </c>
      <c r="GO926" s="4">
        <f t="shared" si="554"/>
        <v>0</v>
      </c>
      <c r="GP926" s="4">
        <f t="shared" si="554"/>
        <v>0</v>
      </c>
      <c r="GQ926" s="4">
        <f t="shared" si="554"/>
        <v>0</v>
      </c>
      <c r="GR926" s="4">
        <f t="shared" si="554"/>
        <v>0</v>
      </c>
      <c r="GS926" s="4">
        <f t="shared" si="554"/>
        <v>0</v>
      </c>
      <c r="GT926" s="4">
        <f t="shared" si="554"/>
        <v>0</v>
      </c>
      <c r="GU926" s="4">
        <f t="shared" si="554"/>
        <v>0</v>
      </c>
      <c r="GV926" s="4">
        <f t="shared" si="554"/>
        <v>0</v>
      </c>
      <c r="GW926" s="4">
        <f t="shared" si="554"/>
        <v>0</v>
      </c>
      <c r="GX926" s="4">
        <f t="shared" si="554"/>
        <v>0</v>
      </c>
    </row>
    <row r="928" spans="1:255" x14ac:dyDescent="0.25">
      <c r="A928" s="2">
        <v>17</v>
      </c>
      <c r="B928" s="2">
        <v>1</v>
      </c>
      <c r="C928" s="2">
        <f>ROW(SmtRes!A369)</f>
        <v>369</v>
      </c>
      <c r="D928" s="2">
        <f>ROW(EtalonRes!A359)</f>
        <v>359</v>
      </c>
      <c r="E928" s="2" t="s">
        <v>18</v>
      </c>
      <c r="F928" s="2" t="s">
        <v>207</v>
      </c>
      <c r="G928" s="2" t="s">
        <v>208</v>
      </c>
      <c r="H928" s="2" t="s">
        <v>209</v>
      </c>
      <c r="I928" s="2">
        <v>0</v>
      </c>
      <c r="J928" s="2">
        <v>0</v>
      </c>
      <c r="K928" s="2">
        <v>0</v>
      </c>
      <c r="L928" s="2">
        <v>0.12554999999999999</v>
      </c>
      <c r="M928" s="2">
        <v>0.12554999999999999</v>
      </c>
      <c r="N928" s="2">
        <f t="shared" ref="N928:N959" si="555">ROUND(L928-M928,4)</f>
        <v>0</v>
      </c>
      <c r="O928" s="2">
        <f t="shared" ref="O928:O933" si="556">ROUND(CP928,2)</f>
        <v>0</v>
      </c>
      <c r="P928" s="2">
        <f>SUMIF(SmtRes!AQ369:'SmtRes'!AQ369,"=1",SmtRes!DF369:'SmtRes'!DF369)</f>
        <v>0</v>
      </c>
      <c r="Q928" s="2">
        <f>SUMIF(SmtRes!AQ369:'SmtRes'!AQ369,"=1",SmtRes!DG369:'SmtRes'!DG369)</f>
        <v>0</v>
      </c>
      <c r="R928" s="2">
        <f>SUMIF(SmtRes!AQ369:'SmtRes'!AQ369,"=1",SmtRes!DH369:'SmtRes'!DH369)</f>
        <v>0</v>
      </c>
      <c r="S928" s="2">
        <f>SUMIF(SmtRes!AQ369:'SmtRes'!AQ369,"=1",SmtRes!DI369:'SmtRes'!DI369)</f>
        <v>0</v>
      </c>
      <c r="T928" s="2">
        <f t="shared" ref="T928:T959" si="557">ROUND(CU928*I928,2)</f>
        <v>0</v>
      </c>
      <c r="U928" s="2">
        <f>SUMIF(SmtRes!AQ369:'SmtRes'!AQ369,"=1",SmtRes!CV369:'SmtRes'!CV369)</f>
        <v>0</v>
      </c>
      <c r="V928" s="2">
        <f>SUMIF(SmtRes!AQ369:'SmtRes'!AQ369,"=1",SmtRes!CW369:'SmtRes'!CW369)</f>
        <v>0</v>
      </c>
      <c r="W928" s="2">
        <f t="shared" ref="W928:W959" si="558">ROUND(CX928*I928,2)</f>
        <v>0</v>
      </c>
      <c r="X928" s="2">
        <f t="shared" ref="X928:X959" si="559">ROUND(CY928,2)</f>
        <v>0</v>
      </c>
      <c r="Y928" s="2">
        <f t="shared" ref="Y928:Y959" si="560">ROUND(CZ928,2)</f>
        <v>0</v>
      </c>
      <c r="Z928" s="2"/>
      <c r="AA928" s="2">
        <v>87915632</v>
      </c>
      <c r="AB928" s="2">
        <f t="shared" ref="AB928:AB959" si="561">ROUND((AC928+AD928+AF928),2)</f>
        <v>65482.34</v>
      </c>
      <c r="AC928" s="2">
        <f t="shared" ref="AC928:AC933" si="562">ROUND((0),2)</f>
        <v>0</v>
      </c>
      <c r="AD928" s="2">
        <f>ROUND((((0)-(0))+AE928),2)</f>
        <v>0</v>
      </c>
      <c r="AE928" s="2">
        <f>ROUND((0),2)</f>
        <v>0</v>
      </c>
      <c r="AF928" s="2">
        <f>ROUND((SUM(SmtRes!BT369:'SmtRes'!BT369)),2)</f>
        <v>65482.34</v>
      </c>
      <c r="AG928" s="2">
        <f t="shared" ref="AG928:AG959" si="563">ROUND((AP928),2)</f>
        <v>0</v>
      </c>
      <c r="AH928" s="2">
        <f>(SUM(SmtRes!BU369:'SmtRes'!BU369))</f>
        <v>154</v>
      </c>
      <c r="AI928" s="2">
        <f>(0)</f>
        <v>0</v>
      </c>
      <c r="AJ928" s="2">
        <f t="shared" ref="AJ928:AJ959" si="564">(AS928)</f>
        <v>0</v>
      </c>
      <c r="AK928" s="2">
        <v>65482.34</v>
      </c>
      <c r="AL928" s="2">
        <v>0</v>
      </c>
      <c r="AM928" s="2">
        <v>0</v>
      </c>
      <c r="AN928" s="2">
        <v>0</v>
      </c>
      <c r="AO928" s="2">
        <v>65482.34</v>
      </c>
      <c r="AP928" s="2">
        <v>0</v>
      </c>
      <c r="AQ928" s="2">
        <v>154</v>
      </c>
      <c r="AR928" s="2">
        <v>0</v>
      </c>
      <c r="AS928" s="2">
        <v>0</v>
      </c>
      <c r="AT928" s="2">
        <v>89</v>
      </c>
      <c r="AU928" s="2">
        <v>40</v>
      </c>
      <c r="AV928" s="2">
        <v>1</v>
      </c>
      <c r="AW928" s="2">
        <v>1</v>
      </c>
      <c r="AX928" s="2"/>
      <c r="AY928" s="2"/>
      <c r="AZ928" s="2">
        <v>1</v>
      </c>
      <c r="BA928" s="2">
        <v>1</v>
      </c>
      <c r="BB928" s="2">
        <v>1</v>
      </c>
      <c r="BC928" s="2">
        <v>1</v>
      </c>
      <c r="BD928" s="2" t="s">
        <v>3</v>
      </c>
      <c r="BE928" s="2" t="s">
        <v>3</v>
      </c>
      <c r="BF928" s="2" t="s">
        <v>3</v>
      </c>
      <c r="BG928" s="2" t="s">
        <v>3</v>
      </c>
      <c r="BH928" s="2">
        <v>0</v>
      </c>
      <c r="BI928" s="2">
        <v>1</v>
      </c>
      <c r="BJ928" s="2" t="s">
        <v>210</v>
      </c>
      <c r="BK928" s="2"/>
      <c r="BL928" s="2"/>
      <c r="BM928" s="2">
        <v>1003</v>
      </c>
      <c r="BN928" s="2">
        <v>86975146</v>
      </c>
      <c r="BO928" s="2" t="s">
        <v>3</v>
      </c>
      <c r="BP928" s="2">
        <v>0</v>
      </c>
      <c r="BQ928" s="2">
        <v>2</v>
      </c>
      <c r="BR928" s="2">
        <v>0</v>
      </c>
      <c r="BS928" s="2">
        <v>1</v>
      </c>
      <c r="BT928" s="2">
        <v>1</v>
      </c>
      <c r="BU928" s="2">
        <v>1</v>
      </c>
      <c r="BV928" s="2">
        <v>1</v>
      </c>
      <c r="BW928" s="2">
        <v>1</v>
      </c>
      <c r="BX928" s="2">
        <v>1</v>
      </c>
      <c r="BY928" s="2" t="s">
        <v>3</v>
      </c>
      <c r="BZ928" s="2">
        <v>89</v>
      </c>
      <c r="CA928" s="2">
        <v>40</v>
      </c>
      <c r="CB928" s="2" t="s">
        <v>3</v>
      </c>
      <c r="CC928" s="2"/>
      <c r="CD928" s="2"/>
      <c r="CE928" s="2">
        <v>0</v>
      </c>
      <c r="CF928" s="2">
        <v>0</v>
      </c>
      <c r="CG928" s="2">
        <v>0</v>
      </c>
      <c r="CH928" s="2">
        <v>1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 t="s">
        <v>3</v>
      </c>
      <c r="CO928" s="2">
        <v>0</v>
      </c>
      <c r="CP928" s="2">
        <f t="shared" ref="CP928:CP933" si="565">(P928+Q928+S928+R928)</f>
        <v>0</v>
      </c>
      <c r="CQ928" s="2">
        <f>SUMIF(SmtRes!AQ369:'SmtRes'!AQ369,"=1",SmtRes!AA369:'SmtRes'!AA369)</f>
        <v>0</v>
      </c>
      <c r="CR928" s="2">
        <f>SUMIF(SmtRes!AQ369:'SmtRes'!AQ369,"=1",SmtRes!AB369:'SmtRes'!AB369)</f>
        <v>0</v>
      </c>
      <c r="CS928" s="2">
        <f>SUMIF(SmtRes!AQ369:'SmtRes'!AQ369,"=1",SmtRes!AC369:'SmtRes'!AC369)</f>
        <v>0</v>
      </c>
      <c r="CT928" s="2">
        <f>SUMIF(SmtRes!AQ369:'SmtRes'!AQ369,"=1",SmtRes!AD369:'SmtRes'!AD369)</f>
        <v>425.21</v>
      </c>
      <c r="CU928" s="2">
        <f t="shared" ref="CU928:CU933" si="566">AG928</f>
        <v>0</v>
      </c>
      <c r="CV928" s="2">
        <f>SUMIF(SmtRes!AQ369:'SmtRes'!AQ369,"=1",SmtRes!BU369:'SmtRes'!BU369)</f>
        <v>154</v>
      </c>
      <c r="CW928" s="2">
        <f>SUMIF(SmtRes!AQ369:'SmtRes'!AQ369,"=1",SmtRes!BV369:'SmtRes'!BV369)</f>
        <v>0</v>
      </c>
      <c r="CX928" s="2">
        <f t="shared" ref="CX928:CX933" si="567">AJ928</f>
        <v>0</v>
      </c>
      <c r="CY928" s="2">
        <f t="shared" ref="CY928:CY933" si="568">(((S928+R928)*AT928)/100)</f>
        <v>0</v>
      </c>
      <c r="CZ928" s="2">
        <f t="shared" ref="CZ928:CZ933" si="569">(((S928+R928)*AU928)/100)</f>
        <v>0</v>
      </c>
      <c r="DA928" s="2"/>
      <c r="DB928" s="2"/>
      <c r="DC928" s="2" t="s">
        <v>3</v>
      </c>
      <c r="DD928" s="2" t="s">
        <v>3</v>
      </c>
      <c r="DE928" s="2" t="s">
        <v>3</v>
      </c>
      <c r="DF928" s="2" t="s">
        <v>3</v>
      </c>
      <c r="DG928" s="2" t="s">
        <v>3</v>
      </c>
      <c r="DH928" s="2" t="s">
        <v>3</v>
      </c>
      <c r="DI928" s="2" t="s">
        <v>3</v>
      </c>
      <c r="DJ928" s="2" t="s">
        <v>3</v>
      </c>
      <c r="DK928" s="2" t="s">
        <v>3</v>
      </c>
      <c r="DL928" s="2" t="s">
        <v>3</v>
      </c>
      <c r="DM928" s="2" t="s">
        <v>3</v>
      </c>
      <c r="DN928" s="2">
        <v>0</v>
      </c>
      <c r="DO928" s="2">
        <v>0</v>
      </c>
      <c r="DP928" s="2">
        <v>1</v>
      </c>
      <c r="DQ928" s="2">
        <v>1</v>
      </c>
      <c r="DR928" s="2"/>
      <c r="DS928" s="2"/>
      <c r="DT928" s="2"/>
      <c r="DU928" s="2">
        <v>1007</v>
      </c>
      <c r="DV928" s="2" t="s">
        <v>209</v>
      </c>
      <c r="DW928" s="2" t="s">
        <v>209</v>
      </c>
      <c r="DX928" s="2">
        <v>100</v>
      </c>
      <c r="DY928" s="2"/>
      <c r="DZ928" s="2" t="s">
        <v>3</v>
      </c>
      <c r="EA928" s="2" t="s">
        <v>3</v>
      </c>
      <c r="EB928" s="2" t="s">
        <v>3</v>
      </c>
      <c r="EC928" s="2" t="s">
        <v>3</v>
      </c>
      <c r="ED928" s="2"/>
      <c r="EE928" s="2">
        <v>86975524</v>
      </c>
      <c r="EF928" s="2">
        <v>2</v>
      </c>
      <c r="EG928" s="2" t="s">
        <v>23</v>
      </c>
      <c r="EH928" s="2">
        <v>1</v>
      </c>
      <c r="EI928" s="2" t="s">
        <v>211</v>
      </c>
      <c r="EJ928" s="2">
        <v>1</v>
      </c>
      <c r="EK928" s="2">
        <v>1003</v>
      </c>
      <c r="EL928" s="2" t="s">
        <v>212</v>
      </c>
      <c r="EM928" s="2" t="s">
        <v>213</v>
      </c>
      <c r="EN928" s="2"/>
      <c r="EO928" s="2" t="s">
        <v>3</v>
      </c>
      <c r="EP928" s="2"/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154</v>
      </c>
      <c r="EX928" s="2">
        <v>0</v>
      </c>
      <c r="EY928" s="2">
        <v>0</v>
      </c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>
        <v>0</v>
      </c>
      <c r="FR928" s="2">
        <v>0</v>
      </c>
      <c r="FS928" s="2">
        <v>0</v>
      </c>
      <c r="FT928" s="2"/>
      <c r="FU928" s="2"/>
      <c r="FV928" s="2"/>
      <c r="FW928" s="2"/>
      <c r="FX928" s="2">
        <v>89</v>
      </c>
      <c r="FY928" s="2">
        <v>40</v>
      </c>
      <c r="FZ928" s="2"/>
      <c r="GA928" s="2" t="s">
        <v>3</v>
      </c>
      <c r="GB928" s="2"/>
      <c r="GC928" s="2"/>
      <c r="GD928" s="2">
        <v>1</v>
      </c>
      <c r="GE928" s="2"/>
      <c r="GF928" s="2">
        <v>805407990</v>
      </c>
      <c r="GG928" s="2">
        <v>2</v>
      </c>
      <c r="GH928" s="2">
        <v>1</v>
      </c>
      <c r="GI928" s="2">
        <v>-2</v>
      </c>
      <c r="GJ928" s="2">
        <v>0</v>
      </c>
      <c r="GK928" s="2">
        <v>0</v>
      </c>
      <c r="GL928" s="2">
        <f t="shared" ref="GL928:GL959" si="570">ROUND(IF(AND(BH928=3,BI928=3,FS928&lt;&gt;0),P928,0),2)</f>
        <v>0</v>
      </c>
      <c r="GM928" s="2">
        <f t="shared" ref="GM928:GM959" si="571">ROUND(O928+X928+Y928,2)+GX928</f>
        <v>0</v>
      </c>
      <c r="GN928" s="2">
        <f t="shared" ref="GN928:GN959" si="572">IF(OR(BI928=0,BI928=1),GM928-GX928,0)</f>
        <v>0</v>
      </c>
      <c r="GO928" s="2">
        <f t="shared" ref="GO928:GO959" si="573">IF(BI928=2,GM928-GX928,0)</f>
        <v>0</v>
      </c>
      <c r="GP928" s="2">
        <f t="shared" ref="GP928:GP959" si="574">IF(BI928=4,GM928-GX928,0)</f>
        <v>0</v>
      </c>
      <c r="GQ928" s="2"/>
      <c r="GR928" s="2">
        <v>0</v>
      </c>
      <c r="GS928" s="2">
        <v>3</v>
      </c>
      <c r="GT928" s="2">
        <v>0</v>
      </c>
      <c r="GU928" s="2" t="s">
        <v>3</v>
      </c>
      <c r="GV928" s="2">
        <f t="shared" ref="GV928:GV959" si="575">ROUND((GT928),2)</f>
        <v>0</v>
      </c>
      <c r="GW928" s="2">
        <v>1</v>
      </c>
      <c r="GX928" s="2">
        <f t="shared" ref="GX928:GX959" si="576">ROUND(HC928*I928,2)</f>
        <v>0</v>
      </c>
      <c r="GY928" s="2"/>
      <c r="GZ928" s="2"/>
      <c r="HA928" s="2">
        <v>0</v>
      </c>
      <c r="HB928" s="2">
        <v>0</v>
      </c>
      <c r="HC928" s="2">
        <f t="shared" ref="HC928:HC933" si="577">GV928*GW928</f>
        <v>0</v>
      </c>
      <c r="HD928" s="2"/>
      <c r="HE928" s="2" t="s">
        <v>3</v>
      </c>
      <c r="HF928" s="2" t="s">
        <v>3</v>
      </c>
      <c r="HG928" s="2"/>
      <c r="HH928" s="2"/>
      <c r="HI928" s="2"/>
      <c r="HJ928" s="2"/>
      <c r="HK928" s="2"/>
      <c r="HL928" s="2"/>
      <c r="HM928" s="2" t="s">
        <v>3</v>
      </c>
      <c r="HN928" s="2" t="s">
        <v>214</v>
      </c>
      <c r="HO928" s="2" t="s">
        <v>215</v>
      </c>
      <c r="HP928" s="2" t="s">
        <v>212</v>
      </c>
      <c r="HQ928" s="2" t="s">
        <v>212</v>
      </c>
      <c r="HR928" s="2"/>
      <c r="HS928" s="2">
        <v>0</v>
      </c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>
        <v>0</v>
      </c>
      <c r="IL928" s="2"/>
      <c r="IM928" s="2"/>
      <c r="IN928" s="2"/>
      <c r="IO928" s="2"/>
      <c r="IP928" s="2"/>
      <c r="IQ928" s="2"/>
      <c r="IR928" s="2"/>
      <c r="IS928" s="2"/>
      <c r="IT928" s="2"/>
      <c r="IU928" s="2"/>
    </row>
    <row r="929" spans="1:255" x14ac:dyDescent="0.25">
      <c r="A929">
        <v>17</v>
      </c>
      <c r="B929">
        <v>1</v>
      </c>
      <c r="C929">
        <f>ROW(SmtRes!A370)</f>
        <v>370</v>
      </c>
      <c r="D929">
        <f>ROW(EtalonRes!A360)</f>
        <v>360</v>
      </c>
      <c r="E929" t="s">
        <v>18</v>
      </c>
      <c r="F929" t="s">
        <v>207</v>
      </c>
      <c r="G929" t="s">
        <v>208</v>
      </c>
      <c r="H929" t="s">
        <v>209</v>
      </c>
      <c r="I929">
        <v>0</v>
      </c>
      <c r="J929">
        <v>0</v>
      </c>
      <c r="K929">
        <v>0</v>
      </c>
      <c r="L929">
        <v>0.12554999999999999</v>
      </c>
      <c r="M929">
        <v>0.12554999999999999</v>
      </c>
      <c r="N929">
        <f t="shared" si="555"/>
        <v>0</v>
      </c>
      <c r="O929">
        <f t="shared" si="556"/>
        <v>0</v>
      </c>
      <c r="P929">
        <f>SUMIF(SmtRes!AQ370:'SmtRes'!AQ370,"=1",SmtRes!DF370:'SmtRes'!DF370)</f>
        <v>0</v>
      </c>
      <c r="Q929">
        <f>SUMIF(SmtRes!AQ370:'SmtRes'!AQ370,"=1",SmtRes!DG370:'SmtRes'!DG370)</f>
        <v>0</v>
      </c>
      <c r="R929">
        <f>SUMIF(SmtRes!AQ370:'SmtRes'!AQ370,"=1",SmtRes!DH370:'SmtRes'!DH370)</f>
        <v>0</v>
      </c>
      <c r="S929">
        <f>SUMIF(SmtRes!AQ370:'SmtRes'!AQ370,"=1",SmtRes!DI370:'SmtRes'!DI370)</f>
        <v>0</v>
      </c>
      <c r="T929">
        <f t="shared" si="557"/>
        <v>0</v>
      </c>
      <c r="U929">
        <f>SUMIF(SmtRes!AQ370:'SmtRes'!AQ370,"=1",SmtRes!CV370:'SmtRes'!CV370)</f>
        <v>0</v>
      </c>
      <c r="V929">
        <f>SUMIF(SmtRes!AQ370:'SmtRes'!AQ370,"=1",SmtRes!CW370:'SmtRes'!CW370)</f>
        <v>0</v>
      </c>
      <c r="W929">
        <f t="shared" si="558"/>
        <v>0</v>
      </c>
      <c r="X929">
        <f t="shared" si="559"/>
        <v>0</v>
      </c>
      <c r="Y929">
        <f t="shared" si="560"/>
        <v>0</v>
      </c>
      <c r="AA929">
        <v>87915577</v>
      </c>
      <c r="AB929">
        <f t="shared" si="561"/>
        <v>65482.34</v>
      </c>
      <c r="AC929">
        <f t="shared" si="562"/>
        <v>0</v>
      </c>
      <c r="AD929">
        <f>ROUND((((0)-(0))+AE929),2)</f>
        <v>0</v>
      </c>
      <c r="AE929">
        <f>ROUND((0),2)</f>
        <v>0</v>
      </c>
      <c r="AF929">
        <f>ROUND((SUM(SmtRes!BT370:'SmtRes'!BT370)),2)</f>
        <v>65482.34</v>
      </c>
      <c r="AG929">
        <f t="shared" si="563"/>
        <v>0</v>
      </c>
      <c r="AH929">
        <f>(SUM(SmtRes!BU370:'SmtRes'!BU370))</f>
        <v>154</v>
      </c>
      <c r="AI929">
        <f>(0)</f>
        <v>0</v>
      </c>
      <c r="AJ929">
        <f t="shared" si="564"/>
        <v>0</v>
      </c>
      <c r="AK929">
        <v>65482.34</v>
      </c>
      <c r="AL929">
        <v>0</v>
      </c>
      <c r="AM929">
        <v>0</v>
      </c>
      <c r="AN929">
        <v>0</v>
      </c>
      <c r="AO929">
        <v>65482.34</v>
      </c>
      <c r="AP929">
        <v>0</v>
      </c>
      <c r="AQ929">
        <v>154</v>
      </c>
      <c r="AR929">
        <v>0</v>
      </c>
      <c r="AS929">
        <v>0</v>
      </c>
      <c r="AT929">
        <v>89</v>
      </c>
      <c r="AU929">
        <v>40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1</v>
      </c>
      <c r="BJ929" t="s">
        <v>210</v>
      </c>
      <c r="BM929">
        <v>1003</v>
      </c>
      <c r="BN929">
        <v>86975146</v>
      </c>
      <c r="BO929" t="s">
        <v>3</v>
      </c>
      <c r="BP929">
        <v>0</v>
      </c>
      <c r="BQ929">
        <v>2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89</v>
      </c>
      <c r="CA929">
        <v>40</v>
      </c>
      <c r="CB929" t="s">
        <v>3</v>
      </c>
      <c r="CE929">
        <v>0</v>
      </c>
      <c r="CF929">
        <v>0</v>
      </c>
      <c r="CG929">
        <v>0</v>
      </c>
      <c r="CH929">
        <v>1</v>
      </c>
      <c r="CI929">
        <v>0</v>
      </c>
      <c r="CJ929">
        <v>0</v>
      </c>
      <c r="CK929">
        <v>0</v>
      </c>
      <c r="CL929">
        <v>0</v>
      </c>
      <c r="CM929">
        <v>0</v>
      </c>
      <c r="CN929" t="s">
        <v>3</v>
      </c>
      <c r="CO929">
        <v>0</v>
      </c>
      <c r="CP929">
        <f t="shared" si="565"/>
        <v>0</v>
      </c>
      <c r="CQ929">
        <f>SUMIF(SmtRes!AQ370:'SmtRes'!AQ370,"=1",SmtRes!AA370:'SmtRes'!AA370)</f>
        <v>0</v>
      </c>
      <c r="CR929">
        <f>SUMIF(SmtRes!AQ370:'SmtRes'!AQ370,"=1",SmtRes!AB370:'SmtRes'!AB370)</f>
        <v>0</v>
      </c>
      <c r="CS929">
        <f>SUMIF(SmtRes!AQ370:'SmtRes'!AQ370,"=1",SmtRes!AC370:'SmtRes'!AC370)</f>
        <v>0</v>
      </c>
      <c r="CT929">
        <f>SUMIF(SmtRes!AQ370:'SmtRes'!AQ370,"=1",SmtRes!AD370:'SmtRes'!AD370)</f>
        <v>425.21</v>
      </c>
      <c r="CU929">
        <f t="shared" si="566"/>
        <v>0</v>
      </c>
      <c r="CV929">
        <f>SUMIF(SmtRes!AQ370:'SmtRes'!AQ370,"=1",SmtRes!BU370:'SmtRes'!BU370)</f>
        <v>154</v>
      </c>
      <c r="CW929">
        <f>SUMIF(SmtRes!AQ370:'SmtRes'!AQ370,"=1",SmtRes!BV370:'SmtRes'!BV370)</f>
        <v>0</v>
      </c>
      <c r="CX929">
        <f t="shared" si="567"/>
        <v>0</v>
      </c>
      <c r="CY929">
        <f t="shared" si="568"/>
        <v>0</v>
      </c>
      <c r="CZ929">
        <f t="shared" si="569"/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1007</v>
      </c>
      <c r="DV929" t="s">
        <v>209</v>
      </c>
      <c r="DW929" t="s">
        <v>209</v>
      </c>
      <c r="DX929">
        <v>100</v>
      </c>
      <c r="DZ929" t="s">
        <v>3</v>
      </c>
      <c r="EA929" t="s">
        <v>3</v>
      </c>
      <c r="EB929" t="s">
        <v>3</v>
      </c>
      <c r="EC929" t="s">
        <v>3</v>
      </c>
      <c r="EE929">
        <v>86975524</v>
      </c>
      <c r="EF929">
        <v>2</v>
      </c>
      <c r="EG929" t="s">
        <v>23</v>
      </c>
      <c r="EH929">
        <v>1</v>
      </c>
      <c r="EI929" t="s">
        <v>211</v>
      </c>
      <c r="EJ929">
        <v>1</v>
      </c>
      <c r="EK929">
        <v>1003</v>
      </c>
      <c r="EL929" t="s">
        <v>212</v>
      </c>
      <c r="EM929" t="s">
        <v>213</v>
      </c>
      <c r="EO929" t="s">
        <v>3</v>
      </c>
      <c r="EQ929">
        <v>0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154</v>
      </c>
      <c r="EX929">
        <v>0</v>
      </c>
      <c r="EY929">
        <v>0</v>
      </c>
      <c r="FQ929">
        <v>0</v>
      </c>
      <c r="FR929">
        <v>0</v>
      </c>
      <c r="FS929">
        <v>0</v>
      </c>
      <c r="FX929">
        <v>89</v>
      </c>
      <c r="FY929">
        <v>40</v>
      </c>
      <c r="GA929" t="s">
        <v>3</v>
      </c>
      <c r="GD929">
        <v>1</v>
      </c>
      <c r="GF929">
        <v>805407990</v>
      </c>
      <c r="GG929">
        <v>2</v>
      </c>
      <c r="GH929">
        <v>1</v>
      </c>
      <c r="GI929">
        <v>-2</v>
      </c>
      <c r="GJ929">
        <v>0</v>
      </c>
      <c r="GK929">
        <v>0</v>
      </c>
      <c r="GL929">
        <f t="shared" si="570"/>
        <v>0</v>
      </c>
      <c r="GM929">
        <f t="shared" si="571"/>
        <v>0</v>
      </c>
      <c r="GN929">
        <f t="shared" si="572"/>
        <v>0</v>
      </c>
      <c r="GO929">
        <f t="shared" si="573"/>
        <v>0</v>
      </c>
      <c r="GP929">
        <f t="shared" si="574"/>
        <v>0</v>
      </c>
      <c r="GR929">
        <v>0</v>
      </c>
      <c r="GS929">
        <v>3</v>
      </c>
      <c r="GT929">
        <v>0</v>
      </c>
      <c r="GU929" t="s">
        <v>3</v>
      </c>
      <c r="GV929">
        <f t="shared" si="575"/>
        <v>0</v>
      </c>
      <c r="GW929">
        <v>1</v>
      </c>
      <c r="GX929">
        <f t="shared" si="576"/>
        <v>0</v>
      </c>
      <c r="HA929">
        <v>0</v>
      </c>
      <c r="HB929">
        <v>0</v>
      </c>
      <c r="HC929">
        <f t="shared" si="577"/>
        <v>0</v>
      </c>
      <c r="HE929" t="s">
        <v>3</v>
      </c>
      <c r="HF929" t="s">
        <v>3</v>
      </c>
      <c r="HM929" t="s">
        <v>3</v>
      </c>
      <c r="HN929" t="s">
        <v>214</v>
      </c>
      <c r="HO929" t="s">
        <v>215</v>
      </c>
      <c r="HP929" t="s">
        <v>212</v>
      </c>
      <c r="HQ929" t="s">
        <v>212</v>
      </c>
      <c r="HS929">
        <v>0</v>
      </c>
      <c r="IK929">
        <v>0</v>
      </c>
    </row>
    <row r="930" spans="1:255" x14ac:dyDescent="0.25">
      <c r="A930" s="2">
        <v>17</v>
      </c>
      <c r="B930" s="2">
        <v>1</v>
      </c>
      <c r="C930" s="2">
        <f>ROW(SmtRes!A372)</f>
        <v>372</v>
      </c>
      <c r="D930" s="2">
        <f>ROW(EtalonRes!A362)</f>
        <v>362</v>
      </c>
      <c r="E930" s="2" t="s">
        <v>28</v>
      </c>
      <c r="F930" s="2" t="s">
        <v>369</v>
      </c>
      <c r="G930" s="2" t="s">
        <v>370</v>
      </c>
      <c r="H930" s="2" t="s">
        <v>371</v>
      </c>
      <c r="I930" s="2">
        <v>0</v>
      </c>
      <c r="J930" s="2">
        <v>0</v>
      </c>
      <c r="K930" s="2">
        <v>0</v>
      </c>
      <c r="L930" s="2">
        <v>2.9295000000000002E-2</v>
      </c>
      <c r="M930" s="2">
        <v>2.9295000000000002E-2</v>
      </c>
      <c r="N930" s="2">
        <f t="shared" si="555"/>
        <v>0</v>
      </c>
      <c r="O930" s="2">
        <f t="shared" si="556"/>
        <v>0</v>
      </c>
      <c r="P930" s="2">
        <f>SUMIF(SmtRes!AQ371:'SmtRes'!AQ372,"=1",SmtRes!DF371:'SmtRes'!DF372)</f>
        <v>0</v>
      </c>
      <c r="Q930" s="2">
        <f>SUMIF(SmtRes!AQ371:'SmtRes'!AQ372,"=1",SmtRes!DG371:'SmtRes'!DG372)</f>
        <v>0</v>
      </c>
      <c r="R930" s="2">
        <f>SUMIF(SmtRes!AQ371:'SmtRes'!AQ372,"=1",SmtRes!DH371:'SmtRes'!DH372)</f>
        <v>0</v>
      </c>
      <c r="S930" s="2">
        <f>SUMIF(SmtRes!AQ371:'SmtRes'!AQ372,"=1",SmtRes!DI371:'SmtRes'!DI372)</f>
        <v>0</v>
      </c>
      <c r="T930" s="2">
        <f t="shared" si="557"/>
        <v>0</v>
      </c>
      <c r="U930" s="2">
        <f>SUMIF(SmtRes!AQ371:'SmtRes'!AQ372,"=1",SmtRes!CV371:'SmtRes'!CV372)</f>
        <v>0</v>
      </c>
      <c r="V930" s="2">
        <f>SUMIF(SmtRes!AQ371:'SmtRes'!AQ372,"=1",SmtRes!CW371:'SmtRes'!CW372)</f>
        <v>0</v>
      </c>
      <c r="W930" s="2">
        <f t="shared" si="558"/>
        <v>0</v>
      </c>
      <c r="X930" s="2">
        <f t="shared" si="559"/>
        <v>0</v>
      </c>
      <c r="Y930" s="2">
        <f t="shared" si="560"/>
        <v>0</v>
      </c>
      <c r="Z930" s="2"/>
      <c r="AA930" s="2">
        <v>87915632</v>
      </c>
      <c r="AB930" s="2">
        <f t="shared" si="561"/>
        <v>40018.5</v>
      </c>
      <c r="AC930" s="2">
        <f t="shared" si="562"/>
        <v>0</v>
      </c>
      <c r="AD930" s="2">
        <f>ROUND((((SUM(SmtRes!BR371:'SmtRes'!BR372))-(SUM(SmtRes!BS371:'SmtRes'!BS372)))+AE930),2)</f>
        <v>40018.5</v>
      </c>
      <c r="AE930" s="2">
        <f>ROUND((SUM(SmtRes!BS371:'SmtRes'!BS372)),2)</f>
        <v>30037.5</v>
      </c>
      <c r="AF930" s="2">
        <f>ROUND((0),2)</f>
        <v>0</v>
      </c>
      <c r="AG930" s="2">
        <f t="shared" si="563"/>
        <v>0</v>
      </c>
      <c r="AH930" s="2">
        <f>(0)</f>
        <v>0</v>
      </c>
      <c r="AI930" s="2">
        <f>(SUM(SmtRes!BV371:'SmtRes'!BV372))</f>
        <v>50</v>
      </c>
      <c r="AJ930" s="2">
        <f t="shared" si="564"/>
        <v>0</v>
      </c>
      <c r="AK930" s="2">
        <v>70056</v>
      </c>
      <c r="AL930" s="2">
        <v>0</v>
      </c>
      <c r="AM930" s="2">
        <v>40018.5</v>
      </c>
      <c r="AN930" s="2">
        <v>30037.5</v>
      </c>
      <c r="AO930" s="2">
        <v>0</v>
      </c>
      <c r="AP930" s="2">
        <v>0</v>
      </c>
      <c r="AQ930" s="2">
        <v>0</v>
      </c>
      <c r="AR930" s="2">
        <v>50</v>
      </c>
      <c r="AS930" s="2">
        <v>0</v>
      </c>
      <c r="AT930" s="2">
        <v>92</v>
      </c>
      <c r="AU930" s="2">
        <v>46</v>
      </c>
      <c r="AV930" s="2">
        <v>1</v>
      </c>
      <c r="AW930" s="2">
        <v>1</v>
      </c>
      <c r="AX930" s="2"/>
      <c r="AY930" s="2"/>
      <c r="AZ930" s="2">
        <v>1</v>
      </c>
      <c r="BA930" s="2">
        <v>1</v>
      </c>
      <c r="BB930" s="2">
        <v>1</v>
      </c>
      <c r="BC930" s="2">
        <v>1</v>
      </c>
      <c r="BD930" s="2" t="s">
        <v>3</v>
      </c>
      <c r="BE930" s="2" t="s">
        <v>3</v>
      </c>
      <c r="BF930" s="2" t="s">
        <v>3</v>
      </c>
      <c r="BG930" s="2" t="s">
        <v>3</v>
      </c>
      <c r="BH930" s="2">
        <v>0</v>
      </c>
      <c r="BI930" s="2">
        <v>1</v>
      </c>
      <c r="BJ930" s="2" t="s">
        <v>372</v>
      </c>
      <c r="BK930" s="2"/>
      <c r="BL930" s="2"/>
      <c r="BM930" s="2">
        <v>1001</v>
      </c>
      <c r="BN930" s="2">
        <v>86975146</v>
      </c>
      <c r="BO930" s="2" t="s">
        <v>3</v>
      </c>
      <c r="BP930" s="2">
        <v>0</v>
      </c>
      <c r="BQ930" s="2">
        <v>2</v>
      </c>
      <c r="BR930" s="2">
        <v>0</v>
      </c>
      <c r="BS930" s="2">
        <v>1</v>
      </c>
      <c r="BT930" s="2">
        <v>1</v>
      </c>
      <c r="BU930" s="2">
        <v>1</v>
      </c>
      <c r="BV930" s="2">
        <v>1</v>
      </c>
      <c r="BW930" s="2">
        <v>1</v>
      </c>
      <c r="BX930" s="2">
        <v>1</v>
      </c>
      <c r="BY930" s="2" t="s">
        <v>3</v>
      </c>
      <c r="BZ930" s="2">
        <v>92</v>
      </c>
      <c r="CA930" s="2">
        <v>46</v>
      </c>
      <c r="CB930" s="2" t="s">
        <v>3</v>
      </c>
      <c r="CC930" s="2"/>
      <c r="CD930" s="2"/>
      <c r="CE930" s="2">
        <v>0</v>
      </c>
      <c r="CF930" s="2">
        <v>0</v>
      </c>
      <c r="CG930" s="2">
        <v>0</v>
      </c>
      <c r="CH930" s="2">
        <v>2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 t="s">
        <v>3</v>
      </c>
      <c r="CO930" s="2">
        <v>0</v>
      </c>
      <c r="CP930" s="2">
        <f t="shared" si="565"/>
        <v>0</v>
      </c>
      <c r="CQ930" s="2">
        <f>SUMIF(SmtRes!AQ371:'SmtRes'!AQ372,"=1",SmtRes!AA371:'SmtRes'!AA372)</f>
        <v>0</v>
      </c>
      <c r="CR930" s="2">
        <f>SUMIF(SmtRes!AQ371:'SmtRes'!AQ372,"=1",SmtRes!AB371:'SmtRes'!AB372)</f>
        <v>920.43</v>
      </c>
      <c r="CS930" s="2">
        <f>SUMIF(SmtRes!AQ371:'SmtRes'!AQ372,"=1",SmtRes!AC371:'SmtRes'!AC372)</f>
        <v>600.75</v>
      </c>
      <c r="CT930" s="2">
        <f>SUMIF(SmtRes!AQ371:'SmtRes'!AQ372,"=1",SmtRes!AD371:'SmtRes'!AD372)</f>
        <v>0</v>
      </c>
      <c r="CU930" s="2">
        <f t="shared" si="566"/>
        <v>0</v>
      </c>
      <c r="CV930" s="2">
        <f>SUMIF(SmtRes!AQ371:'SmtRes'!AQ372,"=1",SmtRes!BU371:'SmtRes'!BU372)</f>
        <v>0</v>
      </c>
      <c r="CW930" s="2">
        <f>SUMIF(SmtRes!AQ371:'SmtRes'!AQ372,"=1",SmtRes!BV371:'SmtRes'!BV372)</f>
        <v>50</v>
      </c>
      <c r="CX930" s="2">
        <f t="shared" si="567"/>
        <v>0</v>
      </c>
      <c r="CY930" s="2">
        <f t="shared" si="568"/>
        <v>0</v>
      </c>
      <c r="CZ930" s="2">
        <f t="shared" si="569"/>
        <v>0</v>
      </c>
      <c r="DA930" s="2"/>
      <c r="DB930" s="2"/>
      <c r="DC930" s="2" t="s">
        <v>3</v>
      </c>
      <c r="DD930" s="2" t="s">
        <v>3</v>
      </c>
      <c r="DE930" s="2" t="s">
        <v>3</v>
      </c>
      <c r="DF930" s="2" t="s">
        <v>3</v>
      </c>
      <c r="DG930" s="2" t="s">
        <v>3</v>
      </c>
      <c r="DH930" s="2" t="s">
        <v>3</v>
      </c>
      <c r="DI930" s="2" t="s">
        <v>3</v>
      </c>
      <c r="DJ930" s="2" t="s">
        <v>3</v>
      </c>
      <c r="DK930" s="2" t="s">
        <v>3</v>
      </c>
      <c r="DL930" s="2" t="s">
        <v>3</v>
      </c>
      <c r="DM930" s="2" t="s">
        <v>3</v>
      </c>
      <c r="DN930" s="2">
        <v>0</v>
      </c>
      <c r="DO930" s="2">
        <v>0</v>
      </c>
      <c r="DP930" s="2">
        <v>1</v>
      </c>
      <c r="DQ930" s="2">
        <v>1</v>
      </c>
      <c r="DR930" s="2"/>
      <c r="DS930" s="2"/>
      <c r="DT930" s="2"/>
      <c r="DU930" s="2">
        <v>1007</v>
      </c>
      <c r="DV930" s="2" t="s">
        <v>371</v>
      </c>
      <c r="DW930" s="2" t="s">
        <v>371</v>
      </c>
      <c r="DX930" s="2">
        <v>1000</v>
      </c>
      <c r="DY930" s="2"/>
      <c r="DZ930" s="2" t="s">
        <v>3</v>
      </c>
      <c r="EA930" s="2" t="s">
        <v>3</v>
      </c>
      <c r="EB930" s="2" t="s">
        <v>3</v>
      </c>
      <c r="EC930" s="2" t="s">
        <v>3</v>
      </c>
      <c r="ED930" s="2"/>
      <c r="EE930" s="2">
        <v>86975522</v>
      </c>
      <c r="EF930" s="2">
        <v>2</v>
      </c>
      <c r="EG930" s="2" t="s">
        <v>23</v>
      </c>
      <c r="EH930" s="2">
        <v>1</v>
      </c>
      <c r="EI930" s="2" t="s">
        <v>211</v>
      </c>
      <c r="EJ930" s="2">
        <v>1</v>
      </c>
      <c r="EK930" s="2">
        <v>1001</v>
      </c>
      <c r="EL930" s="2" t="s">
        <v>373</v>
      </c>
      <c r="EM930" s="2" t="s">
        <v>213</v>
      </c>
      <c r="EN930" s="2"/>
      <c r="EO930" s="2" t="s">
        <v>3</v>
      </c>
      <c r="EP930" s="2"/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50</v>
      </c>
      <c r="EY930" s="2">
        <v>0</v>
      </c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>
        <v>0</v>
      </c>
      <c r="FR930" s="2">
        <v>0</v>
      </c>
      <c r="FS930" s="2">
        <v>0</v>
      </c>
      <c r="FT930" s="2"/>
      <c r="FU930" s="2"/>
      <c r="FV930" s="2"/>
      <c r="FW930" s="2"/>
      <c r="FX930" s="2">
        <v>92</v>
      </c>
      <c r="FY930" s="2">
        <v>46</v>
      </c>
      <c r="FZ930" s="2"/>
      <c r="GA930" s="2" t="s">
        <v>3</v>
      </c>
      <c r="GB930" s="2"/>
      <c r="GC930" s="2"/>
      <c r="GD930" s="2">
        <v>1</v>
      </c>
      <c r="GE930" s="2"/>
      <c r="GF930" s="2">
        <v>477811559</v>
      </c>
      <c r="GG930" s="2">
        <v>2</v>
      </c>
      <c r="GH930" s="2">
        <v>1</v>
      </c>
      <c r="GI930" s="2">
        <v>-2</v>
      </c>
      <c r="GJ930" s="2">
        <v>0</v>
      </c>
      <c r="GK930" s="2">
        <v>0</v>
      </c>
      <c r="GL930" s="2">
        <f t="shared" si="570"/>
        <v>0</v>
      </c>
      <c r="GM930" s="2">
        <f t="shared" si="571"/>
        <v>0</v>
      </c>
      <c r="GN930" s="2">
        <f t="shared" si="572"/>
        <v>0</v>
      </c>
      <c r="GO930" s="2">
        <f t="shared" si="573"/>
        <v>0</v>
      </c>
      <c r="GP930" s="2">
        <f t="shared" si="574"/>
        <v>0</v>
      </c>
      <c r="GQ930" s="2"/>
      <c r="GR930" s="2">
        <v>0</v>
      </c>
      <c r="GS930" s="2">
        <v>3</v>
      </c>
      <c r="GT930" s="2">
        <v>0</v>
      </c>
      <c r="GU930" s="2" t="s">
        <v>3</v>
      </c>
      <c r="GV930" s="2">
        <f t="shared" si="575"/>
        <v>0</v>
      </c>
      <c r="GW930" s="2">
        <v>1</v>
      </c>
      <c r="GX930" s="2">
        <f t="shared" si="576"/>
        <v>0</v>
      </c>
      <c r="GY930" s="2"/>
      <c r="GZ930" s="2"/>
      <c r="HA930" s="2">
        <v>0</v>
      </c>
      <c r="HB930" s="2">
        <v>0</v>
      </c>
      <c r="HC930" s="2">
        <f t="shared" si="577"/>
        <v>0</v>
      </c>
      <c r="HD930" s="2"/>
      <c r="HE930" s="2" t="s">
        <v>3</v>
      </c>
      <c r="HF930" s="2" t="s">
        <v>3</v>
      </c>
      <c r="HG930" s="2"/>
      <c r="HH930" s="2"/>
      <c r="HI930" s="2"/>
      <c r="HJ930" s="2"/>
      <c r="HK930" s="2"/>
      <c r="HL930" s="2"/>
      <c r="HM930" s="2" t="s">
        <v>3</v>
      </c>
      <c r="HN930" s="2" t="s">
        <v>374</v>
      </c>
      <c r="HO930" s="2" t="s">
        <v>375</v>
      </c>
      <c r="HP930" s="2" t="s">
        <v>373</v>
      </c>
      <c r="HQ930" s="2" t="s">
        <v>373</v>
      </c>
      <c r="HR930" s="2"/>
      <c r="HS930" s="2">
        <v>0</v>
      </c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>
        <v>0</v>
      </c>
      <c r="IL930" s="2"/>
      <c r="IM930" s="2"/>
      <c r="IN930" s="2"/>
      <c r="IO930" s="2"/>
      <c r="IP930" s="2"/>
      <c r="IQ930" s="2"/>
      <c r="IR930" s="2"/>
      <c r="IS930" s="2"/>
      <c r="IT930" s="2"/>
      <c r="IU930" s="2"/>
    </row>
    <row r="931" spans="1:255" x14ac:dyDescent="0.25">
      <c r="A931">
        <v>17</v>
      </c>
      <c r="B931">
        <v>1</v>
      </c>
      <c r="C931">
        <f>ROW(SmtRes!A374)</f>
        <v>374</v>
      </c>
      <c r="D931">
        <f>ROW(EtalonRes!A364)</f>
        <v>364</v>
      </c>
      <c r="E931" t="s">
        <v>28</v>
      </c>
      <c r="F931" t="s">
        <v>369</v>
      </c>
      <c r="G931" t="s">
        <v>370</v>
      </c>
      <c r="H931" t="s">
        <v>371</v>
      </c>
      <c r="I931">
        <v>0</v>
      </c>
      <c r="J931">
        <v>0</v>
      </c>
      <c r="K931">
        <v>0</v>
      </c>
      <c r="L931">
        <v>2.9295000000000002E-2</v>
      </c>
      <c r="M931">
        <v>2.9295000000000002E-2</v>
      </c>
      <c r="N931">
        <f t="shared" si="555"/>
        <v>0</v>
      </c>
      <c r="O931">
        <f t="shared" si="556"/>
        <v>0</v>
      </c>
      <c r="P931">
        <f>SUMIF(SmtRes!AQ373:'SmtRes'!AQ374,"=1",SmtRes!DF373:'SmtRes'!DF374)</f>
        <v>0</v>
      </c>
      <c r="Q931">
        <f>SUMIF(SmtRes!AQ373:'SmtRes'!AQ374,"=1",SmtRes!DG373:'SmtRes'!DG374)</f>
        <v>0</v>
      </c>
      <c r="R931">
        <f>SUMIF(SmtRes!AQ373:'SmtRes'!AQ374,"=1",SmtRes!DH373:'SmtRes'!DH374)</f>
        <v>0</v>
      </c>
      <c r="S931">
        <f>SUMIF(SmtRes!AQ373:'SmtRes'!AQ374,"=1",SmtRes!DI373:'SmtRes'!DI374)</f>
        <v>0</v>
      </c>
      <c r="T931">
        <f t="shared" si="557"/>
        <v>0</v>
      </c>
      <c r="U931">
        <f>SUMIF(SmtRes!AQ373:'SmtRes'!AQ374,"=1",SmtRes!CV373:'SmtRes'!CV374)</f>
        <v>0</v>
      </c>
      <c r="V931">
        <f>SUMIF(SmtRes!AQ373:'SmtRes'!AQ374,"=1",SmtRes!CW373:'SmtRes'!CW374)</f>
        <v>0</v>
      </c>
      <c r="W931">
        <f t="shared" si="558"/>
        <v>0</v>
      </c>
      <c r="X931">
        <f t="shared" si="559"/>
        <v>0</v>
      </c>
      <c r="Y931">
        <f t="shared" si="560"/>
        <v>0</v>
      </c>
      <c r="AA931">
        <v>87915577</v>
      </c>
      <c r="AB931">
        <f t="shared" si="561"/>
        <v>40018.5</v>
      </c>
      <c r="AC931">
        <f t="shared" si="562"/>
        <v>0</v>
      </c>
      <c r="AD931">
        <f>ROUND((((SUM(SmtRes!BR373:'SmtRes'!BR374))-(SUM(SmtRes!BS373:'SmtRes'!BS374)))+AE931),2)</f>
        <v>40018.5</v>
      </c>
      <c r="AE931">
        <f>ROUND((SUM(SmtRes!BS373:'SmtRes'!BS374)),2)</f>
        <v>30037.5</v>
      </c>
      <c r="AF931">
        <f>ROUND((0),2)</f>
        <v>0</v>
      </c>
      <c r="AG931">
        <f t="shared" si="563"/>
        <v>0</v>
      </c>
      <c r="AH931">
        <f>(0)</f>
        <v>0</v>
      </c>
      <c r="AI931">
        <f>(SUM(SmtRes!BV373:'SmtRes'!BV374))</f>
        <v>50</v>
      </c>
      <c r="AJ931">
        <f t="shared" si="564"/>
        <v>0</v>
      </c>
      <c r="AK931">
        <v>70056</v>
      </c>
      <c r="AL931">
        <v>0</v>
      </c>
      <c r="AM931">
        <v>40018.5</v>
      </c>
      <c r="AN931">
        <v>30037.5</v>
      </c>
      <c r="AO931">
        <v>0</v>
      </c>
      <c r="AP931">
        <v>0</v>
      </c>
      <c r="AQ931">
        <v>0</v>
      </c>
      <c r="AR931">
        <v>50</v>
      </c>
      <c r="AS931">
        <v>0</v>
      </c>
      <c r="AT931">
        <v>92</v>
      </c>
      <c r="AU931">
        <v>46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372</v>
      </c>
      <c r="BM931">
        <v>1001</v>
      </c>
      <c r="BN931">
        <v>86975146</v>
      </c>
      <c r="BO931" t="s">
        <v>3</v>
      </c>
      <c r="BP931">
        <v>0</v>
      </c>
      <c r="BQ931">
        <v>2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92</v>
      </c>
      <c r="CA931">
        <v>46</v>
      </c>
      <c r="CB931" t="s">
        <v>3</v>
      </c>
      <c r="CE931">
        <v>0</v>
      </c>
      <c r="CF931">
        <v>0</v>
      </c>
      <c r="CG931">
        <v>0</v>
      </c>
      <c r="CH931">
        <v>2</v>
      </c>
      <c r="CI931">
        <v>0</v>
      </c>
      <c r="CJ931">
        <v>0</v>
      </c>
      <c r="CK931">
        <v>0</v>
      </c>
      <c r="CL931">
        <v>0</v>
      </c>
      <c r="CM931">
        <v>0</v>
      </c>
      <c r="CN931" t="s">
        <v>3</v>
      </c>
      <c r="CO931">
        <v>0</v>
      </c>
      <c r="CP931">
        <f t="shared" si="565"/>
        <v>0</v>
      </c>
      <c r="CQ931">
        <f>SUMIF(SmtRes!AQ373:'SmtRes'!AQ374,"=1",SmtRes!AA373:'SmtRes'!AA374)</f>
        <v>0</v>
      </c>
      <c r="CR931">
        <f>SUMIF(SmtRes!AQ373:'SmtRes'!AQ374,"=1",SmtRes!AB373:'SmtRes'!AB374)</f>
        <v>920.43</v>
      </c>
      <c r="CS931">
        <f>SUMIF(SmtRes!AQ373:'SmtRes'!AQ374,"=1",SmtRes!AC373:'SmtRes'!AC374)</f>
        <v>600.75</v>
      </c>
      <c r="CT931">
        <f>SUMIF(SmtRes!AQ373:'SmtRes'!AQ374,"=1",SmtRes!AD373:'SmtRes'!AD374)</f>
        <v>0</v>
      </c>
      <c r="CU931">
        <f t="shared" si="566"/>
        <v>0</v>
      </c>
      <c r="CV931">
        <f>SUMIF(SmtRes!AQ373:'SmtRes'!AQ374,"=1",SmtRes!BU373:'SmtRes'!BU374)</f>
        <v>0</v>
      </c>
      <c r="CW931">
        <f>SUMIF(SmtRes!AQ373:'SmtRes'!AQ374,"=1",SmtRes!BV373:'SmtRes'!BV374)</f>
        <v>50</v>
      </c>
      <c r="CX931">
        <f t="shared" si="567"/>
        <v>0</v>
      </c>
      <c r="CY931">
        <f t="shared" si="568"/>
        <v>0</v>
      </c>
      <c r="CZ931">
        <f t="shared" si="569"/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1007</v>
      </c>
      <c r="DV931" t="s">
        <v>371</v>
      </c>
      <c r="DW931" t="s">
        <v>371</v>
      </c>
      <c r="DX931">
        <v>1000</v>
      </c>
      <c r="DZ931" t="s">
        <v>3</v>
      </c>
      <c r="EA931" t="s">
        <v>3</v>
      </c>
      <c r="EB931" t="s">
        <v>3</v>
      </c>
      <c r="EC931" t="s">
        <v>3</v>
      </c>
      <c r="EE931">
        <v>86975522</v>
      </c>
      <c r="EF931">
        <v>2</v>
      </c>
      <c r="EG931" t="s">
        <v>23</v>
      </c>
      <c r="EH931">
        <v>1</v>
      </c>
      <c r="EI931" t="s">
        <v>211</v>
      </c>
      <c r="EJ931">
        <v>1</v>
      </c>
      <c r="EK931">
        <v>1001</v>
      </c>
      <c r="EL931" t="s">
        <v>373</v>
      </c>
      <c r="EM931" t="s">
        <v>213</v>
      </c>
      <c r="EO931" t="s">
        <v>3</v>
      </c>
      <c r="EQ931">
        <v>0</v>
      </c>
      <c r="ER931">
        <v>0</v>
      </c>
      <c r="ES931">
        <v>0</v>
      </c>
      <c r="ET931">
        <v>0</v>
      </c>
      <c r="EU931">
        <v>0</v>
      </c>
      <c r="EV931">
        <v>0</v>
      </c>
      <c r="EW931">
        <v>0</v>
      </c>
      <c r="EX931">
        <v>50</v>
      </c>
      <c r="EY931">
        <v>0</v>
      </c>
      <c r="FQ931">
        <v>0</v>
      </c>
      <c r="FR931">
        <v>0</v>
      </c>
      <c r="FS931">
        <v>0</v>
      </c>
      <c r="FX931">
        <v>92</v>
      </c>
      <c r="FY931">
        <v>46</v>
      </c>
      <c r="GA931" t="s">
        <v>3</v>
      </c>
      <c r="GD931">
        <v>1</v>
      </c>
      <c r="GF931">
        <v>477811559</v>
      </c>
      <c r="GG931">
        <v>2</v>
      </c>
      <c r="GH931">
        <v>1</v>
      </c>
      <c r="GI931">
        <v>-2</v>
      </c>
      <c r="GJ931">
        <v>0</v>
      </c>
      <c r="GK931">
        <v>0</v>
      </c>
      <c r="GL931">
        <f t="shared" si="570"/>
        <v>0</v>
      </c>
      <c r="GM931">
        <f t="shared" si="571"/>
        <v>0</v>
      </c>
      <c r="GN931">
        <f t="shared" si="572"/>
        <v>0</v>
      </c>
      <c r="GO931">
        <f t="shared" si="573"/>
        <v>0</v>
      </c>
      <c r="GP931">
        <f t="shared" si="574"/>
        <v>0</v>
      </c>
      <c r="GR931">
        <v>0</v>
      </c>
      <c r="GS931">
        <v>3</v>
      </c>
      <c r="GT931">
        <v>0</v>
      </c>
      <c r="GU931" t="s">
        <v>3</v>
      </c>
      <c r="GV931">
        <f t="shared" si="575"/>
        <v>0</v>
      </c>
      <c r="GW931">
        <v>1</v>
      </c>
      <c r="GX931">
        <f t="shared" si="576"/>
        <v>0</v>
      </c>
      <c r="HA931">
        <v>0</v>
      </c>
      <c r="HB931">
        <v>0</v>
      </c>
      <c r="HC931">
        <f t="shared" si="577"/>
        <v>0</v>
      </c>
      <c r="HE931" t="s">
        <v>3</v>
      </c>
      <c r="HF931" t="s">
        <v>3</v>
      </c>
      <c r="HM931" t="s">
        <v>3</v>
      </c>
      <c r="HN931" t="s">
        <v>374</v>
      </c>
      <c r="HO931" t="s">
        <v>375</v>
      </c>
      <c r="HP931" t="s">
        <v>373</v>
      </c>
      <c r="HQ931" t="s">
        <v>373</v>
      </c>
      <c r="HS931">
        <v>0</v>
      </c>
      <c r="IK931">
        <v>0</v>
      </c>
    </row>
    <row r="932" spans="1:255" x14ac:dyDescent="0.25">
      <c r="A932" s="2">
        <v>17</v>
      </c>
      <c r="B932" s="2">
        <v>1</v>
      </c>
      <c r="C932" s="2">
        <f>ROW(SmtRes!A378)</f>
        <v>378</v>
      </c>
      <c r="D932" s="2">
        <f>ROW(EtalonRes!A368)</f>
        <v>368</v>
      </c>
      <c r="E932" s="2" t="s">
        <v>32</v>
      </c>
      <c r="F932" s="2" t="s">
        <v>376</v>
      </c>
      <c r="G932" s="2" t="s">
        <v>377</v>
      </c>
      <c r="H932" s="2" t="s">
        <v>143</v>
      </c>
      <c r="I932" s="2">
        <v>0</v>
      </c>
      <c r="J932" s="2">
        <v>0</v>
      </c>
      <c r="K932" s="2">
        <v>0</v>
      </c>
      <c r="L932" s="2">
        <v>1.55</v>
      </c>
      <c r="M932" s="2">
        <v>1.55</v>
      </c>
      <c r="N932" s="2">
        <f t="shared" si="555"/>
        <v>0</v>
      </c>
      <c r="O932" s="2">
        <f t="shared" si="556"/>
        <v>0</v>
      </c>
      <c r="P932" s="2">
        <f>SUMIF(SmtRes!AQ375:'SmtRes'!AQ378,"=1",SmtRes!DF375:'SmtRes'!DF378)</f>
        <v>0</v>
      </c>
      <c r="Q932" s="2">
        <f>SUMIF(SmtRes!AQ375:'SmtRes'!AQ378,"=1",SmtRes!DG375:'SmtRes'!DG378)</f>
        <v>0</v>
      </c>
      <c r="R932" s="2">
        <f>SUMIF(SmtRes!AQ375:'SmtRes'!AQ378,"=1",SmtRes!DH375:'SmtRes'!DH378)</f>
        <v>0</v>
      </c>
      <c r="S932" s="2">
        <f>SUMIF(SmtRes!AQ375:'SmtRes'!AQ378,"=1",SmtRes!DI375:'SmtRes'!DI378)</f>
        <v>0</v>
      </c>
      <c r="T932" s="2">
        <f t="shared" si="557"/>
        <v>0</v>
      </c>
      <c r="U932" s="2">
        <f>SUMIF(SmtRes!AQ375:'SmtRes'!AQ378,"=1",SmtRes!CV375:'SmtRes'!CV378)</f>
        <v>0</v>
      </c>
      <c r="V932" s="2">
        <f>SUMIF(SmtRes!AQ375:'SmtRes'!AQ378,"=1",SmtRes!CW375:'SmtRes'!CW378)</f>
        <v>0</v>
      </c>
      <c r="W932" s="2">
        <f t="shared" si="558"/>
        <v>0</v>
      </c>
      <c r="X932" s="2">
        <f t="shared" si="559"/>
        <v>0</v>
      </c>
      <c r="Y932" s="2">
        <f t="shared" si="560"/>
        <v>0</v>
      </c>
      <c r="Z932" s="2"/>
      <c r="AA932" s="2">
        <v>87915632</v>
      </c>
      <c r="AB932" s="2">
        <f t="shared" si="561"/>
        <v>4942.2700000000004</v>
      </c>
      <c r="AC932" s="2">
        <f t="shared" si="562"/>
        <v>0</v>
      </c>
      <c r="AD932" s="2">
        <f>ROUND((((SUM(SmtRes!BR375:'SmtRes'!BR378))-(SUM(SmtRes!BS375:'SmtRes'!BS378)))+AE932),2)</f>
        <v>2233.81</v>
      </c>
      <c r="AE932" s="2">
        <f>ROUND((SUM(SmtRes!BS375:'SmtRes'!BS378)),2)</f>
        <v>2038.65</v>
      </c>
      <c r="AF932" s="2">
        <f>ROUND((SUM(SmtRes!BT375:'SmtRes'!BT378)),2)</f>
        <v>2708.46</v>
      </c>
      <c r="AG932" s="2">
        <f t="shared" si="563"/>
        <v>0</v>
      </c>
      <c r="AH932" s="2">
        <f>(SUM(SmtRes!BU375:'SmtRes'!BU378))</f>
        <v>5.3</v>
      </c>
      <c r="AI932" s="2">
        <f>(SUM(SmtRes!BV375:'SmtRes'!BV378))</f>
        <v>3.9</v>
      </c>
      <c r="AJ932" s="2">
        <f t="shared" si="564"/>
        <v>0</v>
      </c>
      <c r="AK932" s="2">
        <v>6980.9089999999997</v>
      </c>
      <c r="AL932" s="2">
        <v>0</v>
      </c>
      <c r="AM932" s="2">
        <v>2233.8029999999999</v>
      </c>
      <c r="AN932" s="2">
        <v>2038.6469999999999</v>
      </c>
      <c r="AO932" s="2">
        <v>2708.4589999999998</v>
      </c>
      <c r="AP932" s="2">
        <v>0</v>
      </c>
      <c r="AQ932" s="2">
        <v>5.3</v>
      </c>
      <c r="AR932" s="2">
        <v>3.9</v>
      </c>
      <c r="AS932" s="2">
        <v>0</v>
      </c>
      <c r="AT932" s="2">
        <v>97</v>
      </c>
      <c r="AU932" s="2">
        <v>51</v>
      </c>
      <c r="AV932" s="2">
        <v>1</v>
      </c>
      <c r="AW932" s="2">
        <v>1</v>
      </c>
      <c r="AX932" s="2"/>
      <c r="AY932" s="2"/>
      <c r="AZ932" s="2">
        <v>1</v>
      </c>
      <c r="BA932" s="2">
        <v>1</v>
      </c>
      <c r="BB932" s="2">
        <v>1</v>
      </c>
      <c r="BC932" s="2">
        <v>1</v>
      </c>
      <c r="BD932" s="2" t="s">
        <v>3</v>
      </c>
      <c r="BE932" s="2" t="s">
        <v>3</v>
      </c>
      <c r="BF932" s="2" t="s">
        <v>3</v>
      </c>
      <c r="BG932" s="2" t="s">
        <v>3</v>
      </c>
      <c r="BH932" s="2">
        <v>0</v>
      </c>
      <c r="BI932" s="2">
        <v>2</v>
      </c>
      <c r="BJ932" s="2" t="s">
        <v>378</v>
      </c>
      <c r="BK932" s="2"/>
      <c r="BL932" s="2"/>
      <c r="BM932" s="2">
        <v>108001</v>
      </c>
      <c r="BN932" s="2">
        <v>86975146</v>
      </c>
      <c r="BO932" s="2" t="s">
        <v>3</v>
      </c>
      <c r="BP932" s="2">
        <v>0</v>
      </c>
      <c r="BQ932" s="2">
        <v>3</v>
      </c>
      <c r="BR932" s="2">
        <v>0</v>
      </c>
      <c r="BS932" s="2">
        <v>1</v>
      </c>
      <c r="BT932" s="2">
        <v>1</v>
      </c>
      <c r="BU932" s="2">
        <v>1</v>
      </c>
      <c r="BV932" s="2">
        <v>1</v>
      </c>
      <c r="BW932" s="2">
        <v>1</v>
      </c>
      <c r="BX932" s="2">
        <v>1</v>
      </c>
      <c r="BY932" s="2" t="s">
        <v>3</v>
      </c>
      <c r="BZ932" s="2">
        <v>97</v>
      </c>
      <c r="CA932" s="2">
        <v>51</v>
      </c>
      <c r="CB932" s="2" t="s">
        <v>3</v>
      </c>
      <c r="CC932" s="2"/>
      <c r="CD932" s="2"/>
      <c r="CE932" s="2">
        <v>0</v>
      </c>
      <c r="CF932" s="2">
        <v>0</v>
      </c>
      <c r="CG932" s="2">
        <v>0</v>
      </c>
      <c r="CH932" s="2">
        <v>3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 t="s">
        <v>3</v>
      </c>
      <c r="CO932" s="2">
        <v>0</v>
      </c>
      <c r="CP932" s="2">
        <f t="shared" si="565"/>
        <v>0</v>
      </c>
      <c r="CQ932" s="2">
        <f>SUMIF(SmtRes!AQ375:'SmtRes'!AQ378,"=1",SmtRes!AA375:'SmtRes'!AA378)</f>
        <v>0</v>
      </c>
      <c r="CR932" s="2">
        <f>SUMIF(SmtRes!AQ375:'SmtRes'!AQ378,"=1",SmtRes!AB375:'SmtRes'!AB378)</f>
        <v>572.77</v>
      </c>
      <c r="CS932" s="2">
        <f>SUMIF(SmtRes!AQ375:'SmtRes'!AQ378,"=1",SmtRes!AC375:'SmtRes'!AC378)</f>
        <v>522.73</v>
      </c>
      <c r="CT932" s="2">
        <f>SUMIF(SmtRes!AQ375:'SmtRes'!AQ378,"=1",SmtRes!AD375:'SmtRes'!AD378)</f>
        <v>511.03</v>
      </c>
      <c r="CU932" s="2">
        <f t="shared" si="566"/>
        <v>0</v>
      </c>
      <c r="CV932" s="2">
        <f>SUMIF(SmtRes!AQ375:'SmtRes'!AQ378,"=1",SmtRes!BU375:'SmtRes'!BU378)</f>
        <v>5.3</v>
      </c>
      <c r="CW932" s="2">
        <f>SUMIF(SmtRes!AQ375:'SmtRes'!AQ378,"=1",SmtRes!BV375:'SmtRes'!BV378)</f>
        <v>3.9</v>
      </c>
      <c r="CX932" s="2">
        <f t="shared" si="567"/>
        <v>0</v>
      </c>
      <c r="CY932" s="2">
        <f t="shared" si="568"/>
        <v>0</v>
      </c>
      <c r="CZ932" s="2">
        <f t="shared" si="569"/>
        <v>0</v>
      </c>
      <c r="DA932" s="2"/>
      <c r="DB932" s="2"/>
      <c r="DC932" s="2" t="s">
        <v>3</v>
      </c>
      <c r="DD932" s="2" t="s">
        <v>3</v>
      </c>
      <c r="DE932" s="2" t="s">
        <v>3</v>
      </c>
      <c r="DF932" s="2" t="s">
        <v>3</v>
      </c>
      <c r="DG932" s="2" t="s">
        <v>3</v>
      </c>
      <c r="DH932" s="2" t="s">
        <v>3</v>
      </c>
      <c r="DI932" s="2" t="s">
        <v>3</v>
      </c>
      <c r="DJ932" s="2" t="s">
        <v>3</v>
      </c>
      <c r="DK932" s="2" t="s">
        <v>3</v>
      </c>
      <c r="DL932" s="2" t="s">
        <v>3</v>
      </c>
      <c r="DM932" s="2" t="s">
        <v>3</v>
      </c>
      <c r="DN932" s="2">
        <v>0</v>
      </c>
      <c r="DO932" s="2">
        <v>0</v>
      </c>
      <c r="DP932" s="2">
        <v>1</v>
      </c>
      <c r="DQ932" s="2">
        <v>1</v>
      </c>
      <c r="DR932" s="2"/>
      <c r="DS932" s="2"/>
      <c r="DT932" s="2"/>
      <c r="DU932" s="2">
        <v>1003</v>
      </c>
      <c r="DV932" s="2" t="s">
        <v>143</v>
      </c>
      <c r="DW932" s="2" t="s">
        <v>143</v>
      </c>
      <c r="DX932" s="2">
        <v>100</v>
      </c>
      <c r="DY932" s="2"/>
      <c r="DZ932" s="2" t="s">
        <v>3</v>
      </c>
      <c r="EA932" s="2" t="s">
        <v>3</v>
      </c>
      <c r="EB932" s="2" t="s">
        <v>3</v>
      </c>
      <c r="EC932" s="2" t="s">
        <v>3</v>
      </c>
      <c r="ED932" s="2"/>
      <c r="EE932" s="2">
        <v>86975431</v>
      </c>
      <c r="EF932" s="2">
        <v>3</v>
      </c>
      <c r="EG932" s="2" t="s">
        <v>17</v>
      </c>
      <c r="EH932" s="2">
        <v>0</v>
      </c>
      <c r="EI932" s="2" t="s">
        <v>3</v>
      </c>
      <c r="EJ932" s="2">
        <v>2</v>
      </c>
      <c r="EK932" s="2">
        <v>108001</v>
      </c>
      <c r="EL932" s="2" t="s">
        <v>113</v>
      </c>
      <c r="EM932" s="2" t="s">
        <v>114</v>
      </c>
      <c r="EN932" s="2"/>
      <c r="EO932" s="2" t="s">
        <v>3</v>
      </c>
      <c r="EP932" s="2"/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5.3</v>
      </c>
      <c r="EX932" s="2">
        <v>3.9</v>
      </c>
      <c r="EY932" s="2">
        <v>0</v>
      </c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>
        <v>0</v>
      </c>
      <c r="FR932" s="2">
        <v>0</v>
      </c>
      <c r="FS932" s="2">
        <v>0</v>
      </c>
      <c r="FT932" s="2"/>
      <c r="FU932" s="2"/>
      <c r="FV932" s="2"/>
      <c r="FW932" s="2"/>
      <c r="FX932" s="2">
        <v>97</v>
      </c>
      <c r="FY932" s="2">
        <v>51</v>
      </c>
      <c r="FZ932" s="2"/>
      <c r="GA932" s="2" t="s">
        <v>3</v>
      </c>
      <c r="GB932" s="2"/>
      <c r="GC932" s="2"/>
      <c r="GD932" s="2">
        <v>1</v>
      </c>
      <c r="GE932" s="2"/>
      <c r="GF932" s="2">
        <v>1997441826</v>
      </c>
      <c r="GG932" s="2">
        <v>2</v>
      </c>
      <c r="GH932" s="2">
        <v>1</v>
      </c>
      <c r="GI932" s="2">
        <v>-2</v>
      </c>
      <c r="GJ932" s="2">
        <v>0</v>
      </c>
      <c r="GK932" s="2">
        <v>0</v>
      </c>
      <c r="GL932" s="2">
        <f t="shared" si="570"/>
        <v>0</v>
      </c>
      <c r="GM932" s="2">
        <f t="shared" si="571"/>
        <v>0</v>
      </c>
      <c r="GN932" s="2">
        <f t="shared" si="572"/>
        <v>0</v>
      </c>
      <c r="GO932" s="2">
        <f t="shared" si="573"/>
        <v>0</v>
      </c>
      <c r="GP932" s="2">
        <f t="shared" si="574"/>
        <v>0</v>
      </c>
      <c r="GQ932" s="2"/>
      <c r="GR932" s="2">
        <v>0</v>
      </c>
      <c r="GS932" s="2">
        <v>3</v>
      </c>
      <c r="GT932" s="2">
        <v>0</v>
      </c>
      <c r="GU932" s="2" t="s">
        <v>3</v>
      </c>
      <c r="GV932" s="2">
        <f t="shared" si="575"/>
        <v>0</v>
      </c>
      <c r="GW932" s="2">
        <v>1</v>
      </c>
      <c r="GX932" s="2">
        <f t="shared" si="576"/>
        <v>0</v>
      </c>
      <c r="GY932" s="2"/>
      <c r="GZ932" s="2"/>
      <c r="HA932" s="2">
        <v>0</v>
      </c>
      <c r="HB932" s="2">
        <v>0</v>
      </c>
      <c r="HC932" s="2">
        <f t="shared" si="577"/>
        <v>0</v>
      </c>
      <c r="HD932" s="2"/>
      <c r="HE932" s="2" t="s">
        <v>3</v>
      </c>
      <c r="HF932" s="2" t="s">
        <v>3</v>
      </c>
      <c r="HG932" s="2"/>
      <c r="HH932" s="2"/>
      <c r="HI932" s="2"/>
      <c r="HJ932" s="2"/>
      <c r="HK932" s="2"/>
      <c r="HL932" s="2"/>
      <c r="HM932" s="2" t="s">
        <v>3</v>
      </c>
      <c r="HN932" s="2" t="s">
        <v>115</v>
      </c>
      <c r="HO932" s="2" t="s">
        <v>116</v>
      </c>
      <c r="HP932" s="2" t="s">
        <v>113</v>
      </c>
      <c r="HQ932" s="2" t="s">
        <v>113</v>
      </c>
      <c r="HR932" s="2"/>
      <c r="HS932" s="2">
        <v>0</v>
      </c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>
        <v>0</v>
      </c>
      <c r="IL932" s="2"/>
      <c r="IM932" s="2"/>
      <c r="IN932" s="2"/>
      <c r="IO932" s="2"/>
      <c r="IP932" s="2"/>
      <c r="IQ932" s="2"/>
      <c r="IR932" s="2"/>
      <c r="IS932" s="2"/>
      <c r="IT932" s="2"/>
      <c r="IU932" s="2"/>
    </row>
    <row r="933" spans="1:255" x14ac:dyDescent="0.25">
      <c r="A933">
        <v>17</v>
      </c>
      <c r="B933">
        <v>1</v>
      </c>
      <c r="C933">
        <f>ROW(SmtRes!A382)</f>
        <v>382</v>
      </c>
      <c r="D933">
        <f>ROW(EtalonRes!A372)</f>
        <v>372</v>
      </c>
      <c r="E933" t="s">
        <v>32</v>
      </c>
      <c r="F933" t="s">
        <v>376</v>
      </c>
      <c r="G933" t="s">
        <v>377</v>
      </c>
      <c r="H933" t="s">
        <v>143</v>
      </c>
      <c r="I933">
        <v>0</v>
      </c>
      <c r="J933">
        <v>0</v>
      </c>
      <c r="K933">
        <v>0</v>
      </c>
      <c r="L933">
        <v>1.55</v>
      </c>
      <c r="M933">
        <v>1.55</v>
      </c>
      <c r="N933">
        <f t="shared" si="555"/>
        <v>0</v>
      </c>
      <c r="O933">
        <f t="shared" si="556"/>
        <v>0</v>
      </c>
      <c r="P933">
        <f>SUMIF(SmtRes!AQ379:'SmtRes'!AQ382,"=1",SmtRes!DF379:'SmtRes'!DF382)</f>
        <v>0</v>
      </c>
      <c r="Q933">
        <f>SUMIF(SmtRes!AQ379:'SmtRes'!AQ382,"=1",SmtRes!DG379:'SmtRes'!DG382)</f>
        <v>0</v>
      </c>
      <c r="R933">
        <f>SUMIF(SmtRes!AQ379:'SmtRes'!AQ382,"=1",SmtRes!DH379:'SmtRes'!DH382)</f>
        <v>0</v>
      </c>
      <c r="S933">
        <f>SUMIF(SmtRes!AQ379:'SmtRes'!AQ382,"=1",SmtRes!DI379:'SmtRes'!DI382)</f>
        <v>0</v>
      </c>
      <c r="T933">
        <f t="shared" si="557"/>
        <v>0</v>
      </c>
      <c r="U933">
        <f>SUMIF(SmtRes!AQ379:'SmtRes'!AQ382,"=1",SmtRes!CV379:'SmtRes'!CV382)</f>
        <v>0</v>
      </c>
      <c r="V933">
        <f>SUMIF(SmtRes!AQ379:'SmtRes'!AQ382,"=1",SmtRes!CW379:'SmtRes'!CW382)</f>
        <v>0</v>
      </c>
      <c r="W933">
        <f t="shared" si="558"/>
        <v>0</v>
      </c>
      <c r="X933">
        <f t="shared" si="559"/>
        <v>0</v>
      </c>
      <c r="Y933">
        <f t="shared" si="560"/>
        <v>0</v>
      </c>
      <c r="AA933">
        <v>87915577</v>
      </c>
      <c r="AB933">
        <f t="shared" si="561"/>
        <v>4942.2700000000004</v>
      </c>
      <c r="AC933">
        <f t="shared" si="562"/>
        <v>0</v>
      </c>
      <c r="AD933">
        <f>ROUND((((SUM(SmtRes!BR379:'SmtRes'!BR382))-(SUM(SmtRes!BS379:'SmtRes'!BS382)))+AE933),2)</f>
        <v>2233.81</v>
      </c>
      <c r="AE933">
        <f>ROUND((SUM(SmtRes!BS379:'SmtRes'!BS382)),2)</f>
        <v>2038.65</v>
      </c>
      <c r="AF933">
        <f>ROUND((SUM(SmtRes!BT379:'SmtRes'!BT382)),2)</f>
        <v>2708.46</v>
      </c>
      <c r="AG933">
        <f t="shared" si="563"/>
        <v>0</v>
      </c>
      <c r="AH933">
        <f>(SUM(SmtRes!BU379:'SmtRes'!BU382))</f>
        <v>5.3</v>
      </c>
      <c r="AI933">
        <f>(SUM(SmtRes!BV379:'SmtRes'!BV382))</f>
        <v>3.9</v>
      </c>
      <c r="AJ933">
        <f t="shared" si="564"/>
        <v>0</v>
      </c>
      <c r="AK933">
        <v>6980.9089999999997</v>
      </c>
      <c r="AL933">
        <v>0</v>
      </c>
      <c r="AM933">
        <v>2233.8029999999999</v>
      </c>
      <c r="AN933">
        <v>2038.6469999999999</v>
      </c>
      <c r="AO933">
        <v>2708.4589999999998</v>
      </c>
      <c r="AP933">
        <v>0</v>
      </c>
      <c r="AQ933">
        <v>5.3</v>
      </c>
      <c r="AR933">
        <v>3.9</v>
      </c>
      <c r="AS933">
        <v>0</v>
      </c>
      <c r="AT933">
        <v>97</v>
      </c>
      <c r="AU933">
        <v>51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2</v>
      </c>
      <c r="BJ933" t="s">
        <v>378</v>
      </c>
      <c r="BM933">
        <v>108001</v>
      </c>
      <c r="BN933">
        <v>86975146</v>
      </c>
      <c r="BO933" t="s">
        <v>3</v>
      </c>
      <c r="BP933">
        <v>0</v>
      </c>
      <c r="BQ933">
        <v>3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97</v>
      </c>
      <c r="CA933">
        <v>51</v>
      </c>
      <c r="CB933" t="s">
        <v>3</v>
      </c>
      <c r="CE933">
        <v>0</v>
      </c>
      <c r="CF933">
        <v>0</v>
      </c>
      <c r="CG933">
        <v>0</v>
      </c>
      <c r="CH933">
        <v>3</v>
      </c>
      <c r="CI933">
        <v>0</v>
      </c>
      <c r="CJ933">
        <v>0</v>
      </c>
      <c r="CK933">
        <v>0</v>
      </c>
      <c r="CL933">
        <v>0</v>
      </c>
      <c r="CM933">
        <v>0</v>
      </c>
      <c r="CN933" t="s">
        <v>3</v>
      </c>
      <c r="CO933">
        <v>0</v>
      </c>
      <c r="CP933">
        <f t="shared" si="565"/>
        <v>0</v>
      </c>
      <c r="CQ933">
        <f>SUMIF(SmtRes!AQ379:'SmtRes'!AQ382,"=1",SmtRes!AA379:'SmtRes'!AA382)</f>
        <v>0</v>
      </c>
      <c r="CR933">
        <f>SUMIF(SmtRes!AQ379:'SmtRes'!AQ382,"=1",SmtRes!AB379:'SmtRes'!AB382)</f>
        <v>572.77</v>
      </c>
      <c r="CS933">
        <f>SUMIF(SmtRes!AQ379:'SmtRes'!AQ382,"=1",SmtRes!AC379:'SmtRes'!AC382)</f>
        <v>522.73</v>
      </c>
      <c r="CT933">
        <f>SUMIF(SmtRes!AQ379:'SmtRes'!AQ382,"=1",SmtRes!AD379:'SmtRes'!AD382)</f>
        <v>511.03</v>
      </c>
      <c r="CU933">
        <f t="shared" si="566"/>
        <v>0</v>
      </c>
      <c r="CV933">
        <f>SUMIF(SmtRes!AQ379:'SmtRes'!AQ382,"=1",SmtRes!BU379:'SmtRes'!BU382)</f>
        <v>5.3</v>
      </c>
      <c r="CW933">
        <f>SUMIF(SmtRes!AQ379:'SmtRes'!AQ382,"=1",SmtRes!BV379:'SmtRes'!BV382)</f>
        <v>3.9</v>
      </c>
      <c r="CX933">
        <f t="shared" si="567"/>
        <v>0</v>
      </c>
      <c r="CY933">
        <f t="shared" si="568"/>
        <v>0</v>
      </c>
      <c r="CZ933">
        <f t="shared" si="569"/>
        <v>0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1003</v>
      </c>
      <c r="DV933" t="s">
        <v>143</v>
      </c>
      <c r="DW933" t="s">
        <v>143</v>
      </c>
      <c r="DX933">
        <v>100</v>
      </c>
      <c r="DZ933" t="s">
        <v>3</v>
      </c>
      <c r="EA933" t="s">
        <v>3</v>
      </c>
      <c r="EB933" t="s">
        <v>3</v>
      </c>
      <c r="EC933" t="s">
        <v>3</v>
      </c>
      <c r="EE933">
        <v>86975431</v>
      </c>
      <c r="EF933">
        <v>3</v>
      </c>
      <c r="EG933" t="s">
        <v>17</v>
      </c>
      <c r="EH933">
        <v>0</v>
      </c>
      <c r="EI933" t="s">
        <v>3</v>
      </c>
      <c r="EJ933">
        <v>2</v>
      </c>
      <c r="EK933">
        <v>108001</v>
      </c>
      <c r="EL933" t="s">
        <v>113</v>
      </c>
      <c r="EM933" t="s">
        <v>114</v>
      </c>
      <c r="EO933" t="s">
        <v>3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5.3</v>
      </c>
      <c r="EX933">
        <v>3.9</v>
      </c>
      <c r="EY933">
        <v>0</v>
      </c>
      <c r="FQ933">
        <v>0</v>
      </c>
      <c r="FR933">
        <v>0</v>
      </c>
      <c r="FS933">
        <v>0</v>
      </c>
      <c r="FX933">
        <v>97</v>
      </c>
      <c r="FY933">
        <v>51</v>
      </c>
      <c r="GA933" t="s">
        <v>3</v>
      </c>
      <c r="GD933">
        <v>1</v>
      </c>
      <c r="GF933">
        <v>1997441826</v>
      </c>
      <c r="GG933">
        <v>2</v>
      </c>
      <c r="GH933">
        <v>1</v>
      </c>
      <c r="GI933">
        <v>-2</v>
      </c>
      <c r="GJ933">
        <v>0</v>
      </c>
      <c r="GK933">
        <v>0</v>
      </c>
      <c r="GL933">
        <f t="shared" si="570"/>
        <v>0</v>
      </c>
      <c r="GM933">
        <f t="shared" si="571"/>
        <v>0</v>
      </c>
      <c r="GN933">
        <f t="shared" si="572"/>
        <v>0</v>
      </c>
      <c r="GO933">
        <f t="shared" si="573"/>
        <v>0</v>
      </c>
      <c r="GP933">
        <f t="shared" si="574"/>
        <v>0</v>
      </c>
      <c r="GR933">
        <v>0</v>
      </c>
      <c r="GS933">
        <v>3</v>
      </c>
      <c r="GT933">
        <v>0</v>
      </c>
      <c r="GU933" t="s">
        <v>3</v>
      </c>
      <c r="GV933">
        <f t="shared" si="575"/>
        <v>0</v>
      </c>
      <c r="GW933">
        <v>1</v>
      </c>
      <c r="GX933">
        <f t="shared" si="576"/>
        <v>0</v>
      </c>
      <c r="HA933">
        <v>0</v>
      </c>
      <c r="HB933">
        <v>0</v>
      </c>
      <c r="HC933">
        <f t="shared" si="577"/>
        <v>0</v>
      </c>
      <c r="HE933" t="s">
        <v>3</v>
      </c>
      <c r="HF933" t="s">
        <v>3</v>
      </c>
      <c r="HM933" t="s">
        <v>3</v>
      </c>
      <c r="HN933" t="s">
        <v>115</v>
      </c>
      <c r="HO933" t="s">
        <v>116</v>
      </c>
      <c r="HP933" t="s">
        <v>113</v>
      </c>
      <c r="HQ933" t="s">
        <v>113</v>
      </c>
      <c r="HS933">
        <v>0</v>
      </c>
      <c r="IK933">
        <v>0</v>
      </c>
    </row>
    <row r="934" spans="1:255" x14ac:dyDescent="0.25">
      <c r="A934" s="2">
        <v>18</v>
      </c>
      <c r="B934" s="2">
        <v>1</v>
      </c>
      <c r="C934" s="2">
        <v>378</v>
      </c>
      <c r="D934" s="2"/>
      <c r="E934" s="2" t="s">
        <v>379</v>
      </c>
      <c r="F934" s="2" t="s">
        <v>118</v>
      </c>
      <c r="G934" s="2" t="s">
        <v>119</v>
      </c>
      <c r="H934" s="2" t="s">
        <v>120</v>
      </c>
      <c r="I934" s="2">
        <f>J934</f>
        <v>2</v>
      </c>
      <c r="J934" s="2">
        <v>2</v>
      </c>
      <c r="K934" s="2">
        <v>2</v>
      </c>
      <c r="L934" s="2">
        <v>3.1</v>
      </c>
      <c r="M934" s="2">
        <v>3.1</v>
      </c>
      <c r="N934" s="2">
        <f t="shared" si="555"/>
        <v>0</v>
      </c>
      <c r="O934" s="2">
        <f>ROUND(P934,2)</f>
        <v>0</v>
      </c>
      <c r="P934" s="2">
        <f>ROUND(ROUND(ROUND(SUMIF(SmtRes!AQ379:'SmtRes'!AQ382,"=1",SmtRes!CU379:'SmtRes'!CU382),2),2)*I934/100,2)</f>
        <v>0</v>
      </c>
      <c r="Q934" s="2">
        <f>ROUND(CR934*I934,2)</f>
        <v>0</v>
      </c>
      <c r="R934" s="2">
        <f>ROUND(CS934*I934,2)</f>
        <v>0</v>
      </c>
      <c r="S934" s="2">
        <f>ROUND(CT934*I934,2)</f>
        <v>0</v>
      </c>
      <c r="T934" s="2">
        <f t="shared" si="557"/>
        <v>0</v>
      </c>
      <c r="U934" s="2">
        <f>ROUND(CV934*I934,7)</f>
        <v>0</v>
      </c>
      <c r="V934" s="2">
        <f>ROUND(CW934*I934,7)</f>
        <v>0</v>
      </c>
      <c r="W934" s="2">
        <f t="shared" si="558"/>
        <v>0</v>
      </c>
      <c r="X934" s="2">
        <f t="shared" si="559"/>
        <v>0</v>
      </c>
      <c r="Y934" s="2">
        <f t="shared" si="560"/>
        <v>0</v>
      </c>
      <c r="Z934" s="2"/>
      <c r="AA934" s="2">
        <v>87915632</v>
      </c>
      <c r="AB934" s="2">
        <f t="shared" si="561"/>
        <v>0</v>
      </c>
      <c r="AC934" s="2">
        <f>ROUND((ES934),2)</f>
        <v>0</v>
      </c>
      <c r="AD934" s="2">
        <f>ROUND((((ET934)-(EU934))+AE934),2)</f>
        <v>0</v>
      </c>
      <c r="AE934" s="2">
        <f>ROUND((EU934),2)</f>
        <v>0</v>
      </c>
      <c r="AF934" s="2">
        <f>ROUND((EV934),2)</f>
        <v>0</v>
      </c>
      <c r="AG934" s="2">
        <f t="shared" si="563"/>
        <v>0</v>
      </c>
      <c r="AH934" s="2">
        <f>(EW934)</f>
        <v>0</v>
      </c>
      <c r="AI934" s="2">
        <f>(EX934)</f>
        <v>0</v>
      </c>
      <c r="AJ934" s="2">
        <f t="shared" si="564"/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97</v>
      </c>
      <c r="AU934" s="2">
        <v>51</v>
      </c>
      <c r="AV934" s="2">
        <v>1</v>
      </c>
      <c r="AW934" s="2">
        <v>1</v>
      </c>
      <c r="AX934" s="2"/>
      <c r="AY934" s="2"/>
      <c r="AZ934" s="2">
        <v>1</v>
      </c>
      <c r="BA934" s="2">
        <v>1</v>
      </c>
      <c r="BB934" s="2">
        <v>1</v>
      </c>
      <c r="BC934" s="2">
        <v>1</v>
      </c>
      <c r="BD934" s="2" t="s">
        <v>3</v>
      </c>
      <c r="BE934" s="2" t="s">
        <v>3</v>
      </c>
      <c r="BF934" s="2" t="s">
        <v>3</v>
      </c>
      <c r="BG934" s="2" t="s">
        <v>3</v>
      </c>
      <c r="BH934" s="2">
        <v>3</v>
      </c>
      <c r="BI934" s="2">
        <v>2</v>
      </c>
      <c r="BJ934" s="2" t="s">
        <v>3</v>
      </c>
      <c r="BK934" s="2"/>
      <c r="BL934" s="2"/>
      <c r="BM934" s="2">
        <v>108001</v>
      </c>
      <c r="BN934" s="2">
        <v>86975146</v>
      </c>
      <c r="BO934" s="2" t="s">
        <v>3</v>
      </c>
      <c r="BP934" s="2">
        <v>0</v>
      </c>
      <c r="BQ934" s="2">
        <v>3</v>
      </c>
      <c r="BR934" s="2">
        <v>0</v>
      </c>
      <c r="BS934" s="2">
        <v>1</v>
      </c>
      <c r="BT934" s="2">
        <v>1</v>
      </c>
      <c r="BU934" s="2">
        <v>1</v>
      </c>
      <c r="BV934" s="2">
        <v>1</v>
      </c>
      <c r="BW934" s="2">
        <v>1</v>
      </c>
      <c r="BX934" s="2">
        <v>1</v>
      </c>
      <c r="BY934" s="2" t="s">
        <v>3</v>
      </c>
      <c r="BZ934" s="2">
        <v>97</v>
      </c>
      <c r="CA934" s="2">
        <v>51</v>
      </c>
      <c r="CB934" s="2" t="s">
        <v>3</v>
      </c>
      <c r="CC934" s="2"/>
      <c r="CD934" s="2"/>
      <c r="CE934" s="2">
        <v>0</v>
      </c>
      <c r="CF934" s="2">
        <v>0</v>
      </c>
      <c r="CG934" s="2">
        <v>0</v>
      </c>
      <c r="CH934" s="2">
        <v>3</v>
      </c>
      <c r="CI934" s="2">
        <v>1</v>
      </c>
      <c r="CJ934" s="2">
        <v>0</v>
      </c>
      <c r="CK934" s="2">
        <v>0</v>
      </c>
      <c r="CL934" s="2">
        <v>0</v>
      </c>
      <c r="CM934" s="2">
        <v>0</v>
      </c>
      <c r="CN934" s="2" t="s">
        <v>3</v>
      </c>
      <c r="CO934" s="2">
        <v>0</v>
      </c>
      <c r="CP934" s="2">
        <f>0</f>
        <v>0</v>
      </c>
      <c r="CQ934" s="2">
        <f>0</f>
        <v>0</v>
      </c>
      <c r="CR934" s="2">
        <f>0</f>
        <v>0</v>
      </c>
      <c r="CS934" s="2">
        <f>0</f>
        <v>0</v>
      </c>
      <c r="CT934" s="2">
        <f>0</f>
        <v>0</v>
      </c>
      <c r="CU934" s="2">
        <f>0</f>
        <v>0</v>
      </c>
      <c r="CV934" s="2">
        <f>0</f>
        <v>0</v>
      </c>
      <c r="CW934" s="2">
        <f>0</f>
        <v>0</v>
      </c>
      <c r="CX934" s="2">
        <f>0</f>
        <v>0</v>
      </c>
      <c r="CY934" s="2">
        <f>0</f>
        <v>0</v>
      </c>
      <c r="CZ934" s="2">
        <f>0</f>
        <v>0</v>
      </c>
      <c r="DA934" s="2"/>
      <c r="DB934" s="2"/>
      <c r="DC934" s="2" t="s">
        <v>3</v>
      </c>
      <c r="DD934" s="2" t="s">
        <v>3</v>
      </c>
      <c r="DE934" s="2" t="s">
        <v>3</v>
      </c>
      <c r="DF934" s="2" t="s">
        <v>3</v>
      </c>
      <c r="DG934" s="2" t="s">
        <v>3</v>
      </c>
      <c r="DH934" s="2" t="s">
        <v>3</v>
      </c>
      <c r="DI934" s="2" t="s">
        <v>3</v>
      </c>
      <c r="DJ934" s="2" t="s">
        <v>3</v>
      </c>
      <c r="DK934" s="2" t="s">
        <v>3</v>
      </c>
      <c r="DL934" s="2" t="s">
        <v>3</v>
      </c>
      <c r="DM934" s="2" t="s">
        <v>3</v>
      </c>
      <c r="DN934" s="2">
        <v>0</v>
      </c>
      <c r="DO934" s="2">
        <v>0</v>
      </c>
      <c r="DP934" s="2">
        <v>1</v>
      </c>
      <c r="DQ934" s="2">
        <v>1</v>
      </c>
      <c r="DR934" s="2"/>
      <c r="DS934" s="2"/>
      <c r="DT934" s="2"/>
      <c r="DU934" s="2">
        <v>1013</v>
      </c>
      <c r="DV934" s="2" t="s">
        <v>120</v>
      </c>
      <c r="DW934" s="2" t="s">
        <v>120</v>
      </c>
      <c r="DX934" s="2">
        <v>1</v>
      </c>
      <c r="DY934" s="2"/>
      <c r="DZ934" s="2" t="s">
        <v>3</v>
      </c>
      <c r="EA934" s="2" t="s">
        <v>3</v>
      </c>
      <c r="EB934" s="2" t="s">
        <v>3</v>
      </c>
      <c r="EC934" s="2" t="s">
        <v>3</v>
      </c>
      <c r="ED934" s="2"/>
      <c r="EE934" s="2">
        <v>86975431</v>
      </c>
      <c r="EF934" s="2">
        <v>3</v>
      </c>
      <c r="EG934" s="2" t="s">
        <v>17</v>
      </c>
      <c r="EH934" s="2">
        <v>0</v>
      </c>
      <c r="EI934" s="2" t="s">
        <v>3</v>
      </c>
      <c r="EJ934" s="2">
        <v>2</v>
      </c>
      <c r="EK934" s="2">
        <v>108001</v>
      </c>
      <c r="EL934" s="2" t="s">
        <v>113</v>
      </c>
      <c r="EM934" s="2" t="s">
        <v>114</v>
      </c>
      <c r="EN934" s="2"/>
      <c r="EO934" s="2" t="s">
        <v>3</v>
      </c>
      <c r="EP934" s="2"/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>
        <v>0</v>
      </c>
      <c r="FR934" s="2">
        <v>0</v>
      </c>
      <c r="FS934" s="2">
        <v>0</v>
      </c>
      <c r="FT934" s="2"/>
      <c r="FU934" s="2"/>
      <c r="FV934" s="2"/>
      <c r="FW934" s="2"/>
      <c r="FX934" s="2">
        <v>97</v>
      </c>
      <c r="FY934" s="2">
        <v>51</v>
      </c>
      <c r="FZ934" s="2"/>
      <c r="GA934" s="2" t="s">
        <v>3</v>
      </c>
      <c r="GB934" s="2"/>
      <c r="GC934" s="2"/>
      <c r="GD934" s="2">
        <v>1</v>
      </c>
      <c r="GE934" s="2"/>
      <c r="GF934" s="2">
        <v>274903907</v>
      </c>
      <c r="GG934" s="2">
        <v>2</v>
      </c>
      <c r="GH934" s="2">
        <v>1</v>
      </c>
      <c r="GI934" s="2">
        <v>-2</v>
      </c>
      <c r="GJ934" s="2">
        <v>0</v>
      </c>
      <c r="GK934" s="2">
        <v>0</v>
      </c>
      <c r="GL934" s="2">
        <f t="shared" si="570"/>
        <v>0</v>
      </c>
      <c r="GM934" s="2">
        <f t="shared" si="571"/>
        <v>0</v>
      </c>
      <c r="GN934" s="2">
        <f t="shared" si="572"/>
        <v>0</v>
      </c>
      <c r="GO934" s="2">
        <f t="shared" si="573"/>
        <v>0</v>
      </c>
      <c r="GP934" s="2">
        <f t="shared" si="574"/>
        <v>0</v>
      </c>
      <c r="GQ934" s="2"/>
      <c r="GR934" s="2">
        <v>0</v>
      </c>
      <c r="GS934" s="2">
        <v>3</v>
      </c>
      <c r="GT934" s="2">
        <v>0</v>
      </c>
      <c r="GU934" s="2" t="s">
        <v>3</v>
      </c>
      <c r="GV934" s="2">
        <f t="shared" si="575"/>
        <v>0</v>
      </c>
      <c r="GW934" s="2">
        <v>1</v>
      </c>
      <c r="GX934" s="2">
        <f t="shared" si="576"/>
        <v>0</v>
      </c>
      <c r="GY934" s="2"/>
      <c r="GZ934" s="2"/>
      <c r="HA934" s="2">
        <v>0</v>
      </c>
      <c r="HB934" s="2">
        <v>0</v>
      </c>
      <c r="HC934" s="2">
        <f>0</f>
        <v>0</v>
      </c>
      <c r="HD934" s="2"/>
      <c r="HE934" s="2" t="s">
        <v>3</v>
      </c>
      <c r="HF934" s="2" t="s">
        <v>3</v>
      </c>
      <c r="HG934" s="2"/>
      <c r="HH934" s="2"/>
      <c r="HI934" s="2"/>
      <c r="HJ934" s="2"/>
      <c r="HK934" s="2"/>
      <c r="HL934" s="2"/>
      <c r="HM934" s="2" t="s">
        <v>3</v>
      </c>
      <c r="HN934" s="2" t="s">
        <v>115</v>
      </c>
      <c r="HO934" s="2" t="s">
        <v>116</v>
      </c>
      <c r="HP934" s="2" t="s">
        <v>113</v>
      </c>
      <c r="HQ934" s="2" t="s">
        <v>113</v>
      </c>
      <c r="HR934" s="2"/>
      <c r="HS934" s="2">
        <v>0</v>
      </c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>
        <v>0</v>
      </c>
      <c r="IL934" s="2"/>
      <c r="IM934" s="2"/>
      <c r="IN934" s="2"/>
      <c r="IO934" s="2"/>
      <c r="IP934" s="2"/>
      <c r="IQ934" s="2"/>
      <c r="IR934" s="2"/>
      <c r="IS934" s="2"/>
      <c r="IT934" s="2"/>
      <c r="IU934" s="2"/>
    </row>
    <row r="935" spans="1:255" x14ac:dyDescent="0.25">
      <c r="A935">
        <v>18</v>
      </c>
      <c r="B935">
        <v>1</v>
      </c>
      <c r="C935">
        <v>382</v>
      </c>
      <c r="E935" t="s">
        <v>379</v>
      </c>
      <c r="F935" t="s">
        <v>118</v>
      </c>
      <c r="G935" t="s">
        <v>119</v>
      </c>
      <c r="H935" t="s">
        <v>120</v>
      </c>
      <c r="I935">
        <f>J935</f>
        <v>2</v>
      </c>
      <c r="J935">
        <v>2</v>
      </c>
      <c r="K935">
        <v>2</v>
      </c>
      <c r="L935">
        <v>3.1</v>
      </c>
      <c r="M935">
        <v>3.1</v>
      </c>
      <c r="N935">
        <f t="shared" si="555"/>
        <v>0</v>
      </c>
      <c r="O935">
        <f>ROUND(P935,2)</f>
        <v>0</v>
      </c>
      <c r="P935">
        <f>ROUND(ROUND(ROUND(SUMIF(SmtRes!AQ379:'SmtRes'!AQ382,"=1",SmtRes!CU379:'SmtRes'!CU382),2),2)*I935/100,2)</f>
        <v>0</v>
      </c>
      <c r="Q935">
        <f>ROUND(CR935*I935,2)</f>
        <v>0</v>
      </c>
      <c r="R935">
        <f>ROUND(CS935*I935,2)</f>
        <v>0</v>
      </c>
      <c r="S935">
        <f>ROUND(CT935*I935,2)</f>
        <v>0</v>
      </c>
      <c r="T935">
        <f t="shared" si="557"/>
        <v>0</v>
      </c>
      <c r="U935">
        <f>ROUND(CV935*I935,7)</f>
        <v>0</v>
      </c>
      <c r="V935">
        <f>ROUND(CW935*I935,7)</f>
        <v>0</v>
      </c>
      <c r="W935">
        <f t="shared" si="558"/>
        <v>0</v>
      </c>
      <c r="X935">
        <f t="shared" si="559"/>
        <v>0</v>
      </c>
      <c r="Y935">
        <f t="shared" si="560"/>
        <v>0</v>
      </c>
      <c r="AA935">
        <v>87915577</v>
      </c>
      <c r="AB935">
        <f t="shared" si="561"/>
        <v>0</v>
      </c>
      <c r="AC935">
        <f>ROUND((ES935),2)</f>
        <v>0</v>
      </c>
      <c r="AD935">
        <f>ROUND((((ET935)-(EU935))+AE935),2)</f>
        <v>0</v>
      </c>
      <c r="AE935">
        <f>ROUND((EU935),2)</f>
        <v>0</v>
      </c>
      <c r="AF935">
        <f>ROUND((EV935),2)</f>
        <v>0</v>
      </c>
      <c r="AG935">
        <f t="shared" si="563"/>
        <v>0</v>
      </c>
      <c r="AH935">
        <f>(EW935)</f>
        <v>0</v>
      </c>
      <c r="AI935">
        <f>(EX935)</f>
        <v>0</v>
      </c>
      <c r="AJ935">
        <f t="shared" si="564"/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97</v>
      </c>
      <c r="AU935">
        <v>51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2</v>
      </c>
      <c r="BJ935" t="s">
        <v>3</v>
      </c>
      <c r="BM935">
        <v>108001</v>
      </c>
      <c r="BN935">
        <v>86975146</v>
      </c>
      <c r="BO935" t="s">
        <v>3</v>
      </c>
      <c r="BP935">
        <v>0</v>
      </c>
      <c r="BQ935">
        <v>3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97</v>
      </c>
      <c r="CA935">
        <v>51</v>
      </c>
      <c r="CB935" t="s">
        <v>3</v>
      </c>
      <c r="CE935">
        <v>0</v>
      </c>
      <c r="CF935">
        <v>0</v>
      </c>
      <c r="CG935">
        <v>0</v>
      </c>
      <c r="CH935">
        <v>3</v>
      </c>
      <c r="CI935">
        <v>1</v>
      </c>
      <c r="CJ935">
        <v>0</v>
      </c>
      <c r="CK935">
        <v>0</v>
      </c>
      <c r="CL935">
        <v>0</v>
      </c>
      <c r="CM935">
        <v>0</v>
      </c>
      <c r="CN935" t="s">
        <v>3</v>
      </c>
      <c r="CO935">
        <v>0</v>
      </c>
      <c r="CP935">
        <f>0</f>
        <v>0</v>
      </c>
      <c r="CQ935">
        <f>0</f>
        <v>0</v>
      </c>
      <c r="CR935">
        <f>0</f>
        <v>0</v>
      </c>
      <c r="CS935">
        <f>0</f>
        <v>0</v>
      </c>
      <c r="CT935">
        <f>0</f>
        <v>0</v>
      </c>
      <c r="CU935">
        <f>0</f>
        <v>0</v>
      </c>
      <c r="CV935">
        <f>0</f>
        <v>0</v>
      </c>
      <c r="CW935">
        <f>0</f>
        <v>0</v>
      </c>
      <c r="CX935">
        <f>0</f>
        <v>0</v>
      </c>
      <c r="CY935">
        <f>0</f>
        <v>0</v>
      </c>
      <c r="CZ935">
        <f>0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120</v>
      </c>
      <c r="DW935" t="s">
        <v>120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86975431</v>
      </c>
      <c r="EF935">
        <v>3</v>
      </c>
      <c r="EG935" t="s">
        <v>17</v>
      </c>
      <c r="EH935">
        <v>0</v>
      </c>
      <c r="EI935" t="s">
        <v>3</v>
      </c>
      <c r="EJ935">
        <v>2</v>
      </c>
      <c r="EK935">
        <v>108001</v>
      </c>
      <c r="EL935" t="s">
        <v>113</v>
      </c>
      <c r="EM935" t="s">
        <v>114</v>
      </c>
      <c r="EO935" t="s">
        <v>3</v>
      </c>
      <c r="EQ935">
        <v>0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</v>
      </c>
      <c r="EX935">
        <v>0</v>
      </c>
      <c r="FQ935">
        <v>0</v>
      </c>
      <c r="FR935">
        <v>0</v>
      </c>
      <c r="FS935">
        <v>0</v>
      </c>
      <c r="FX935">
        <v>97</v>
      </c>
      <c r="FY935">
        <v>51</v>
      </c>
      <c r="GA935" t="s">
        <v>3</v>
      </c>
      <c r="GD935">
        <v>1</v>
      </c>
      <c r="GF935">
        <v>274903907</v>
      </c>
      <c r="GG935">
        <v>2</v>
      </c>
      <c r="GH935">
        <v>1</v>
      </c>
      <c r="GI935">
        <v>-2</v>
      </c>
      <c r="GJ935">
        <v>0</v>
      </c>
      <c r="GK935">
        <v>0</v>
      </c>
      <c r="GL935">
        <f t="shared" si="570"/>
        <v>0</v>
      </c>
      <c r="GM935">
        <f t="shared" si="571"/>
        <v>0</v>
      </c>
      <c r="GN935">
        <f t="shared" si="572"/>
        <v>0</v>
      </c>
      <c r="GO935">
        <f t="shared" si="573"/>
        <v>0</v>
      </c>
      <c r="GP935">
        <f t="shared" si="574"/>
        <v>0</v>
      </c>
      <c r="GR935">
        <v>0</v>
      </c>
      <c r="GS935">
        <v>3</v>
      </c>
      <c r="GT935">
        <v>0</v>
      </c>
      <c r="GU935" t="s">
        <v>3</v>
      </c>
      <c r="GV935">
        <f t="shared" si="575"/>
        <v>0</v>
      </c>
      <c r="GW935">
        <v>1</v>
      </c>
      <c r="GX935">
        <f t="shared" si="576"/>
        <v>0</v>
      </c>
      <c r="HA935">
        <v>0</v>
      </c>
      <c r="HB935">
        <v>0</v>
      </c>
      <c r="HC935">
        <f>0</f>
        <v>0</v>
      </c>
      <c r="HE935" t="s">
        <v>3</v>
      </c>
      <c r="HF935" t="s">
        <v>3</v>
      </c>
      <c r="HM935" t="s">
        <v>3</v>
      </c>
      <c r="HN935" t="s">
        <v>115</v>
      </c>
      <c r="HO935" t="s">
        <v>116</v>
      </c>
      <c r="HP935" t="s">
        <v>113</v>
      </c>
      <c r="HQ935" t="s">
        <v>113</v>
      </c>
      <c r="HS935">
        <v>0</v>
      </c>
      <c r="IK935">
        <v>0</v>
      </c>
    </row>
    <row r="936" spans="1:255" x14ac:dyDescent="0.25">
      <c r="A936" s="2">
        <v>17</v>
      </c>
      <c r="B936" s="2">
        <v>1</v>
      </c>
      <c r="C936" s="2">
        <f>ROW(SmtRes!A386)</f>
        <v>386</v>
      </c>
      <c r="D936" s="2">
        <f>ROW(EtalonRes!A376)</f>
        <v>376</v>
      </c>
      <c r="E936" s="2" t="s">
        <v>36</v>
      </c>
      <c r="F936" s="2" t="s">
        <v>380</v>
      </c>
      <c r="G936" s="2" t="s">
        <v>381</v>
      </c>
      <c r="H936" s="2" t="s">
        <v>143</v>
      </c>
      <c r="I936" s="2">
        <f>ROUND(ROUND(1.55,6),7)</f>
        <v>1.55</v>
      </c>
      <c r="J936" s="2">
        <v>0</v>
      </c>
      <c r="K936" s="2">
        <f>ROUND(ROUND(1.55,6),7)</f>
        <v>1.55</v>
      </c>
      <c r="L936" s="2">
        <v>1.55</v>
      </c>
      <c r="M936" s="2">
        <v>0</v>
      </c>
      <c r="N936" s="2">
        <f t="shared" si="555"/>
        <v>1.55</v>
      </c>
      <c r="O936" s="2">
        <f>ROUND(CP936,2)</f>
        <v>3069.46</v>
      </c>
      <c r="P936" s="2">
        <f>SUMIF(SmtRes!AQ383:'SmtRes'!AQ386,"=1",SmtRes!DF383:'SmtRes'!DF386)</f>
        <v>0</v>
      </c>
      <c r="Q936" s="2">
        <f>SUMIF(SmtRes!AQ383:'SmtRes'!AQ386,"=1",SmtRes!DG383:'SmtRes'!DG386)</f>
        <v>301.85000000000002</v>
      </c>
      <c r="R936" s="2">
        <f>SUMIF(SmtRes!AQ383:'SmtRes'!AQ386,"=1",SmtRes!DH383:'SmtRes'!DH386)</f>
        <v>275.48</v>
      </c>
      <c r="S936" s="2">
        <f>SUMIF(SmtRes!AQ383:'SmtRes'!AQ386,"=1",SmtRes!DI383:'SmtRes'!DI386)</f>
        <v>2492.13</v>
      </c>
      <c r="T936" s="2">
        <f t="shared" si="557"/>
        <v>0</v>
      </c>
      <c r="U936" s="2">
        <f>SUMIF(SmtRes!AQ383:'SmtRes'!AQ386,"=1",SmtRes!CV383:'SmtRes'!CV386)</f>
        <v>5.7039999999999997</v>
      </c>
      <c r="V936" s="2">
        <f>SUMIF(SmtRes!AQ383:'SmtRes'!AQ386,"=1",SmtRes!CW383:'SmtRes'!CW386)</f>
        <v>0.52700000000000002</v>
      </c>
      <c r="W936" s="2">
        <f t="shared" si="558"/>
        <v>0</v>
      </c>
      <c r="X936" s="2">
        <f t="shared" si="559"/>
        <v>2684.58</v>
      </c>
      <c r="Y936" s="2">
        <f t="shared" si="560"/>
        <v>1411.48</v>
      </c>
      <c r="Z936" s="2"/>
      <c r="AA936" s="2">
        <v>87915632</v>
      </c>
      <c r="AB936" s="2">
        <f t="shared" si="561"/>
        <v>1802.57</v>
      </c>
      <c r="AC936" s="2">
        <f>ROUND((0),2)</f>
        <v>0</v>
      </c>
      <c r="AD936" s="2">
        <f>ROUND((((SUM(SmtRes!BR383:'SmtRes'!BR386))-(SUM(SmtRes!BS383:'SmtRes'!BS386)))+AE936),2)</f>
        <v>194.74</v>
      </c>
      <c r="AE936" s="2">
        <f>ROUND((SUM(SmtRes!BS383:'SmtRes'!BS386)),2)</f>
        <v>177.73</v>
      </c>
      <c r="AF936" s="2">
        <f>ROUND((SUM(SmtRes!BT383:'SmtRes'!BT386)),2)</f>
        <v>1607.83</v>
      </c>
      <c r="AG936" s="2">
        <f t="shared" si="563"/>
        <v>0</v>
      </c>
      <c r="AH936" s="2">
        <f>(SUM(SmtRes!BU383:'SmtRes'!BU386))</f>
        <v>3.68</v>
      </c>
      <c r="AI936" s="2">
        <f>(SUM(SmtRes!BV383:'SmtRes'!BV386))</f>
        <v>0.34</v>
      </c>
      <c r="AJ936" s="2">
        <f t="shared" si="564"/>
        <v>0</v>
      </c>
      <c r="AK936" s="2">
        <v>1980.2988000000003</v>
      </c>
      <c r="AL936" s="2">
        <v>0</v>
      </c>
      <c r="AM936" s="2">
        <v>194.74180000000001</v>
      </c>
      <c r="AN936" s="2">
        <v>177.72820000000002</v>
      </c>
      <c r="AO936" s="2">
        <v>1607.8288000000002</v>
      </c>
      <c r="AP936" s="2">
        <v>0</v>
      </c>
      <c r="AQ936" s="2">
        <v>3.68</v>
      </c>
      <c r="AR936" s="2">
        <v>0.34</v>
      </c>
      <c r="AS936" s="2">
        <v>0</v>
      </c>
      <c r="AT936" s="2">
        <v>97</v>
      </c>
      <c r="AU936" s="2">
        <v>51</v>
      </c>
      <c r="AV936" s="2">
        <v>1</v>
      </c>
      <c r="AW936" s="2">
        <v>1</v>
      </c>
      <c r="AX936" s="2"/>
      <c r="AY936" s="2"/>
      <c r="AZ936" s="2">
        <v>1</v>
      </c>
      <c r="BA936" s="2">
        <v>1</v>
      </c>
      <c r="BB936" s="2">
        <v>1</v>
      </c>
      <c r="BC936" s="2">
        <v>1</v>
      </c>
      <c r="BD936" s="2" t="s">
        <v>3</v>
      </c>
      <c r="BE936" s="2" t="s">
        <v>3</v>
      </c>
      <c r="BF936" s="2" t="s">
        <v>3</v>
      </c>
      <c r="BG936" s="2" t="s">
        <v>3</v>
      </c>
      <c r="BH936" s="2">
        <v>0</v>
      </c>
      <c r="BI936" s="2">
        <v>2</v>
      </c>
      <c r="BJ936" s="2" t="s">
        <v>382</v>
      </c>
      <c r="BK936" s="2"/>
      <c r="BL936" s="2"/>
      <c r="BM936" s="2">
        <v>108001</v>
      </c>
      <c r="BN936" s="2">
        <v>86975146</v>
      </c>
      <c r="BO936" s="2" t="s">
        <v>3</v>
      </c>
      <c r="BP936" s="2">
        <v>0</v>
      </c>
      <c r="BQ936" s="2">
        <v>3</v>
      </c>
      <c r="BR936" s="2">
        <v>0</v>
      </c>
      <c r="BS936" s="2">
        <v>1</v>
      </c>
      <c r="BT936" s="2">
        <v>1</v>
      </c>
      <c r="BU936" s="2">
        <v>1</v>
      </c>
      <c r="BV936" s="2">
        <v>1</v>
      </c>
      <c r="BW936" s="2">
        <v>1</v>
      </c>
      <c r="BX936" s="2">
        <v>1</v>
      </c>
      <c r="BY936" s="2" t="s">
        <v>3</v>
      </c>
      <c r="BZ936" s="2">
        <v>97</v>
      </c>
      <c r="CA936" s="2">
        <v>51</v>
      </c>
      <c r="CB936" s="2" t="s">
        <v>3</v>
      </c>
      <c r="CC936" s="2"/>
      <c r="CD936" s="2"/>
      <c r="CE936" s="2">
        <v>0</v>
      </c>
      <c r="CF936" s="2">
        <v>0</v>
      </c>
      <c r="CG936" s="2">
        <v>0</v>
      </c>
      <c r="CH936" s="2">
        <v>4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 t="s">
        <v>3</v>
      </c>
      <c r="CO936" s="2">
        <v>0</v>
      </c>
      <c r="CP936" s="2">
        <f>(P936+Q936+S936+R936)</f>
        <v>3069.46</v>
      </c>
      <c r="CQ936" s="2">
        <f>SUMIF(SmtRes!AQ383:'SmtRes'!AQ386,"=1",SmtRes!AA383:'SmtRes'!AA386)</f>
        <v>0</v>
      </c>
      <c r="CR936" s="2">
        <f>SUMIF(SmtRes!AQ383:'SmtRes'!AQ386,"=1",SmtRes!AB383:'SmtRes'!AB386)</f>
        <v>572.77</v>
      </c>
      <c r="CS936" s="2">
        <f>SUMIF(SmtRes!AQ383:'SmtRes'!AQ386,"=1",SmtRes!AC383:'SmtRes'!AC386)</f>
        <v>522.73</v>
      </c>
      <c r="CT936" s="2">
        <f>SUMIF(SmtRes!AQ383:'SmtRes'!AQ386,"=1",SmtRes!AD383:'SmtRes'!AD386)</f>
        <v>436.91</v>
      </c>
      <c r="CU936" s="2">
        <f>AG936</f>
        <v>0</v>
      </c>
      <c r="CV936" s="2">
        <f>SUMIF(SmtRes!AQ383:'SmtRes'!AQ386,"=1",SmtRes!BU383:'SmtRes'!BU386)</f>
        <v>3.68</v>
      </c>
      <c r="CW936" s="2">
        <f>SUMIF(SmtRes!AQ383:'SmtRes'!AQ386,"=1",SmtRes!BV383:'SmtRes'!BV386)</f>
        <v>0.34</v>
      </c>
      <c r="CX936" s="2">
        <f>AJ936</f>
        <v>0</v>
      </c>
      <c r="CY936" s="2">
        <f>(((S936+R936)*AT936)/100)</f>
        <v>2684.5816999999997</v>
      </c>
      <c r="CZ936" s="2">
        <f>(((S936+R936)*AU936)/100)</f>
        <v>1411.4811000000002</v>
      </c>
      <c r="DA936" s="2"/>
      <c r="DB936" s="2"/>
      <c r="DC936" s="2" t="s">
        <v>3</v>
      </c>
      <c r="DD936" s="2" t="s">
        <v>3</v>
      </c>
      <c r="DE936" s="2" t="s">
        <v>3</v>
      </c>
      <c r="DF936" s="2" t="s">
        <v>3</v>
      </c>
      <c r="DG936" s="2" t="s">
        <v>3</v>
      </c>
      <c r="DH936" s="2" t="s">
        <v>3</v>
      </c>
      <c r="DI936" s="2" t="s">
        <v>3</v>
      </c>
      <c r="DJ936" s="2" t="s">
        <v>3</v>
      </c>
      <c r="DK936" s="2" t="s">
        <v>3</v>
      </c>
      <c r="DL936" s="2" t="s">
        <v>3</v>
      </c>
      <c r="DM936" s="2" t="s">
        <v>3</v>
      </c>
      <c r="DN936" s="2">
        <v>0</v>
      </c>
      <c r="DO936" s="2">
        <v>0</v>
      </c>
      <c r="DP936" s="2">
        <v>1</v>
      </c>
      <c r="DQ936" s="2">
        <v>1</v>
      </c>
      <c r="DR936" s="2"/>
      <c r="DS936" s="2"/>
      <c r="DT936" s="2"/>
      <c r="DU936" s="2">
        <v>1003</v>
      </c>
      <c r="DV936" s="2" t="s">
        <v>143</v>
      </c>
      <c r="DW936" s="2" t="s">
        <v>143</v>
      </c>
      <c r="DX936" s="2">
        <v>100</v>
      </c>
      <c r="DY936" s="2"/>
      <c r="DZ936" s="2" t="s">
        <v>3</v>
      </c>
      <c r="EA936" s="2" t="s">
        <v>3</v>
      </c>
      <c r="EB936" s="2" t="s">
        <v>3</v>
      </c>
      <c r="EC936" s="2" t="s">
        <v>3</v>
      </c>
      <c r="ED936" s="2"/>
      <c r="EE936" s="2">
        <v>86975431</v>
      </c>
      <c r="EF936" s="2">
        <v>3</v>
      </c>
      <c r="EG936" s="2" t="s">
        <v>17</v>
      </c>
      <c r="EH936" s="2">
        <v>0</v>
      </c>
      <c r="EI936" s="2" t="s">
        <v>3</v>
      </c>
      <c r="EJ936" s="2">
        <v>2</v>
      </c>
      <c r="EK936" s="2">
        <v>108001</v>
      </c>
      <c r="EL936" s="2" t="s">
        <v>113</v>
      </c>
      <c r="EM936" s="2" t="s">
        <v>114</v>
      </c>
      <c r="EN936" s="2"/>
      <c r="EO936" s="2" t="s">
        <v>3</v>
      </c>
      <c r="EP936" s="2"/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3.68</v>
      </c>
      <c r="EX936" s="2">
        <v>0.34</v>
      </c>
      <c r="EY936" s="2">
        <v>0</v>
      </c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>
        <v>0</v>
      </c>
      <c r="FR936" s="2">
        <v>0</v>
      </c>
      <c r="FS936" s="2">
        <v>0</v>
      </c>
      <c r="FT936" s="2"/>
      <c r="FU936" s="2"/>
      <c r="FV936" s="2"/>
      <c r="FW936" s="2"/>
      <c r="FX936" s="2">
        <v>97</v>
      </c>
      <c r="FY936" s="2">
        <v>51</v>
      </c>
      <c r="FZ936" s="2"/>
      <c r="GA936" s="2" t="s">
        <v>3</v>
      </c>
      <c r="GB936" s="2"/>
      <c r="GC936" s="2"/>
      <c r="GD936" s="2">
        <v>1</v>
      </c>
      <c r="GE936" s="2"/>
      <c r="GF936" s="2">
        <v>-964232412</v>
      </c>
      <c r="GG936" s="2">
        <v>2</v>
      </c>
      <c r="GH936" s="2">
        <v>1</v>
      </c>
      <c r="GI936" s="2">
        <v>-2</v>
      </c>
      <c r="GJ936" s="2">
        <v>0</v>
      </c>
      <c r="GK936" s="2">
        <v>0</v>
      </c>
      <c r="GL936" s="2">
        <f t="shared" si="570"/>
        <v>0</v>
      </c>
      <c r="GM936" s="2">
        <f t="shared" si="571"/>
        <v>7165.52</v>
      </c>
      <c r="GN936" s="2">
        <f t="shared" si="572"/>
        <v>0</v>
      </c>
      <c r="GO936" s="2">
        <f t="shared" si="573"/>
        <v>7165.52</v>
      </c>
      <c r="GP936" s="2">
        <f t="shared" si="574"/>
        <v>0</v>
      </c>
      <c r="GQ936" s="2"/>
      <c r="GR936" s="2">
        <v>0</v>
      </c>
      <c r="GS936" s="2">
        <v>3</v>
      </c>
      <c r="GT936" s="2">
        <v>0</v>
      </c>
      <c r="GU936" s="2" t="s">
        <v>3</v>
      </c>
      <c r="GV936" s="2">
        <f t="shared" si="575"/>
        <v>0</v>
      </c>
      <c r="GW936" s="2">
        <v>1</v>
      </c>
      <c r="GX936" s="2">
        <f t="shared" si="576"/>
        <v>0</v>
      </c>
      <c r="GY936" s="2"/>
      <c r="GZ936" s="2"/>
      <c r="HA936" s="2">
        <v>0</v>
      </c>
      <c r="HB936" s="2">
        <v>0</v>
      </c>
      <c r="HC936" s="2">
        <f>GV936*GW936</f>
        <v>0</v>
      </c>
      <c r="HD936" s="2"/>
      <c r="HE936" s="2" t="s">
        <v>3</v>
      </c>
      <c r="HF936" s="2" t="s">
        <v>3</v>
      </c>
      <c r="HG936" s="2"/>
      <c r="HH936" s="2"/>
      <c r="HI936" s="2"/>
      <c r="HJ936" s="2"/>
      <c r="HK936" s="2"/>
      <c r="HL936" s="2"/>
      <c r="HM936" s="2" t="s">
        <v>3</v>
      </c>
      <c r="HN936" s="2" t="s">
        <v>115</v>
      </c>
      <c r="HO936" s="2" t="s">
        <v>116</v>
      </c>
      <c r="HP936" s="2" t="s">
        <v>113</v>
      </c>
      <c r="HQ936" s="2" t="s">
        <v>113</v>
      </c>
      <c r="HR936" s="2"/>
      <c r="HS936" s="2">
        <v>0</v>
      </c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>
        <v>0</v>
      </c>
      <c r="IL936" s="2"/>
      <c r="IM936" s="2"/>
      <c r="IN936" s="2"/>
      <c r="IO936" s="2"/>
      <c r="IP936" s="2"/>
      <c r="IQ936" s="2"/>
      <c r="IR936" s="2"/>
      <c r="IS936" s="2"/>
      <c r="IT936" s="2"/>
      <c r="IU936" s="2"/>
    </row>
    <row r="937" spans="1:255" x14ac:dyDescent="0.25">
      <c r="A937">
        <v>17</v>
      </c>
      <c r="B937">
        <v>1</v>
      </c>
      <c r="C937">
        <f>ROW(SmtRes!A390)</f>
        <v>390</v>
      </c>
      <c r="D937">
        <f>ROW(EtalonRes!A380)</f>
        <v>380</v>
      </c>
      <c r="E937" t="s">
        <v>36</v>
      </c>
      <c r="F937" t="s">
        <v>380</v>
      </c>
      <c r="G937" t="s">
        <v>381</v>
      </c>
      <c r="H937" t="s">
        <v>143</v>
      </c>
      <c r="I937">
        <f>ROUND(ROUND(1.55,6),7)</f>
        <v>1.55</v>
      </c>
      <c r="J937">
        <v>0</v>
      </c>
      <c r="K937">
        <f>ROUND(ROUND(1.55,6),7)</f>
        <v>1.55</v>
      </c>
      <c r="L937">
        <v>1.55</v>
      </c>
      <c r="M937">
        <v>0</v>
      </c>
      <c r="N937">
        <f t="shared" si="555"/>
        <v>1.55</v>
      </c>
      <c r="O937">
        <f>ROUND(CP937,2)</f>
        <v>3069.46</v>
      </c>
      <c r="P937">
        <f>SUMIF(SmtRes!AQ387:'SmtRes'!AQ390,"=1",SmtRes!DF387:'SmtRes'!DF390)</f>
        <v>0</v>
      </c>
      <c r="Q937">
        <f>SUMIF(SmtRes!AQ387:'SmtRes'!AQ390,"=1",SmtRes!DG387:'SmtRes'!DG390)</f>
        <v>301.85000000000002</v>
      </c>
      <c r="R937">
        <f>SUMIF(SmtRes!AQ387:'SmtRes'!AQ390,"=1",SmtRes!DH387:'SmtRes'!DH390)</f>
        <v>275.48</v>
      </c>
      <c r="S937">
        <f>SUMIF(SmtRes!AQ387:'SmtRes'!AQ390,"=1",SmtRes!DI387:'SmtRes'!DI390)</f>
        <v>2492.13</v>
      </c>
      <c r="T937">
        <f t="shared" si="557"/>
        <v>0</v>
      </c>
      <c r="U937">
        <f>SUMIF(SmtRes!AQ387:'SmtRes'!AQ390,"=1",SmtRes!CV387:'SmtRes'!CV390)</f>
        <v>5.7039999999999997</v>
      </c>
      <c r="V937">
        <f>SUMIF(SmtRes!AQ387:'SmtRes'!AQ390,"=1",SmtRes!CW387:'SmtRes'!CW390)</f>
        <v>0.52700000000000002</v>
      </c>
      <c r="W937">
        <f t="shared" si="558"/>
        <v>0</v>
      </c>
      <c r="X937">
        <f t="shared" si="559"/>
        <v>2684.58</v>
      </c>
      <c r="Y937">
        <f t="shared" si="560"/>
        <v>1411.48</v>
      </c>
      <c r="AA937">
        <v>87915577</v>
      </c>
      <c r="AB937">
        <f t="shared" si="561"/>
        <v>1802.57</v>
      </c>
      <c r="AC937">
        <f>ROUND((0),2)</f>
        <v>0</v>
      </c>
      <c r="AD937">
        <f>ROUND((((SUM(SmtRes!BR387:'SmtRes'!BR390))-(SUM(SmtRes!BS387:'SmtRes'!BS390)))+AE937),2)</f>
        <v>194.74</v>
      </c>
      <c r="AE937">
        <f>ROUND((SUM(SmtRes!BS387:'SmtRes'!BS390)),2)</f>
        <v>177.73</v>
      </c>
      <c r="AF937">
        <f>ROUND((SUM(SmtRes!BT387:'SmtRes'!BT390)),2)</f>
        <v>1607.83</v>
      </c>
      <c r="AG937">
        <f t="shared" si="563"/>
        <v>0</v>
      </c>
      <c r="AH937">
        <f>(SUM(SmtRes!BU387:'SmtRes'!BU390))</f>
        <v>3.68</v>
      </c>
      <c r="AI937">
        <f>(SUM(SmtRes!BV387:'SmtRes'!BV390))</f>
        <v>0.34</v>
      </c>
      <c r="AJ937">
        <f t="shared" si="564"/>
        <v>0</v>
      </c>
      <c r="AK937">
        <v>1980.2988000000003</v>
      </c>
      <c r="AL937">
        <v>0</v>
      </c>
      <c r="AM937">
        <v>194.74180000000001</v>
      </c>
      <c r="AN937">
        <v>177.72820000000002</v>
      </c>
      <c r="AO937">
        <v>1607.8288000000002</v>
      </c>
      <c r="AP937">
        <v>0</v>
      </c>
      <c r="AQ937">
        <v>3.68</v>
      </c>
      <c r="AR937">
        <v>0.34</v>
      </c>
      <c r="AS937">
        <v>0</v>
      </c>
      <c r="AT937">
        <v>97</v>
      </c>
      <c r="AU937">
        <v>51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0</v>
      </c>
      <c r="BI937">
        <v>2</v>
      </c>
      <c r="BJ937" t="s">
        <v>382</v>
      </c>
      <c r="BM937">
        <v>108001</v>
      </c>
      <c r="BN937">
        <v>86975146</v>
      </c>
      <c r="BO937" t="s">
        <v>3</v>
      </c>
      <c r="BP937">
        <v>0</v>
      </c>
      <c r="BQ937">
        <v>3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97</v>
      </c>
      <c r="CA937">
        <v>51</v>
      </c>
      <c r="CB937" t="s">
        <v>3</v>
      </c>
      <c r="CE937">
        <v>0</v>
      </c>
      <c r="CF937">
        <v>0</v>
      </c>
      <c r="CG937">
        <v>0</v>
      </c>
      <c r="CH937">
        <v>4</v>
      </c>
      <c r="CI937">
        <v>0</v>
      </c>
      <c r="CJ937">
        <v>0</v>
      </c>
      <c r="CK937">
        <v>0</v>
      </c>
      <c r="CL937">
        <v>0</v>
      </c>
      <c r="CM937">
        <v>0</v>
      </c>
      <c r="CN937" t="s">
        <v>3</v>
      </c>
      <c r="CO937">
        <v>0</v>
      </c>
      <c r="CP937">
        <f>(P937+Q937+S937+R937)</f>
        <v>3069.46</v>
      </c>
      <c r="CQ937">
        <f>SUMIF(SmtRes!AQ387:'SmtRes'!AQ390,"=1",SmtRes!AA387:'SmtRes'!AA390)</f>
        <v>0</v>
      </c>
      <c r="CR937">
        <f>SUMIF(SmtRes!AQ387:'SmtRes'!AQ390,"=1",SmtRes!AB387:'SmtRes'!AB390)</f>
        <v>572.77</v>
      </c>
      <c r="CS937">
        <f>SUMIF(SmtRes!AQ387:'SmtRes'!AQ390,"=1",SmtRes!AC387:'SmtRes'!AC390)</f>
        <v>522.73</v>
      </c>
      <c r="CT937">
        <f>SUMIF(SmtRes!AQ387:'SmtRes'!AQ390,"=1",SmtRes!AD387:'SmtRes'!AD390)</f>
        <v>436.91</v>
      </c>
      <c r="CU937">
        <f>AG937</f>
        <v>0</v>
      </c>
      <c r="CV937">
        <f>SUMIF(SmtRes!AQ387:'SmtRes'!AQ390,"=1",SmtRes!BU387:'SmtRes'!BU390)</f>
        <v>3.68</v>
      </c>
      <c r="CW937">
        <f>SUMIF(SmtRes!AQ387:'SmtRes'!AQ390,"=1",SmtRes!BV387:'SmtRes'!BV390)</f>
        <v>0.34</v>
      </c>
      <c r="CX937">
        <f>AJ937</f>
        <v>0</v>
      </c>
      <c r="CY937">
        <f>(((S937+R937)*AT937)/100)</f>
        <v>2684.5816999999997</v>
      </c>
      <c r="CZ937">
        <f>(((S937+R937)*AU937)/100)</f>
        <v>1411.4811000000002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1003</v>
      </c>
      <c r="DV937" t="s">
        <v>143</v>
      </c>
      <c r="DW937" t="s">
        <v>143</v>
      </c>
      <c r="DX937">
        <v>100</v>
      </c>
      <c r="DZ937" t="s">
        <v>3</v>
      </c>
      <c r="EA937" t="s">
        <v>3</v>
      </c>
      <c r="EB937" t="s">
        <v>3</v>
      </c>
      <c r="EC937" t="s">
        <v>3</v>
      </c>
      <c r="EE937">
        <v>86975431</v>
      </c>
      <c r="EF937">
        <v>3</v>
      </c>
      <c r="EG937" t="s">
        <v>17</v>
      </c>
      <c r="EH937">
        <v>0</v>
      </c>
      <c r="EI937" t="s">
        <v>3</v>
      </c>
      <c r="EJ937">
        <v>2</v>
      </c>
      <c r="EK937">
        <v>108001</v>
      </c>
      <c r="EL937" t="s">
        <v>113</v>
      </c>
      <c r="EM937" t="s">
        <v>114</v>
      </c>
      <c r="EO937" t="s">
        <v>3</v>
      </c>
      <c r="EQ937">
        <v>0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3.68</v>
      </c>
      <c r="EX937">
        <v>0.34</v>
      </c>
      <c r="EY937">
        <v>0</v>
      </c>
      <c r="FQ937">
        <v>0</v>
      </c>
      <c r="FR937">
        <v>0</v>
      </c>
      <c r="FS937">
        <v>0</v>
      </c>
      <c r="FX937">
        <v>97</v>
      </c>
      <c r="FY937">
        <v>51</v>
      </c>
      <c r="GA937" t="s">
        <v>3</v>
      </c>
      <c r="GD937">
        <v>1</v>
      </c>
      <c r="GF937">
        <v>-964232412</v>
      </c>
      <c r="GG937">
        <v>2</v>
      </c>
      <c r="GH937">
        <v>1</v>
      </c>
      <c r="GI937">
        <v>-2</v>
      </c>
      <c r="GJ937">
        <v>0</v>
      </c>
      <c r="GK937">
        <v>0</v>
      </c>
      <c r="GL937">
        <f t="shared" si="570"/>
        <v>0</v>
      </c>
      <c r="GM937">
        <f t="shared" si="571"/>
        <v>7165.52</v>
      </c>
      <c r="GN937">
        <f t="shared" si="572"/>
        <v>0</v>
      </c>
      <c r="GO937">
        <f t="shared" si="573"/>
        <v>7165.52</v>
      </c>
      <c r="GP937">
        <f t="shared" si="574"/>
        <v>0</v>
      </c>
      <c r="GR937">
        <v>0</v>
      </c>
      <c r="GS937">
        <v>3</v>
      </c>
      <c r="GT937">
        <v>0</v>
      </c>
      <c r="GU937" t="s">
        <v>3</v>
      </c>
      <c r="GV937">
        <f t="shared" si="575"/>
        <v>0</v>
      </c>
      <c r="GW937">
        <v>1</v>
      </c>
      <c r="GX937">
        <f t="shared" si="576"/>
        <v>0</v>
      </c>
      <c r="HA937">
        <v>0</v>
      </c>
      <c r="HB937">
        <v>0</v>
      </c>
      <c r="HC937">
        <f>GV937*GW937</f>
        <v>0</v>
      </c>
      <c r="HE937" t="s">
        <v>3</v>
      </c>
      <c r="HF937" t="s">
        <v>3</v>
      </c>
      <c r="HM937" t="s">
        <v>3</v>
      </c>
      <c r="HN937" t="s">
        <v>115</v>
      </c>
      <c r="HO937" t="s">
        <v>116</v>
      </c>
      <c r="HP937" t="s">
        <v>113</v>
      </c>
      <c r="HQ937" t="s">
        <v>113</v>
      </c>
      <c r="HS937">
        <v>0</v>
      </c>
      <c r="IK937">
        <v>0</v>
      </c>
    </row>
    <row r="938" spans="1:255" x14ac:dyDescent="0.25">
      <c r="A938" s="2">
        <v>18</v>
      </c>
      <c r="B938" s="2">
        <v>1</v>
      </c>
      <c r="C938" s="2">
        <v>386</v>
      </c>
      <c r="D938" s="2"/>
      <c r="E938" s="2" t="s">
        <v>40</v>
      </c>
      <c r="F938" s="2" t="s">
        <v>118</v>
      </c>
      <c r="G938" s="2" t="s">
        <v>119</v>
      </c>
      <c r="H938" s="2" t="s">
        <v>120</v>
      </c>
      <c r="I938" s="2">
        <f>J938</f>
        <v>2</v>
      </c>
      <c r="J938" s="2">
        <v>2</v>
      </c>
      <c r="K938" s="2">
        <v>2</v>
      </c>
      <c r="L938" s="2">
        <v>3.1</v>
      </c>
      <c r="M938" s="2">
        <v>0</v>
      </c>
      <c r="N938" s="2">
        <f t="shared" si="555"/>
        <v>3.1</v>
      </c>
      <c r="O938" s="2">
        <f>ROUND(P938,2)</f>
        <v>49.84</v>
      </c>
      <c r="P938" s="2">
        <f>ROUND(ROUND(ROUND(SUMIF(SmtRes!AQ387:'SmtRes'!AQ390,"=1",SmtRes!CU387:'SmtRes'!CU390),2),2)*I938/100,2)</f>
        <v>49.84</v>
      </c>
      <c r="Q938" s="2">
        <f>ROUND(CR938*I938,2)</f>
        <v>0</v>
      </c>
      <c r="R938" s="2">
        <f>ROUND(CS938*I938,2)</f>
        <v>0</v>
      </c>
      <c r="S938" s="2">
        <f>ROUND(CT938*I938,2)</f>
        <v>0</v>
      </c>
      <c r="T938" s="2">
        <f t="shared" si="557"/>
        <v>0</v>
      </c>
      <c r="U938" s="2">
        <f>ROUND(CV938*I938,7)</f>
        <v>0</v>
      </c>
      <c r="V938" s="2">
        <f>ROUND(CW938*I938,7)</f>
        <v>0</v>
      </c>
      <c r="W938" s="2">
        <f t="shared" si="558"/>
        <v>0</v>
      </c>
      <c r="X938" s="2">
        <f t="shared" si="559"/>
        <v>0</v>
      </c>
      <c r="Y938" s="2">
        <f t="shared" si="560"/>
        <v>0</v>
      </c>
      <c r="Z938" s="2"/>
      <c r="AA938" s="2">
        <v>87915632</v>
      </c>
      <c r="AB938" s="2">
        <f t="shared" si="561"/>
        <v>0</v>
      </c>
      <c r="AC938" s="2">
        <f>ROUND((ES938),2)</f>
        <v>0</v>
      </c>
      <c r="AD938" s="2">
        <f>ROUND((((ET938)-(EU938))+AE938),2)</f>
        <v>0</v>
      </c>
      <c r="AE938" s="2">
        <f>ROUND((EU938),2)</f>
        <v>0</v>
      </c>
      <c r="AF938" s="2">
        <f>ROUND((EV938),2)</f>
        <v>0</v>
      </c>
      <c r="AG938" s="2">
        <f t="shared" si="563"/>
        <v>0</v>
      </c>
      <c r="AH938" s="2">
        <f>(EW938)</f>
        <v>0</v>
      </c>
      <c r="AI938" s="2">
        <f>(EX938)</f>
        <v>0</v>
      </c>
      <c r="AJ938" s="2">
        <f t="shared" si="564"/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97</v>
      </c>
      <c r="AU938" s="2">
        <v>51</v>
      </c>
      <c r="AV938" s="2">
        <v>1</v>
      </c>
      <c r="AW938" s="2">
        <v>1</v>
      </c>
      <c r="AX938" s="2"/>
      <c r="AY938" s="2"/>
      <c r="AZ938" s="2">
        <v>1</v>
      </c>
      <c r="BA938" s="2">
        <v>1</v>
      </c>
      <c r="BB938" s="2">
        <v>1</v>
      </c>
      <c r="BC938" s="2">
        <v>1</v>
      </c>
      <c r="BD938" s="2" t="s">
        <v>3</v>
      </c>
      <c r="BE938" s="2" t="s">
        <v>3</v>
      </c>
      <c r="BF938" s="2" t="s">
        <v>3</v>
      </c>
      <c r="BG938" s="2" t="s">
        <v>3</v>
      </c>
      <c r="BH938" s="2">
        <v>3</v>
      </c>
      <c r="BI938" s="2">
        <v>2</v>
      </c>
      <c r="BJ938" s="2" t="s">
        <v>3</v>
      </c>
      <c r="BK938" s="2"/>
      <c r="BL938" s="2"/>
      <c r="BM938" s="2">
        <v>108001</v>
      </c>
      <c r="BN938" s="2">
        <v>86975146</v>
      </c>
      <c r="BO938" s="2" t="s">
        <v>3</v>
      </c>
      <c r="BP938" s="2">
        <v>0</v>
      </c>
      <c r="BQ938" s="2">
        <v>3</v>
      </c>
      <c r="BR938" s="2">
        <v>0</v>
      </c>
      <c r="BS938" s="2">
        <v>1</v>
      </c>
      <c r="BT938" s="2">
        <v>1</v>
      </c>
      <c r="BU938" s="2">
        <v>1</v>
      </c>
      <c r="BV938" s="2">
        <v>1</v>
      </c>
      <c r="BW938" s="2">
        <v>1</v>
      </c>
      <c r="BX938" s="2">
        <v>1</v>
      </c>
      <c r="BY938" s="2" t="s">
        <v>3</v>
      </c>
      <c r="BZ938" s="2">
        <v>97</v>
      </c>
      <c r="CA938" s="2">
        <v>51</v>
      </c>
      <c r="CB938" s="2" t="s">
        <v>3</v>
      </c>
      <c r="CC938" s="2"/>
      <c r="CD938" s="2"/>
      <c r="CE938" s="2">
        <v>0</v>
      </c>
      <c r="CF938" s="2">
        <v>0</v>
      </c>
      <c r="CG938" s="2">
        <v>0</v>
      </c>
      <c r="CH938" s="2">
        <v>4</v>
      </c>
      <c r="CI938" s="2">
        <v>1</v>
      </c>
      <c r="CJ938" s="2">
        <v>0</v>
      </c>
      <c r="CK938" s="2">
        <v>0</v>
      </c>
      <c r="CL938" s="2">
        <v>0</v>
      </c>
      <c r="CM938" s="2">
        <v>0</v>
      </c>
      <c r="CN938" s="2" t="s">
        <v>3</v>
      </c>
      <c r="CO938" s="2">
        <v>0</v>
      </c>
      <c r="CP938" s="2">
        <f>0</f>
        <v>0</v>
      </c>
      <c r="CQ938" s="2">
        <f>0</f>
        <v>0</v>
      </c>
      <c r="CR938" s="2">
        <f>0</f>
        <v>0</v>
      </c>
      <c r="CS938" s="2">
        <f>0</f>
        <v>0</v>
      </c>
      <c r="CT938" s="2">
        <f>0</f>
        <v>0</v>
      </c>
      <c r="CU938" s="2">
        <f>0</f>
        <v>0</v>
      </c>
      <c r="CV938" s="2">
        <f>0</f>
        <v>0</v>
      </c>
      <c r="CW938" s="2">
        <f>0</f>
        <v>0</v>
      </c>
      <c r="CX938" s="2">
        <f>0</f>
        <v>0</v>
      </c>
      <c r="CY938" s="2">
        <f>0</f>
        <v>0</v>
      </c>
      <c r="CZ938" s="2">
        <f>0</f>
        <v>0</v>
      </c>
      <c r="DA938" s="2"/>
      <c r="DB938" s="2"/>
      <c r="DC938" s="2" t="s">
        <v>3</v>
      </c>
      <c r="DD938" s="2" t="s">
        <v>3</v>
      </c>
      <c r="DE938" s="2" t="s">
        <v>3</v>
      </c>
      <c r="DF938" s="2" t="s">
        <v>3</v>
      </c>
      <c r="DG938" s="2" t="s">
        <v>3</v>
      </c>
      <c r="DH938" s="2" t="s">
        <v>3</v>
      </c>
      <c r="DI938" s="2" t="s">
        <v>3</v>
      </c>
      <c r="DJ938" s="2" t="s">
        <v>3</v>
      </c>
      <c r="DK938" s="2" t="s">
        <v>3</v>
      </c>
      <c r="DL938" s="2" t="s">
        <v>3</v>
      </c>
      <c r="DM938" s="2" t="s">
        <v>3</v>
      </c>
      <c r="DN938" s="2">
        <v>0</v>
      </c>
      <c r="DO938" s="2">
        <v>0</v>
      </c>
      <c r="DP938" s="2">
        <v>1</v>
      </c>
      <c r="DQ938" s="2">
        <v>1</v>
      </c>
      <c r="DR938" s="2"/>
      <c r="DS938" s="2"/>
      <c r="DT938" s="2"/>
      <c r="DU938" s="2">
        <v>1013</v>
      </c>
      <c r="DV938" s="2" t="s">
        <v>120</v>
      </c>
      <c r="DW938" s="2" t="s">
        <v>120</v>
      </c>
      <c r="DX938" s="2">
        <v>1</v>
      </c>
      <c r="DY938" s="2"/>
      <c r="DZ938" s="2" t="s">
        <v>3</v>
      </c>
      <c r="EA938" s="2" t="s">
        <v>3</v>
      </c>
      <c r="EB938" s="2" t="s">
        <v>3</v>
      </c>
      <c r="EC938" s="2" t="s">
        <v>3</v>
      </c>
      <c r="ED938" s="2"/>
      <c r="EE938" s="2">
        <v>86975431</v>
      </c>
      <c r="EF938" s="2">
        <v>3</v>
      </c>
      <c r="EG938" s="2" t="s">
        <v>17</v>
      </c>
      <c r="EH938" s="2">
        <v>0</v>
      </c>
      <c r="EI938" s="2" t="s">
        <v>3</v>
      </c>
      <c r="EJ938" s="2">
        <v>2</v>
      </c>
      <c r="EK938" s="2">
        <v>108001</v>
      </c>
      <c r="EL938" s="2" t="s">
        <v>113</v>
      </c>
      <c r="EM938" s="2" t="s">
        <v>114</v>
      </c>
      <c r="EN938" s="2"/>
      <c r="EO938" s="2" t="s">
        <v>3</v>
      </c>
      <c r="EP938" s="2"/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>
        <v>0</v>
      </c>
      <c r="FR938" s="2">
        <v>0</v>
      </c>
      <c r="FS938" s="2">
        <v>0</v>
      </c>
      <c r="FT938" s="2"/>
      <c r="FU938" s="2"/>
      <c r="FV938" s="2"/>
      <c r="FW938" s="2"/>
      <c r="FX938" s="2">
        <v>97</v>
      </c>
      <c r="FY938" s="2">
        <v>51</v>
      </c>
      <c r="FZ938" s="2"/>
      <c r="GA938" s="2" t="s">
        <v>3</v>
      </c>
      <c r="GB938" s="2"/>
      <c r="GC938" s="2"/>
      <c r="GD938" s="2">
        <v>1</v>
      </c>
      <c r="GE938" s="2"/>
      <c r="GF938" s="2">
        <v>274903907</v>
      </c>
      <c r="GG938" s="2">
        <v>2</v>
      </c>
      <c r="GH938" s="2">
        <v>1</v>
      </c>
      <c r="GI938" s="2">
        <v>-2</v>
      </c>
      <c r="GJ938" s="2">
        <v>0</v>
      </c>
      <c r="GK938" s="2">
        <v>0</v>
      </c>
      <c r="GL938" s="2">
        <f t="shared" si="570"/>
        <v>0</v>
      </c>
      <c r="GM938" s="2">
        <f t="shared" si="571"/>
        <v>49.84</v>
      </c>
      <c r="GN938" s="2">
        <f t="shared" si="572"/>
        <v>0</v>
      </c>
      <c r="GO938" s="2">
        <f t="shared" si="573"/>
        <v>49.84</v>
      </c>
      <c r="GP938" s="2">
        <f t="shared" si="574"/>
        <v>0</v>
      </c>
      <c r="GQ938" s="2"/>
      <c r="GR938" s="2">
        <v>0</v>
      </c>
      <c r="GS938" s="2">
        <v>3</v>
      </c>
      <c r="GT938" s="2">
        <v>0</v>
      </c>
      <c r="GU938" s="2" t="s">
        <v>3</v>
      </c>
      <c r="GV938" s="2">
        <f t="shared" si="575"/>
        <v>0</v>
      </c>
      <c r="GW938" s="2">
        <v>1</v>
      </c>
      <c r="GX938" s="2">
        <f t="shared" si="576"/>
        <v>0</v>
      </c>
      <c r="GY938" s="2"/>
      <c r="GZ938" s="2"/>
      <c r="HA938" s="2">
        <v>0</v>
      </c>
      <c r="HB938" s="2">
        <v>0</v>
      </c>
      <c r="HC938" s="2">
        <f>0</f>
        <v>0</v>
      </c>
      <c r="HD938" s="2"/>
      <c r="HE938" s="2" t="s">
        <v>3</v>
      </c>
      <c r="HF938" s="2" t="s">
        <v>3</v>
      </c>
      <c r="HG938" s="2"/>
      <c r="HH938" s="2"/>
      <c r="HI938" s="2"/>
      <c r="HJ938" s="2"/>
      <c r="HK938" s="2"/>
      <c r="HL938" s="2"/>
      <c r="HM938" s="2" t="s">
        <v>3</v>
      </c>
      <c r="HN938" s="2" t="s">
        <v>115</v>
      </c>
      <c r="HO938" s="2" t="s">
        <v>116</v>
      </c>
      <c r="HP938" s="2" t="s">
        <v>113</v>
      </c>
      <c r="HQ938" s="2" t="s">
        <v>113</v>
      </c>
      <c r="HR938" s="2"/>
      <c r="HS938" s="2">
        <v>0</v>
      </c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>
        <v>0</v>
      </c>
      <c r="IL938" s="2"/>
      <c r="IM938" s="2"/>
      <c r="IN938" s="2"/>
      <c r="IO938" s="2"/>
      <c r="IP938" s="2"/>
      <c r="IQ938" s="2"/>
      <c r="IR938" s="2"/>
      <c r="IS938" s="2"/>
      <c r="IT938" s="2"/>
      <c r="IU938" s="2"/>
    </row>
    <row r="939" spans="1:255" x14ac:dyDescent="0.25">
      <c r="A939">
        <v>18</v>
      </c>
      <c r="B939">
        <v>1</v>
      </c>
      <c r="C939">
        <v>390</v>
      </c>
      <c r="E939" t="s">
        <v>40</v>
      </c>
      <c r="F939" t="s">
        <v>118</v>
      </c>
      <c r="G939" t="s">
        <v>119</v>
      </c>
      <c r="H939" t="s">
        <v>120</v>
      </c>
      <c r="I939">
        <f>J939</f>
        <v>2</v>
      </c>
      <c r="J939">
        <v>2</v>
      </c>
      <c r="K939">
        <v>2</v>
      </c>
      <c r="L939">
        <v>3.1</v>
      </c>
      <c r="M939">
        <v>0</v>
      </c>
      <c r="N939">
        <f t="shared" si="555"/>
        <v>3.1</v>
      </c>
      <c r="O939">
        <f>ROUND(P939,2)</f>
        <v>49.84</v>
      </c>
      <c r="P939">
        <f>ROUND(ROUND(ROUND(SUMIF(SmtRes!AQ387:'SmtRes'!AQ390,"=1",SmtRes!CU387:'SmtRes'!CU390),2),2)*I939/100,2)</f>
        <v>49.84</v>
      </c>
      <c r="Q939">
        <f>ROUND(CR939*I939,2)</f>
        <v>0</v>
      </c>
      <c r="R939">
        <f>ROUND(CS939*I939,2)</f>
        <v>0</v>
      </c>
      <c r="S939">
        <f>ROUND(CT939*I939,2)</f>
        <v>0</v>
      </c>
      <c r="T939">
        <f t="shared" si="557"/>
        <v>0</v>
      </c>
      <c r="U939">
        <f>ROUND(CV939*I939,7)</f>
        <v>0</v>
      </c>
      <c r="V939">
        <f>ROUND(CW939*I939,7)</f>
        <v>0</v>
      </c>
      <c r="W939">
        <f t="shared" si="558"/>
        <v>0</v>
      </c>
      <c r="X939">
        <f t="shared" si="559"/>
        <v>0</v>
      </c>
      <c r="Y939">
        <f t="shared" si="560"/>
        <v>0</v>
      </c>
      <c r="AA939">
        <v>87915577</v>
      </c>
      <c r="AB939">
        <f t="shared" si="561"/>
        <v>0</v>
      </c>
      <c r="AC939">
        <f>ROUND((ES939),2)</f>
        <v>0</v>
      </c>
      <c r="AD939">
        <f>ROUND((((ET939)-(EU939))+AE939),2)</f>
        <v>0</v>
      </c>
      <c r="AE939">
        <f>ROUND((EU939),2)</f>
        <v>0</v>
      </c>
      <c r="AF939">
        <f>ROUND((EV939),2)</f>
        <v>0</v>
      </c>
      <c r="AG939">
        <f t="shared" si="563"/>
        <v>0</v>
      </c>
      <c r="AH939">
        <f>(EW939)</f>
        <v>0</v>
      </c>
      <c r="AI939">
        <f>(EX939)</f>
        <v>0</v>
      </c>
      <c r="AJ939">
        <f t="shared" si="564"/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97</v>
      </c>
      <c r="AU939">
        <v>51</v>
      </c>
      <c r="AV939">
        <v>1</v>
      </c>
      <c r="AW939">
        <v>1</v>
      </c>
      <c r="AZ939">
        <v>1</v>
      </c>
      <c r="BA939">
        <v>1</v>
      </c>
      <c r="BB939">
        <v>1</v>
      </c>
      <c r="BC939">
        <v>1</v>
      </c>
      <c r="BD939" t="s">
        <v>3</v>
      </c>
      <c r="BE939" t="s">
        <v>3</v>
      </c>
      <c r="BF939" t="s">
        <v>3</v>
      </c>
      <c r="BG939" t="s">
        <v>3</v>
      </c>
      <c r="BH939">
        <v>3</v>
      </c>
      <c r="BI939">
        <v>2</v>
      </c>
      <c r="BJ939" t="s">
        <v>3</v>
      </c>
      <c r="BM939">
        <v>108001</v>
      </c>
      <c r="BN939">
        <v>86975146</v>
      </c>
      <c r="BO939" t="s">
        <v>3</v>
      </c>
      <c r="BP939">
        <v>0</v>
      </c>
      <c r="BQ939">
        <v>3</v>
      </c>
      <c r="BR939">
        <v>0</v>
      </c>
      <c r="BS939">
        <v>1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97</v>
      </c>
      <c r="CA939">
        <v>51</v>
      </c>
      <c r="CB939" t="s">
        <v>3</v>
      </c>
      <c r="CE939">
        <v>0</v>
      </c>
      <c r="CF939">
        <v>0</v>
      </c>
      <c r="CG939">
        <v>0</v>
      </c>
      <c r="CH939">
        <v>4</v>
      </c>
      <c r="CI939">
        <v>1</v>
      </c>
      <c r="CJ939">
        <v>0</v>
      </c>
      <c r="CK939">
        <v>0</v>
      </c>
      <c r="CL939">
        <v>0</v>
      </c>
      <c r="CM939">
        <v>0</v>
      </c>
      <c r="CN939" t="s">
        <v>3</v>
      </c>
      <c r="CO939">
        <v>0</v>
      </c>
      <c r="CP939">
        <f>0</f>
        <v>0</v>
      </c>
      <c r="CQ939">
        <f>0</f>
        <v>0</v>
      </c>
      <c r="CR939">
        <f>0</f>
        <v>0</v>
      </c>
      <c r="CS939">
        <f>0</f>
        <v>0</v>
      </c>
      <c r="CT939">
        <f>0</f>
        <v>0</v>
      </c>
      <c r="CU939">
        <f>0</f>
        <v>0</v>
      </c>
      <c r="CV939">
        <f>0</f>
        <v>0</v>
      </c>
      <c r="CW939">
        <f>0</f>
        <v>0</v>
      </c>
      <c r="CX939">
        <f>0</f>
        <v>0</v>
      </c>
      <c r="CY939">
        <f>0</f>
        <v>0</v>
      </c>
      <c r="CZ939">
        <f>0</f>
        <v>0</v>
      </c>
      <c r="DC939" t="s">
        <v>3</v>
      </c>
      <c r="DD939" t="s">
        <v>3</v>
      </c>
      <c r="DE939" t="s">
        <v>3</v>
      </c>
      <c r="DF939" t="s">
        <v>3</v>
      </c>
      <c r="DG939" t="s">
        <v>3</v>
      </c>
      <c r="DH939" t="s">
        <v>3</v>
      </c>
      <c r="DI939" t="s">
        <v>3</v>
      </c>
      <c r="DJ939" t="s">
        <v>3</v>
      </c>
      <c r="DK939" t="s">
        <v>3</v>
      </c>
      <c r="DL939" t="s">
        <v>3</v>
      </c>
      <c r="DM939" t="s">
        <v>3</v>
      </c>
      <c r="DN939">
        <v>0</v>
      </c>
      <c r="DO939">
        <v>0</v>
      </c>
      <c r="DP939">
        <v>1</v>
      </c>
      <c r="DQ939">
        <v>1</v>
      </c>
      <c r="DU939">
        <v>1013</v>
      </c>
      <c r="DV939" t="s">
        <v>120</v>
      </c>
      <c r="DW939" t="s">
        <v>120</v>
      </c>
      <c r="DX939">
        <v>1</v>
      </c>
      <c r="DZ939" t="s">
        <v>3</v>
      </c>
      <c r="EA939" t="s">
        <v>3</v>
      </c>
      <c r="EB939" t="s">
        <v>3</v>
      </c>
      <c r="EC939" t="s">
        <v>3</v>
      </c>
      <c r="EE939">
        <v>86975431</v>
      </c>
      <c r="EF939">
        <v>3</v>
      </c>
      <c r="EG939" t="s">
        <v>17</v>
      </c>
      <c r="EH939">
        <v>0</v>
      </c>
      <c r="EI939" t="s">
        <v>3</v>
      </c>
      <c r="EJ939">
        <v>2</v>
      </c>
      <c r="EK939">
        <v>108001</v>
      </c>
      <c r="EL939" t="s">
        <v>113</v>
      </c>
      <c r="EM939" t="s">
        <v>114</v>
      </c>
      <c r="EO939" t="s">
        <v>3</v>
      </c>
      <c r="EQ939">
        <v>0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</v>
      </c>
      <c r="EX939">
        <v>0</v>
      </c>
      <c r="FQ939">
        <v>0</v>
      </c>
      <c r="FR939">
        <v>0</v>
      </c>
      <c r="FS939">
        <v>0</v>
      </c>
      <c r="FX939">
        <v>97</v>
      </c>
      <c r="FY939">
        <v>51</v>
      </c>
      <c r="GA939" t="s">
        <v>3</v>
      </c>
      <c r="GD939">
        <v>1</v>
      </c>
      <c r="GF939">
        <v>274903907</v>
      </c>
      <c r="GG939">
        <v>2</v>
      </c>
      <c r="GH939">
        <v>1</v>
      </c>
      <c r="GI939">
        <v>-2</v>
      </c>
      <c r="GJ939">
        <v>0</v>
      </c>
      <c r="GK939">
        <v>0</v>
      </c>
      <c r="GL939">
        <f t="shared" si="570"/>
        <v>0</v>
      </c>
      <c r="GM939">
        <f t="shared" si="571"/>
        <v>49.84</v>
      </c>
      <c r="GN939">
        <f t="shared" si="572"/>
        <v>0</v>
      </c>
      <c r="GO939">
        <f t="shared" si="573"/>
        <v>49.84</v>
      </c>
      <c r="GP939">
        <f t="shared" si="574"/>
        <v>0</v>
      </c>
      <c r="GR939">
        <v>0</v>
      </c>
      <c r="GS939">
        <v>3</v>
      </c>
      <c r="GT939">
        <v>0</v>
      </c>
      <c r="GU939" t="s">
        <v>3</v>
      </c>
      <c r="GV939">
        <f t="shared" si="575"/>
        <v>0</v>
      </c>
      <c r="GW939">
        <v>1</v>
      </c>
      <c r="GX939">
        <f t="shared" si="576"/>
        <v>0</v>
      </c>
      <c r="HA939">
        <v>0</v>
      </c>
      <c r="HB939">
        <v>0</v>
      </c>
      <c r="HC939">
        <f>0</f>
        <v>0</v>
      </c>
      <c r="HE939" t="s">
        <v>3</v>
      </c>
      <c r="HF939" t="s">
        <v>3</v>
      </c>
      <c r="HM939" t="s">
        <v>3</v>
      </c>
      <c r="HN939" t="s">
        <v>115</v>
      </c>
      <c r="HO939" t="s">
        <v>116</v>
      </c>
      <c r="HP939" t="s">
        <v>113</v>
      </c>
      <c r="HQ939" t="s">
        <v>113</v>
      </c>
      <c r="HS939">
        <v>0</v>
      </c>
      <c r="IK939">
        <v>0</v>
      </c>
    </row>
    <row r="940" spans="1:255" x14ac:dyDescent="0.25">
      <c r="A940" s="2">
        <v>17</v>
      </c>
      <c r="B940" s="2">
        <v>1</v>
      </c>
      <c r="C940" s="2">
        <f>ROW(SmtRes!A402)</f>
        <v>402</v>
      </c>
      <c r="D940" s="2">
        <f>ROW(EtalonRes!A392)</f>
        <v>392</v>
      </c>
      <c r="E940" s="2" t="s">
        <v>67</v>
      </c>
      <c r="F940" s="2" t="s">
        <v>383</v>
      </c>
      <c r="G940" s="2" t="s">
        <v>384</v>
      </c>
      <c r="H940" s="2" t="s">
        <v>148</v>
      </c>
      <c r="I940" s="2">
        <f>ROUND(ROUND(5,6),7)</f>
        <v>5</v>
      </c>
      <c r="J940" s="2">
        <v>0</v>
      </c>
      <c r="K940" s="2">
        <f>ROUND(ROUND(5,6),7)</f>
        <v>5</v>
      </c>
      <c r="L940" s="2">
        <v>5</v>
      </c>
      <c r="M940" s="2">
        <v>0</v>
      </c>
      <c r="N940" s="2">
        <f t="shared" si="555"/>
        <v>5</v>
      </c>
      <c r="O940" s="2">
        <f>ROUND(CP940,2)</f>
        <v>3479.7</v>
      </c>
      <c r="P940" s="2">
        <f>SUMIF(SmtRes!AQ391:'SmtRes'!AQ402,"=1",SmtRes!DF391:'SmtRes'!DF402)</f>
        <v>2225.8000000000002</v>
      </c>
      <c r="Q940" s="2">
        <f>SUMIF(SmtRes!AQ391:'SmtRes'!AQ402,"=1",SmtRes!DG391:'SmtRes'!DG402)</f>
        <v>393.73</v>
      </c>
      <c r="R940" s="2">
        <f>SUMIF(SmtRes!AQ391:'SmtRes'!AQ402,"=1",SmtRes!DH391:'SmtRes'!DH402)</f>
        <v>210.26</v>
      </c>
      <c r="S940" s="2">
        <f>SUMIF(SmtRes!AQ391:'SmtRes'!AQ402,"=1",SmtRes!DI391:'SmtRes'!DI402)</f>
        <v>649.91</v>
      </c>
      <c r="T940" s="2">
        <f t="shared" si="557"/>
        <v>0</v>
      </c>
      <c r="U940" s="2">
        <f>SUMIF(SmtRes!AQ391:'SmtRes'!AQ402,"=1",SmtRes!CV391:'SmtRes'!CV402)</f>
        <v>1.4</v>
      </c>
      <c r="V940" s="2">
        <f>SUMIF(SmtRes!AQ391:'SmtRes'!AQ402,"=1",SmtRes!CW391:'SmtRes'!CW402)</f>
        <v>0.35</v>
      </c>
      <c r="W940" s="2">
        <f t="shared" si="558"/>
        <v>0</v>
      </c>
      <c r="X940" s="2">
        <f t="shared" si="559"/>
        <v>774.15</v>
      </c>
      <c r="Y940" s="2">
        <f t="shared" si="560"/>
        <v>395.68</v>
      </c>
      <c r="Z940" s="2"/>
      <c r="AA940" s="2">
        <v>87915632</v>
      </c>
      <c r="AB940" s="2">
        <f t="shared" si="561"/>
        <v>530.59</v>
      </c>
      <c r="AC940" s="2">
        <f>ROUND((SUM(SmtRes!BQ391:'SmtRes'!BQ402)),2)</f>
        <v>330.93</v>
      </c>
      <c r="AD940" s="2">
        <f>ROUND((((SUM(SmtRes!BR391:'SmtRes'!BR402))-(SUM(SmtRes!BS391:'SmtRes'!BS402)))+AE940),2)</f>
        <v>69.680000000000007</v>
      </c>
      <c r="AE940" s="2">
        <f>ROUND((SUM(SmtRes!BS391:'SmtRes'!BS402)),2)</f>
        <v>42.05</v>
      </c>
      <c r="AF940" s="2">
        <f>ROUND((SUM(SmtRes!BT391:'SmtRes'!BT402)),2)</f>
        <v>129.97999999999999</v>
      </c>
      <c r="AG940" s="2">
        <f t="shared" si="563"/>
        <v>0</v>
      </c>
      <c r="AH940" s="2">
        <f>(SUM(SmtRes!BU391:'SmtRes'!BU402))</f>
        <v>0.28000000000000003</v>
      </c>
      <c r="AI940" s="2">
        <f>(SUM(SmtRes!BV391:'SmtRes'!BV402))</f>
        <v>7.0000000000000007E-2</v>
      </c>
      <c r="AJ940" s="2">
        <f t="shared" si="564"/>
        <v>0</v>
      </c>
      <c r="AK940" s="2">
        <v>572.65477149999992</v>
      </c>
      <c r="AL940" s="2">
        <v>330.93497149999996</v>
      </c>
      <c r="AM940" s="2">
        <v>69.685700000000011</v>
      </c>
      <c r="AN940" s="2">
        <v>42.052500000000002</v>
      </c>
      <c r="AO940" s="2">
        <v>129.98160000000001</v>
      </c>
      <c r="AP940" s="2">
        <v>0</v>
      </c>
      <c r="AQ940" s="2">
        <v>0.28000000000000003</v>
      </c>
      <c r="AR940" s="2">
        <v>7.0000000000000007E-2</v>
      </c>
      <c r="AS940" s="2">
        <v>0</v>
      </c>
      <c r="AT940" s="2">
        <v>90</v>
      </c>
      <c r="AU940" s="2">
        <v>46</v>
      </c>
      <c r="AV940" s="2">
        <v>1</v>
      </c>
      <c r="AW940" s="2">
        <v>1</v>
      </c>
      <c r="AX940" s="2"/>
      <c r="AY940" s="2"/>
      <c r="AZ940" s="2">
        <v>1</v>
      </c>
      <c r="BA940" s="2">
        <v>1</v>
      </c>
      <c r="BB940" s="2">
        <v>1</v>
      </c>
      <c r="BC940" s="2">
        <v>1</v>
      </c>
      <c r="BD940" s="2" t="s">
        <v>3</v>
      </c>
      <c r="BE940" s="2" t="s">
        <v>3</v>
      </c>
      <c r="BF940" s="2" t="s">
        <v>3</v>
      </c>
      <c r="BG940" s="2" t="s">
        <v>3</v>
      </c>
      <c r="BH940" s="2">
        <v>0</v>
      </c>
      <c r="BI940" s="2">
        <v>2</v>
      </c>
      <c r="BJ940" s="2" t="s">
        <v>385</v>
      </c>
      <c r="BK940" s="2"/>
      <c r="BL940" s="2"/>
      <c r="BM940" s="2">
        <v>110006</v>
      </c>
      <c r="BN940" s="2">
        <v>86975146</v>
      </c>
      <c r="BO940" s="2" t="s">
        <v>3</v>
      </c>
      <c r="BP940" s="2">
        <v>0</v>
      </c>
      <c r="BQ940" s="2">
        <v>3</v>
      </c>
      <c r="BR940" s="2">
        <v>0</v>
      </c>
      <c r="BS940" s="2">
        <v>1</v>
      </c>
      <c r="BT940" s="2">
        <v>1</v>
      </c>
      <c r="BU940" s="2">
        <v>1</v>
      </c>
      <c r="BV940" s="2">
        <v>1</v>
      </c>
      <c r="BW940" s="2">
        <v>1</v>
      </c>
      <c r="BX940" s="2">
        <v>1</v>
      </c>
      <c r="BY940" s="2" t="s">
        <v>3</v>
      </c>
      <c r="BZ940" s="2">
        <v>90</v>
      </c>
      <c r="CA940" s="2">
        <v>46</v>
      </c>
      <c r="CB940" s="2" t="s">
        <v>3</v>
      </c>
      <c r="CC940" s="2"/>
      <c r="CD940" s="2"/>
      <c r="CE940" s="2">
        <v>0</v>
      </c>
      <c r="CF940" s="2">
        <v>0</v>
      </c>
      <c r="CG940" s="2">
        <v>0</v>
      </c>
      <c r="CH940" s="2">
        <v>5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 t="s">
        <v>3</v>
      </c>
      <c r="CO940" s="2">
        <v>0</v>
      </c>
      <c r="CP940" s="2">
        <f>(P940+Q940+S940+R940)</f>
        <v>3479.7</v>
      </c>
      <c r="CQ940" s="2">
        <f>SUMIF(SmtRes!AQ391:'SmtRes'!AQ402,"=1",SmtRes!AA391:'SmtRes'!AA402)</f>
        <v>154622.44999999998</v>
      </c>
      <c r="CR940" s="2">
        <f>SUMIF(SmtRes!AQ391:'SmtRes'!AQ402,"=1",SmtRes!AB391:'SmtRes'!AB402)</f>
        <v>1124.93</v>
      </c>
      <c r="CS940" s="2">
        <f>SUMIF(SmtRes!AQ391:'SmtRes'!AQ402,"=1",SmtRes!AC391:'SmtRes'!AC402)</f>
        <v>600.75</v>
      </c>
      <c r="CT940" s="2">
        <f>SUMIF(SmtRes!AQ391:'SmtRes'!AQ402,"=1",SmtRes!AD391:'SmtRes'!AD402)</f>
        <v>464.22</v>
      </c>
      <c r="CU940" s="2">
        <f>AG940</f>
        <v>0</v>
      </c>
      <c r="CV940" s="2">
        <f>SUMIF(SmtRes!AQ391:'SmtRes'!AQ402,"=1",SmtRes!BU391:'SmtRes'!BU402)</f>
        <v>0.28000000000000003</v>
      </c>
      <c r="CW940" s="2">
        <f>SUMIF(SmtRes!AQ391:'SmtRes'!AQ402,"=1",SmtRes!BV391:'SmtRes'!BV402)</f>
        <v>7.0000000000000007E-2</v>
      </c>
      <c r="CX940" s="2">
        <f>AJ940</f>
        <v>0</v>
      </c>
      <c r="CY940" s="2">
        <f>(((S940+R940)*AT940)/100)</f>
        <v>774.15300000000002</v>
      </c>
      <c r="CZ940" s="2">
        <f>(((S940+R940)*AU940)/100)</f>
        <v>395.6782</v>
      </c>
      <c r="DA940" s="2"/>
      <c r="DB940" s="2"/>
      <c r="DC940" s="2" t="s">
        <v>3</v>
      </c>
      <c r="DD940" s="2" t="s">
        <v>3</v>
      </c>
      <c r="DE940" s="2" t="s">
        <v>3</v>
      </c>
      <c r="DF940" s="2" t="s">
        <v>3</v>
      </c>
      <c r="DG940" s="2" t="s">
        <v>3</v>
      </c>
      <c r="DH940" s="2" t="s">
        <v>3</v>
      </c>
      <c r="DI940" s="2" t="s">
        <v>3</v>
      </c>
      <c r="DJ940" s="2" t="s">
        <v>3</v>
      </c>
      <c r="DK940" s="2" t="s">
        <v>3</v>
      </c>
      <c r="DL940" s="2" t="s">
        <v>3</v>
      </c>
      <c r="DM940" s="2" t="s">
        <v>3</v>
      </c>
      <c r="DN940" s="2">
        <v>0</v>
      </c>
      <c r="DO940" s="2">
        <v>0</v>
      </c>
      <c r="DP940" s="2">
        <v>1</v>
      </c>
      <c r="DQ940" s="2">
        <v>1</v>
      </c>
      <c r="DR940" s="2"/>
      <c r="DS940" s="2"/>
      <c r="DT940" s="2"/>
      <c r="DU940" s="2">
        <v>1003</v>
      </c>
      <c r="DV940" s="2" t="s">
        <v>148</v>
      </c>
      <c r="DW940" s="2" t="s">
        <v>148</v>
      </c>
      <c r="DX940" s="2">
        <v>1</v>
      </c>
      <c r="DY940" s="2"/>
      <c r="DZ940" s="2" t="s">
        <v>3</v>
      </c>
      <c r="EA940" s="2" t="s">
        <v>3</v>
      </c>
      <c r="EB940" s="2" t="s">
        <v>3</v>
      </c>
      <c r="EC940" s="2" t="s">
        <v>3</v>
      </c>
      <c r="ED940" s="2"/>
      <c r="EE940" s="2">
        <v>86975475</v>
      </c>
      <c r="EF940" s="2">
        <v>3</v>
      </c>
      <c r="EG940" s="2" t="s">
        <v>17</v>
      </c>
      <c r="EH940" s="2">
        <v>0</v>
      </c>
      <c r="EI940" s="2" t="s">
        <v>3</v>
      </c>
      <c r="EJ940" s="2">
        <v>2</v>
      </c>
      <c r="EK940" s="2">
        <v>110006</v>
      </c>
      <c r="EL940" s="2" t="s">
        <v>386</v>
      </c>
      <c r="EM940" s="2" t="s">
        <v>387</v>
      </c>
      <c r="EN940" s="2"/>
      <c r="EO940" s="2" t="s">
        <v>3</v>
      </c>
      <c r="EP940" s="2"/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0</v>
      </c>
      <c r="EW940" s="2">
        <v>0.28000000000000003</v>
      </c>
      <c r="EX940" s="2">
        <v>7.0000000000000007E-2</v>
      </c>
      <c r="EY940" s="2">
        <v>0</v>
      </c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>
        <v>0</v>
      </c>
      <c r="FR940" s="2">
        <v>0</v>
      </c>
      <c r="FS940" s="2">
        <v>0</v>
      </c>
      <c r="FT940" s="2"/>
      <c r="FU940" s="2"/>
      <c r="FV940" s="2"/>
      <c r="FW940" s="2"/>
      <c r="FX940" s="2">
        <v>90</v>
      </c>
      <c r="FY940" s="2">
        <v>46</v>
      </c>
      <c r="FZ940" s="2"/>
      <c r="GA940" s="2" t="s">
        <v>3</v>
      </c>
      <c r="GB940" s="2"/>
      <c r="GC940" s="2"/>
      <c r="GD940" s="2">
        <v>1</v>
      </c>
      <c r="GE940" s="2"/>
      <c r="GF940" s="2">
        <v>7645015</v>
      </c>
      <c r="GG940" s="2">
        <v>2</v>
      </c>
      <c r="GH940" s="2">
        <v>1</v>
      </c>
      <c r="GI940" s="2">
        <v>-2</v>
      </c>
      <c r="GJ940" s="2">
        <v>0</v>
      </c>
      <c r="GK940" s="2">
        <v>0</v>
      </c>
      <c r="GL940" s="2">
        <f t="shared" si="570"/>
        <v>0</v>
      </c>
      <c r="GM940" s="2">
        <f t="shared" si="571"/>
        <v>4649.53</v>
      </c>
      <c r="GN940" s="2">
        <f t="shared" si="572"/>
        <v>0</v>
      </c>
      <c r="GO940" s="2">
        <f t="shared" si="573"/>
        <v>4649.53</v>
      </c>
      <c r="GP940" s="2">
        <f t="shared" si="574"/>
        <v>0</v>
      </c>
      <c r="GQ940" s="2"/>
      <c r="GR940" s="2">
        <v>0</v>
      </c>
      <c r="GS940" s="2">
        <v>3</v>
      </c>
      <c r="GT940" s="2">
        <v>0</v>
      </c>
      <c r="GU940" s="2" t="s">
        <v>3</v>
      </c>
      <c r="GV940" s="2">
        <f t="shared" si="575"/>
        <v>0</v>
      </c>
      <c r="GW940" s="2">
        <v>1</v>
      </c>
      <c r="GX940" s="2">
        <f t="shared" si="576"/>
        <v>0</v>
      </c>
      <c r="GY940" s="2"/>
      <c r="GZ940" s="2"/>
      <c r="HA940" s="2">
        <v>0</v>
      </c>
      <c r="HB940" s="2">
        <v>0</v>
      </c>
      <c r="HC940" s="2">
        <f>GV940*GW940</f>
        <v>0</v>
      </c>
      <c r="HD940" s="2"/>
      <c r="HE940" s="2" t="s">
        <v>3</v>
      </c>
      <c r="HF940" s="2" t="s">
        <v>3</v>
      </c>
      <c r="HG940" s="2"/>
      <c r="HH940" s="2"/>
      <c r="HI940" s="2"/>
      <c r="HJ940" s="2"/>
      <c r="HK940" s="2"/>
      <c r="HL940" s="2"/>
      <c r="HM940" s="2" t="s">
        <v>3</v>
      </c>
      <c r="HN940" s="2" t="s">
        <v>388</v>
      </c>
      <c r="HO940" s="2" t="s">
        <v>389</v>
      </c>
      <c r="HP940" s="2" t="s">
        <v>386</v>
      </c>
      <c r="HQ940" s="2" t="s">
        <v>386</v>
      </c>
      <c r="HR940" s="2"/>
      <c r="HS940" s="2">
        <v>0</v>
      </c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>
        <v>0</v>
      </c>
      <c r="IL940" s="2"/>
      <c r="IM940" s="2"/>
      <c r="IN940" s="2"/>
      <c r="IO940" s="2"/>
      <c r="IP940" s="2"/>
      <c r="IQ940" s="2"/>
      <c r="IR940" s="2"/>
      <c r="IS940" s="2"/>
      <c r="IT940" s="2"/>
      <c r="IU940" s="2"/>
    </row>
    <row r="941" spans="1:255" x14ac:dyDescent="0.25">
      <c r="A941">
        <v>17</v>
      </c>
      <c r="B941">
        <v>1</v>
      </c>
      <c r="C941">
        <f>ROW(SmtRes!A414)</f>
        <v>414</v>
      </c>
      <c r="D941">
        <f>ROW(EtalonRes!A404)</f>
        <v>404</v>
      </c>
      <c r="E941" t="s">
        <v>67</v>
      </c>
      <c r="F941" t="s">
        <v>383</v>
      </c>
      <c r="G941" t="s">
        <v>384</v>
      </c>
      <c r="H941" t="s">
        <v>148</v>
      </c>
      <c r="I941">
        <f>ROUND(ROUND(5,6),7)</f>
        <v>5</v>
      </c>
      <c r="J941">
        <v>0</v>
      </c>
      <c r="K941">
        <f>ROUND(ROUND(5,6),7)</f>
        <v>5</v>
      </c>
      <c r="L941">
        <v>5</v>
      </c>
      <c r="M941">
        <v>0</v>
      </c>
      <c r="N941">
        <f t="shared" si="555"/>
        <v>5</v>
      </c>
      <c r="O941">
        <f>ROUND(CP941,2)</f>
        <v>3479.7</v>
      </c>
      <c r="P941">
        <f>SUMIF(SmtRes!AQ403:'SmtRes'!AQ414,"=1",SmtRes!DF403:'SmtRes'!DF414)</f>
        <v>2225.8000000000002</v>
      </c>
      <c r="Q941">
        <f>SUMIF(SmtRes!AQ403:'SmtRes'!AQ414,"=1",SmtRes!DG403:'SmtRes'!DG414)</f>
        <v>393.73</v>
      </c>
      <c r="R941">
        <f>SUMIF(SmtRes!AQ403:'SmtRes'!AQ414,"=1",SmtRes!DH403:'SmtRes'!DH414)</f>
        <v>210.26</v>
      </c>
      <c r="S941">
        <f>SUMIF(SmtRes!AQ403:'SmtRes'!AQ414,"=1",SmtRes!DI403:'SmtRes'!DI414)</f>
        <v>649.91</v>
      </c>
      <c r="T941">
        <f t="shared" si="557"/>
        <v>0</v>
      </c>
      <c r="U941">
        <f>SUMIF(SmtRes!AQ403:'SmtRes'!AQ414,"=1",SmtRes!CV403:'SmtRes'!CV414)</f>
        <v>1.4</v>
      </c>
      <c r="V941">
        <f>SUMIF(SmtRes!AQ403:'SmtRes'!AQ414,"=1",SmtRes!CW403:'SmtRes'!CW414)</f>
        <v>0.35</v>
      </c>
      <c r="W941">
        <f t="shared" si="558"/>
        <v>0</v>
      </c>
      <c r="X941">
        <f t="shared" si="559"/>
        <v>774.15</v>
      </c>
      <c r="Y941">
        <f t="shared" si="560"/>
        <v>395.68</v>
      </c>
      <c r="AA941">
        <v>87915577</v>
      </c>
      <c r="AB941">
        <f t="shared" si="561"/>
        <v>530.59</v>
      </c>
      <c r="AC941">
        <f>ROUND((SUM(SmtRes!BQ403:'SmtRes'!BQ414)),2)</f>
        <v>330.93</v>
      </c>
      <c r="AD941">
        <f>ROUND((((SUM(SmtRes!BR403:'SmtRes'!BR414))-(SUM(SmtRes!BS403:'SmtRes'!BS414)))+AE941),2)</f>
        <v>69.680000000000007</v>
      </c>
      <c r="AE941">
        <f>ROUND((SUM(SmtRes!BS403:'SmtRes'!BS414)),2)</f>
        <v>42.05</v>
      </c>
      <c r="AF941">
        <f>ROUND((SUM(SmtRes!BT403:'SmtRes'!BT414)),2)</f>
        <v>129.97999999999999</v>
      </c>
      <c r="AG941">
        <f t="shared" si="563"/>
        <v>0</v>
      </c>
      <c r="AH941">
        <f>(SUM(SmtRes!BU403:'SmtRes'!BU414))</f>
        <v>0.28000000000000003</v>
      </c>
      <c r="AI941">
        <f>(SUM(SmtRes!BV403:'SmtRes'!BV414))</f>
        <v>7.0000000000000007E-2</v>
      </c>
      <c r="AJ941">
        <f t="shared" si="564"/>
        <v>0</v>
      </c>
      <c r="AK941">
        <v>572.65477149999992</v>
      </c>
      <c r="AL941">
        <v>330.93497149999996</v>
      </c>
      <c r="AM941">
        <v>69.685700000000011</v>
      </c>
      <c r="AN941">
        <v>42.052500000000002</v>
      </c>
      <c r="AO941">
        <v>129.98160000000001</v>
      </c>
      <c r="AP941">
        <v>0</v>
      </c>
      <c r="AQ941">
        <v>0.28000000000000003</v>
      </c>
      <c r="AR941">
        <v>7.0000000000000007E-2</v>
      </c>
      <c r="AS941">
        <v>0</v>
      </c>
      <c r="AT941">
        <v>90</v>
      </c>
      <c r="AU941">
        <v>46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2</v>
      </c>
      <c r="BJ941" t="s">
        <v>385</v>
      </c>
      <c r="BM941">
        <v>110006</v>
      </c>
      <c r="BN941">
        <v>86975146</v>
      </c>
      <c r="BO941" t="s">
        <v>3</v>
      </c>
      <c r="BP941">
        <v>0</v>
      </c>
      <c r="BQ941">
        <v>3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90</v>
      </c>
      <c r="CA941">
        <v>46</v>
      </c>
      <c r="CB941" t="s">
        <v>3</v>
      </c>
      <c r="CE941">
        <v>0</v>
      </c>
      <c r="CF941">
        <v>0</v>
      </c>
      <c r="CG941">
        <v>0</v>
      </c>
      <c r="CH941">
        <v>5</v>
      </c>
      <c r="CI941">
        <v>0</v>
      </c>
      <c r="CJ941">
        <v>0</v>
      </c>
      <c r="CK941">
        <v>0</v>
      </c>
      <c r="CL941">
        <v>0</v>
      </c>
      <c r="CM941">
        <v>0</v>
      </c>
      <c r="CN941" t="s">
        <v>3</v>
      </c>
      <c r="CO941">
        <v>0</v>
      </c>
      <c r="CP941">
        <f>(P941+Q941+S941+R941)</f>
        <v>3479.7</v>
      </c>
      <c r="CQ941">
        <f>SUMIF(SmtRes!AQ403:'SmtRes'!AQ414,"=1",SmtRes!AA403:'SmtRes'!AA414)</f>
        <v>154622.44999999998</v>
      </c>
      <c r="CR941">
        <f>SUMIF(SmtRes!AQ403:'SmtRes'!AQ414,"=1",SmtRes!AB403:'SmtRes'!AB414)</f>
        <v>1124.93</v>
      </c>
      <c r="CS941">
        <f>SUMIF(SmtRes!AQ403:'SmtRes'!AQ414,"=1",SmtRes!AC403:'SmtRes'!AC414)</f>
        <v>600.75</v>
      </c>
      <c r="CT941">
        <f>SUMIF(SmtRes!AQ403:'SmtRes'!AQ414,"=1",SmtRes!AD403:'SmtRes'!AD414)</f>
        <v>464.22</v>
      </c>
      <c r="CU941">
        <f>AG941</f>
        <v>0</v>
      </c>
      <c r="CV941">
        <f>SUMIF(SmtRes!AQ403:'SmtRes'!AQ414,"=1",SmtRes!BU403:'SmtRes'!BU414)</f>
        <v>0.28000000000000003</v>
      </c>
      <c r="CW941">
        <f>SUMIF(SmtRes!AQ403:'SmtRes'!AQ414,"=1",SmtRes!BV403:'SmtRes'!BV414)</f>
        <v>7.0000000000000007E-2</v>
      </c>
      <c r="CX941">
        <f>AJ941</f>
        <v>0</v>
      </c>
      <c r="CY941">
        <f>(((S941+R941)*AT941)/100)</f>
        <v>774.15300000000002</v>
      </c>
      <c r="CZ941">
        <f>(((S941+R941)*AU941)/100)</f>
        <v>395.6782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1003</v>
      </c>
      <c r="DV941" t="s">
        <v>148</v>
      </c>
      <c r="DW941" t="s">
        <v>148</v>
      </c>
      <c r="DX941">
        <v>1</v>
      </c>
      <c r="DZ941" t="s">
        <v>3</v>
      </c>
      <c r="EA941" t="s">
        <v>3</v>
      </c>
      <c r="EB941" t="s">
        <v>3</v>
      </c>
      <c r="EC941" t="s">
        <v>3</v>
      </c>
      <c r="EE941">
        <v>86975475</v>
      </c>
      <c r="EF941">
        <v>3</v>
      </c>
      <c r="EG941" t="s">
        <v>17</v>
      </c>
      <c r="EH941">
        <v>0</v>
      </c>
      <c r="EI941" t="s">
        <v>3</v>
      </c>
      <c r="EJ941">
        <v>2</v>
      </c>
      <c r="EK941">
        <v>110006</v>
      </c>
      <c r="EL941" t="s">
        <v>386</v>
      </c>
      <c r="EM941" t="s">
        <v>387</v>
      </c>
      <c r="EO941" t="s">
        <v>3</v>
      </c>
      <c r="EQ941">
        <v>0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0.28000000000000003</v>
      </c>
      <c r="EX941">
        <v>7.0000000000000007E-2</v>
      </c>
      <c r="EY941">
        <v>0</v>
      </c>
      <c r="FQ941">
        <v>0</v>
      </c>
      <c r="FR941">
        <v>0</v>
      </c>
      <c r="FS941">
        <v>0</v>
      </c>
      <c r="FX941">
        <v>90</v>
      </c>
      <c r="FY941">
        <v>46</v>
      </c>
      <c r="GA941" t="s">
        <v>3</v>
      </c>
      <c r="GD941">
        <v>1</v>
      </c>
      <c r="GF941">
        <v>7645015</v>
      </c>
      <c r="GG941">
        <v>2</v>
      </c>
      <c r="GH941">
        <v>1</v>
      </c>
      <c r="GI941">
        <v>-2</v>
      </c>
      <c r="GJ941">
        <v>0</v>
      </c>
      <c r="GK941">
        <v>0</v>
      </c>
      <c r="GL941">
        <f t="shared" si="570"/>
        <v>0</v>
      </c>
      <c r="GM941">
        <f t="shared" si="571"/>
        <v>4649.53</v>
      </c>
      <c r="GN941">
        <f t="shared" si="572"/>
        <v>0</v>
      </c>
      <c r="GO941">
        <f t="shared" si="573"/>
        <v>4649.53</v>
      </c>
      <c r="GP941">
        <f t="shared" si="574"/>
        <v>0</v>
      </c>
      <c r="GR941">
        <v>0</v>
      </c>
      <c r="GS941">
        <v>3</v>
      </c>
      <c r="GT941">
        <v>0</v>
      </c>
      <c r="GU941" t="s">
        <v>3</v>
      </c>
      <c r="GV941">
        <f t="shared" si="575"/>
        <v>0</v>
      </c>
      <c r="GW941">
        <v>1</v>
      </c>
      <c r="GX941">
        <f t="shared" si="576"/>
        <v>0</v>
      </c>
      <c r="HA941">
        <v>0</v>
      </c>
      <c r="HB941">
        <v>0</v>
      </c>
      <c r="HC941">
        <f>GV941*GW941</f>
        <v>0</v>
      </c>
      <c r="HE941" t="s">
        <v>3</v>
      </c>
      <c r="HF941" t="s">
        <v>3</v>
      </c>
      <c r="HM941" t="s">
        <v>3</v>
      </c>
      <c r="HN941" t="s">
        <v>388</v>
      </c>
      <c r="HO941" t="s">
        <v>389</v>
      </c>
      <c r="HP941" t="s">
        <v>386</v>
      </c>
      <c r="HQ941" t="s">
        <v>386</v>
      </c>
      <c r="HS941">
        <v>0</v>
      </c>
      <c r="IK941">
        <v>0</v>
      </c>
    </row>
    <row r="942" spans="1:255" x14ac:dyDescent="0.25">
      <c r="A942" s="2">
        <v>18</v>
      </c>
      <c r="B942" s="2">
        <v>1</v>
      </c>
      <c r="C942" s="2">
        <v>402</v>
      </c>
      <c r="D942" s="2"/>
      <c r="E942" s="2" t="s">
        <v>71</v>
      </c>
      <c r="F942" s="2" t="s">
        <v>118</v>
      </c>
      <c r="G942" s="2" t="s">
        <v>119</v>
      </c>
      <c r="H942" s="2" t="s">
        <v>120</v>
      </c>
      <c r="I942" s="2">
        <f>J942</f>
        <v>2</v>
      </c>
      <c r="J942" s="2">
        <v>2</v>
      </c>
      <c r="K942" s="2">
        <v>2</v>
      </c>
      <c r="L942" s="2">
        <v>10</v>
      </c>
      <c r="M942" s="2">
        <v>0</v>
      </c>
      <c r="N942" s="2">
        <f t="shared" si="555"/>
        <v>10</v>
      </c>
      <c r="O942" s="2">
        <f>ROUND(P942,2)</f>
        <v>13</v>
      </c>
      <c r="P942" s="2">
        <f>ROUND(ROUND(ROUND(SUMIF(SmtRes!AQ403:'SmtRes'!AQ414,"=1",SmtRes!CU403:'SmtRes'!CU414),2),2)*I942/100,2)</f>
        <v>13</v>
      </c>
      <c r="Q942" s="2">
        <f>ROUND(CR942*I942,2)</f>
        <v>0</v>
      </c>
      <c r="R942" s="2">
        <f>ROUND(CS942*I942,2)</f>
        <v>0</v>
      </c>
      <c r="S942" s="2">
        <f>ROUND(CT942*I942,2)</f>
        <v>0</v>
      </c>
      <c r="T942" s="2">
        <f t="shared" si="557"/>
        <v>0</v>
      </c>
      <c r="U942" s="2">
        <f>ROUND(CV942*I942,7)</f>
        <v>0</v>
      </c>
      <c r="V942" s="2">
        <f>ROUND(CW942*I942,7)</f>
        <v>0</v>
      </c>
      <c r="W942" s="2">
        <f t="shared" si="558"/>
        <v>0</v>
      </c>
      <c r="X942" s="2">
        <f t="shared" si="559"/>
        <v>0</v>
      </c>
      <c r="Y942" s="2">
        <f t="shared" si="560"/>
        <v>0</v>
      </c>
      <c r="Z942" s="2"/>
      <c r="AA942" s="2">
        <v>87915632</v>
      </c>
      <c r="AB942" s="2">
        <f t="shared" si="561"/>
        <v>0</v>
      </c>
      <c r="AC942" s="2">
        <f>ROUND((ES942),2)</f>
        <v>0</v>
      </c>
      <c r="AD942" s="2">
        <f>ROUND((((ET942)-(EU942))+AE942),2)</f>
        <v>0</v>
      </c>
      <c r="AE942" s="2">
        <f>ROUND((EU942),2)</f>
        <v>0</v>
      </c>
      <c r="AF942" s="2">
        <f>ROUND((EV942),2)</f>
        <v>0</v>
      </c>
      <c r="AG942" s="2">
        <f t="shared" si="563"/>
        <v>0</v>
      </c>
      <c r="AH942" s="2">
        <f>(EW942)</f>
        <v>0</v>
      </c>
      <c r="AI942" s="2">
        <f>(EX942)</f>
        <v>0</v>
      </c>
      <c r="AJ942" s="2">
        <f t="shared" si="564"/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90</v>
      </c>
      <c r="AU942" s="2">
        <v>46</v>
      </c>
      <c r="AV942" s="2">
        <v>1</v>
      </c>
      <c r="AW942" s="2">
        <v>1</v>
      </c>
      <c r="AX942" s="2"/>
      <c r="AY942" s="2"/>
      <c r="AZ942" s="2">
        <v>1</v>
      </c>
      <c r="BA942" s="2">
        <v>1</v>
      </c>
      <c r="BB942" s="2">
        <v>1</v>
      </c>
      <c r="BC942" s="2">
        <v>1</v>
      </c>
      <c r="BD942" s="2" t="s">
        <v>3</v>
      </c>
      <c r="BE942" s="2" t="s">
        <v>3</v>
      </c>
      <c r="BF942" s="2" t="s">
        <v>3</v>
      </c>
      <c r="BG942" s="2" t="s">
        <v>3</v>
      </c>
      <c r="BH942" s="2">
        <v>3</v>
      </c>
      <c r="BI942" s="2">
        <v>2</v>
      </c>
      <c r="BJ942" s="2" t="s">
        <v>3</v>
      </c>
      <c r="BK942" s="2"/>
      <c r="BL942" s="2"/>
      <c r="BM942" s="2">
        <v>110006</v>
      </c>
      <c r="BN942" s="2">
        <v>86975146</v>
      </c>
      <c r="BO942" s="2" t="s">
        <v>3</v>
      </c>
      <c r="BP942" s="2">
        <v>0</v>
      </c>
      <c r="BQ942" s="2">
        <v>3</v>
      </c>
      <c r="BR942" s="2">
        <v>0</v>
      </c>
      <c r="BS942" s="2">
        <v>1</v>
      </c>
      <c r="BT942" s="2">
        <v>1</v>
      </c>
      <c r="BU942" s="2">
        <v>1</v>
      </c>
      <c r="BV942" s="2">
        <v>1</v>
      </c>
      <c r="BW942" s="2">
        <v>1</v>
      </c>
      <c r="BX942" s="2">
        <v>1</v>
      </c>
      <c r="BY942" s="2" t="s">
        <v>3</v>
      </c>
      <c r="BZ942" s="2">
        <v>90</v>
      </c>
      <c r="CA942" s="2">
        <v>46</v>
      </c>
      <c r="CB942" s="2" t="s">
        <v>3</v>
      </c>
      <c r="CC942" s="2"/>
      <c r="CD942" s="2"/>
      <c r="CE942" s="2">
        <v>0</v>
      </c>
      <c r="CF942" s="2">
        <v>0</v>
      </c>
      <c r="CG942" s="2">
        <v>0</v>
      </c>
      <c r="CH942" s="2">
        <v>5</v>
      </c>
      <c r="CI942" s="2">
        <v>1</v>
      </c>
      <c r="CJ942" s="2">
        <v>0</v>
      </c>
      <c r="CK942" s="2">
        <v>0</v>
      </c>
      <c r="CL942" s="2">
        <v>0</v>
      </c>
      <c r="CM942" s="2">
        <v>0</v>
      </c>
      <c r="CN942" s="2" t="s">
        <v>3</v>
      </c>
      <c r="CO942" s="2">
        <v>0</v>
      </c>
      <c r="CP942" s="2">
        <f>0</f>
        <v>0</v>
      </c>
      <c r="CQ942" s="2">
        <f>0</f>
        <v>0</v>
      </c>
      <c r="CR942" s="2">
        <f>0</f>
        <v>0</v>
      </c>
      <c r="CS942" s="2">
        <f>0</f>
        <v>0</v>
      </c>
      <c r="CT942" s="2">
        <f>0</f>
        <v>0</v>
      </c>
      <c r="CU942" s="2">
        <f>0</f>
        <v>0</v>
      </c>
      <c r="CV942" s="2">
        <f>0</f>
        <v>0</v>
      </c>
      <c r="CW942" s="2">
        <f>0</f>
        <v>0</v>
      </c>
      <c r="CX942" s="2">
        <f>0</f>
        <v>0</v>
      </c>
      <c r="CY942" s="2">
        <f>0</f>
        <v>0</v>
      </c>
      <c r="CZ942" s="2">
        <f>0</f>
        <v>0</v>
      </c>
      <c r="DA942" s="2"/>
      <c r="DB942" s="2"/>
      <c r="DC942" s="2" t="s">
        <v>3</v>
      </c>
      <c r="DD942" s="2" t="s">
        <v>3</v>
      </c>
      <c r="DE942" s="2" t="s">
        <v>3</v>
      </c>
      <c r="DF942" s="2" t="s">
        <v>3</v>
      </c>
      <c r="DG942" s="2" t="s">
        <v>3</v>
      </c>
      <c r="DH942" s="2" t="s">
        <v>3</v>
      </c>
      <c r="DI942" s="2" t="s">
        <v>3</v>
      </c>
      <c r="DJ942" s="2" t="s">
        <v>3</v>
      </c>
      <c r="DK942" s="2" t="s">
        <v>3</v>
      </c>
      <c r="DL942" s="2" t="s">
        <v>3</v>
      </c>
      <c r="DM942" s="2" t="s">
        <v>3</v>
      </c>
      <c r="DN942" s="2">
        <v>0</v>
      </c>
      <c r="DO942" s="2">
        <v>0</v>
      </c>
      <c r="DP942" s="2">
        <v>1</v>
      </c>
      <c r="DQ942" s="2">
        <v>1</v>
      </c>
      <c r="DR942" s="2"/>
      <c r="DS942" s="2"/>
      <c r="DT942" s="2"/>
      <c r="DU942" s="2">
        <v>1013</v>
      </c>
      <c r="DV942" s="2" t="s">
        <v>120</v>
      </c>
      <c r="DW942" s="2" t="s">
        <v>120</v>
      </c>
      <c r="DX942" s="2">
        <v>1</v>
      </c>
      <c r="DY942" s="2"/>
      <c r="DZ942" s="2" t="s">
        <v>3</v>
      </c>
      <c r="EA942" s="2" t="s">
        <v>3</v>
      </c>
      <c r="EB942" s="2" t="s">
        <v>3</v>
      </c>
      <c r="EC942" s="2" t="s">
        <v>3</v>
      </c>
      <c r="ED942" s="2"/>
      <c r="EE942" s="2">
        <v>86975475</v>
      </c>
      <c r="EF942" s="2">
        <v>3</v>
      </c>
      <c r="EG942" s="2" t="s">
        <v>17</v>
      </c>
      <c r="EH942" s="2">
        <v>0</v>
      </c>
      <c r="EI942" s="2" t="s">
        <v>3</v>
      </c>
      <c r="EJ942" s="2">
        <v>2</v>
      </c>
      <c r="EK942" s="2">
        <v>110006</v>
      </c>
      <c r="EL942" s="2" t="s">
        <v>386</v>
      </c>
      <c r="EM942" s="2" t="s">
        <v>387</v>
      </c>
      <c r="EN942" s="2"/>
      <c r="EO942" s="2" t="s">
        <v>3</v>
      </c>
      <c r="EP942" s="2"/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>
        <v>0</v>
      </c>
      <c r="FR942" s="2">
        <v>0</v>
      </c>
      <c r="FS942" s="2">
        <v>0</v>
      </c>
      <c r="FT942" s="2"/>
      <c r="FU942" s="2"/>
      <c r="FV942" s="2"/>
      <c r="FW942" s="2"/>
      <c r="FX942" s="2">
        <v>90</v>
      </c>
      <c r="FY942" s="2">
        <v>46</v>
      </c>
      <c r="FZ942" s="2"/>
      <c r="GA942" s="2" t="s">
        <v>3</v>
      </c>
      <c r="GB942" s="2"/>
      <c r="GC942" s="2"/>
      <c r="GD942" s="2">
        <v>1</v>
      </c>
      <c r="GE942" s="2"/>
      <c r="GF942" s="2">
        <v>274903907</v>
      </c>
      <c r="GG942" s="2">
        <v>2</v>
      </c>
      <c r="GH942" s="2">
        <v>1</v>
      </c>
      <c r="GI942" s="2">
        <v>-2</v>
      </c>
      <c r="GJ942" s="2">
        <v>0</v>
      </c>
      <c r="GK942" s="2">
        <v>0</v>
      </c>
      <c r="GL942" s="2">
        <f t="shared" si="570"/>
        <v>0</v>
      </c>
      <c r="GM942" s="2">
        <f t="shared" si="571"/>
        <v>13</v>
      </c>
      <c r="GN942" s="2">
        <f t="shared" si="572"/>
        <v>0</v>
      </c>
      <c r="GO942" s="2">
        <f t="shared" si="573"/>
        <v>13</v>
      </c>
      <c r="GP942" s="2">
        <f t="shared" si="574"/>
        <v>0</v>
      </c>
      <c r="GQ942" s="2"/>
      <c r="GR942" s="2">
        <v>0</v>
      </c>
      <c r="GS942" s="2">
        <v>3</v>
      </c>
      <c r="GT942" s="2">
        <v>0</v>
      </c>
      <c r="GU942" s="2" t="s">
        <v>3</v>
      </c>
      <c r="GV942" s="2">
        <f t="shared" si="575"/>
        <v>0</v>
      </c>
      <c r="GW942" s="2">
        <v>1</v>
      </c>
      <c r="GX942" s="2">
        <f t="shared" si="576"/>
        <v>0</v>
      </c>
      <c r="GY942" s="2"/>
      <c r="GZ942" s="2"/>
      <c r="HA942" s="2">
        <v>0</v>
      </c>
      <c r="HB942" s="2">
        <v>0</v>
      </c>
      <c r="HC942" s="2">
        <f>0</f>
        <v>0</v>
      </c>
      <c r="HD942" s="2"/>
      <c r="HE942" s="2" t="s">
        <v>3</v>
      </c>
      <c r="HF942" s="2" t="s">
        <v>3</v>
      </c>
      <c r="HG942" s="2"/>
      <c r="HH942" s="2"/>
      <c r="HI942" s="2"/>
      <c r="HJ942" s="2"/>
      <c r="HK942" s="2"/>
      <c r="HL942" s="2"/>
      <c r="HM942" s="2" t="s">
        <v>3</v>
      </c>
      <c r="HN942" s="2" t="s">
        <v>388</v>
      </c>
      <c r="HO942" s="2" t="s">
        <v>389</v>
      </c>
      <c r="HP942" s="2" t="s">
        <v>386</v>
      </c>
      <c r="HQ942" s="2" t="s">
        <v>386</v>
      </c>
      <c r="HR942" s="2"/>
      <c r="HS942" s="2">
        <v>0</v>
      </c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>
        <v>0</v>
      </c>
      <c r="IL942" s="2"/>
      <c r="IM942" s="2"/>
      <c r="IN942" s="2"/>
      <c r="IO942" s="2"/>
      <c r="IP942" s="2"/>
      <c r="IQ942" s="2"/>
      <c r="IR942" s="2"/>
      <c r="IS942" s="2"/>
      <c r="IT942" s="2"/>
      <c r="IU942" s="2"/>
    </row>
    <row r="943" spans="1:255" x14ac:dyDescent="0.25">
      <c r="A943">
        <v>18</v>
      </c>
      <c r="B943">
        <v>1</v>
      </c>
      <c r="C943">
        <v>414</v>
      </c>
      <c r="E943" t="s">
        <v>71</v>
      </c>
      <c r="F943" t="s">
        <v>118</v>
      </c>
      <c r="G943" t="s">
        <v>119</v>
      </c>
      <c r="H943" t="s">
        <v>120</v>
      </c>
      <c r="I943">
        <f>J943</f>
        <v>2</v>
      </c>
      <c r="J943">
        <v>2</v>
      </c>
      <c r="K943">
        <v>2</v>
      </c>
      <c r="L943">
        <v>10</v>
      </c>
      <c r="M943">
        <v>0</v>
      </c>
      <c r="N943">
        <f t="shared" si="555"/>
        <v>10</v>
      </c>
      <c r="O943">
        <f>ROUND(P943,2)</f>
        <v>13</v>
      </c>
      <c r="P943">
        <f>ROUND(ROUND(ROUND(SUMIF(SmtRes!AQ403:'SmtRes'!AQ414,"=1",SmtRes!CU403:'SmtRes'!CU414),2),2)*I943/100,2)</f>
        <v>13</v>
      </c>
      <c r="Q943">
        <f>ROUND(CR943*I943,2)</f>
        <v>0</v>
      </c>
      <c r="R943">
        <f>ROUND(CS943*I943,2)</f>
        <v>0</v>
      </c>
      <c r="S943">
        <f>ROUND(CT943*I943,2)</f>
        <v>0</v>
      </c>
      <c r="T943">
        <f t="shared" si="557"/>
        <v>0</v>
      </c>
      <c r="U943">
        <f>ROUND(CV943*I943,7)</f>
        <v>0</v>
      </c>
      <c r="V943">
        <f>ROUND(CW943*I943,7)</f>
        <v>0</v>
      </c>
      <c r="W943">
        <f t="shared" si="558"/>
        <v>0</v>
      </c>
      <c r="X943">
        <f t="shared" si="559"/>
        <v>0</v>
      </c>
      <c r="Y943">
        <f t="shared" si="560"/>
        <v>0</v>
      </c>
      <c r="AA943">
        <v>87915577</v>
      </c>
      <c r="AB943">
        <f t="shared" si="561"/>
        <v>0</v>
      </c>
      <c r="AC943">
        <f>ROUND((ES943),2)</f>
        <v>0</v>
      </c>
      <c r="AD943">
        <f>ROUND((((ET943)-(EU943))+AE943),2)</f>
        <v>0</v>
      </c>
      <c r="AE943">
        <f>ROUND((EU943),2)</f>
        <v>0</v>
      </c>
      <c r="AF943">
        <f>ROUND((EV943),2)</f>
        <v>0</v>
      </c>
      <c r="AG943">
        <f t="shared" si="563"/>
        <v>0</v>
      </c>
      <c r="AH943">
        <f>(EW943)</f>
        <v>0</v>
      </c>
      <c r="AI943">
        <f>(EX943)</f>
        <v>0</v>
      </c>
      <c r="AJ943">
        <f t="shared" si="564"/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90</v>
      </c>
      <c r="AU943">
        <v>46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3</v>
      </c>
      <c r="BI943">
        <v>2</v>
      </c>
      <c r="BJ943" t="s">
        <v>3</v>
      </c>
      <c r="BM943">
        <v>110006</v>
      </c>
      <c r="BN943">
        <v>86975146</v>
      </c>
      <c r="BO943" t="s">
        <v>3</v>
      </c>
      <c r="BP943">
        <v>0</v>
      </c>
      <c r="BQ943">
        <v>3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90</v>
      </c>
      <c r="CA943">
        <v>46</v>
      </c>
      <c r="CB943" t="s">
        <v>3</v>
      </c>
      <c r="CE943">
        <v>0</v>
      </c>
      <c r="CF943">
        <v>0</v>
      </c>
      <c r="CG943">
        <v>0</v>
      </c>
      <c r="CH943">
        <v>5</v>
      </c>
      <c r="CI943">
        <v>1</v>
      </c>
      <c r="CJ943">
        <v>0</v>
      </c>
      <c r="CK943">
        <v>0</v>
      </c>
      <c r="CL943">
        <v>0</v>
      </c>
      <c r="CM943">
        <v>0</v>
      </c>
      <c r="CN943" t="s">
        <v>3</v>
      </c>
      <c r="CO943">
        <v>0</v>
      </c>
      <c r="CP943">
        <f>0</f>
        <v>0</v>
      </c>
      <c r="CQ943">
        <f>0</f>
        <v>0</v>
      </c>
      <c r="CR943">
        <f>0</f>
        <v>0</v>
      </c>
      <c r="CS943">
        <f>0</f>
        <v>0</v>
      </c>
      <c r="CT943">
        <f>0</f>
        <v>0</v>
      </c>
      <c r="CU943">
        <f>0</f>
        <v>0</v>
      </c>
      <c r="CV943">
        <f>0</f>
        <v>0</v>
      </c>
      <c r="CW943">
        <f>0</f>
        <v>0</v>
      </c>
      <c r="CX943">
        <f>0</f>
        <v>0</v>
      </c>
      <c r="CY943">
        <f>0</f>
        <v>0</v>
      </c>
      <c r="CZ943">
        <f>0</f>
        <v>0</v>
      </c>
      <c r="DC943" t="s">
        <v>3</v>
      </c>
      <c r="DD943" t="s">
        <v>3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1013</v>
      </c>
      <c r="DV943" t="s">
        <v>120</v>
      </c>
      <c r="DW943" t="s">
        <v>120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86975475</v>
      </c>
      <c r="EF943">
        <v>3</v>
      </c>
      <c r="EG943" t="s">
        <v>17</v>
      </c>
      <c r="EH943">
        <v>0</v>
      </c>
      <c r="EI943" t="s">
        <v>3</v>
      </c>
      <c r="EJ943">
        <v>2</v>
      </c>
      <c r="EK943">
        <v>110006</v>
      </c>
      <c r="EL943" t="s">
        <v>386</v>
      </c>
      <c r="EM943" t="s">
        <v>387</v>
      </c>
      <c r="EO943" t="s">
        <v>3</v>
      </c>
      <c r="EQ943">
        <v>0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0</v>
      </c>
      <c r="EX943">
        <v>0</v>
      </c>
      <c r="FQ943">
        <v>0</v>
      </c>
      <c r="FR943">
        <v>0</v>
      </c>
      <c r="FS943">
        <v>0</v>
      </c>
      <c r="FX943">
        <v>90</v>
      </c>
      <c r="FY943">
        <v>46</v>
      </c>
      <c r="GA943" t="s">
        <v>3</v>
      </c>
      <c r="GD943">
        <v>1</v>
      </c>
      <c r="GF943">
        <v>274903907</v>
      </c>
      <c r="GG943">
        <v>2</v>
      </c>
      <c r="GH943">
        <v>1</v>
      </c>
      <c r="GI943">
        <v>-2</v>
      </c>
      <c r="GJ943">
        <v>0</v>
      </c>
      <c r="GK943">
        <v>0</v>
      </c>
      <c r="GL943">
        <f t="shared" si="570"/>
        <v>0</v>
      </c>
      <c r="GM943">
        <f t="shared" si="571"/>
        <v>13</v>
      </c>
      <c r="GN943">
        <f t="shared" si="572"/>
        <v>0</v>
      </c>
      <c r="GO943">
        <f t="shared" si="573"/>
        <v>13</v>
      </c>
      <c r="GP943">
        <f t="shared" si="574"/>
        <v>0</v>
      </c>
      <c r="GR943">
        <v>0</v>
      </c>
      <c r="GS943">
        <v>3</v>
      </c>
      <c r="GT943">
        <v>0</v>
      </c>
      <c r="GU943" t="s">
        <v>3</v>
      </c>
      <c r="GV943">
        <f t="shared" si="575"/>
        <v>0</v>
      </c>
      <c r="GW943">
        <v>1</v>
      </c>
      <c r="GX943">
        <f t="shared" si="576"/>
        <v>0</v>
      </c>
      <c r="HA943">
        <v>0</v>
      </c>
      <c r="HB943">
        <v>0</v>
      </c>
      <c r="HC943">
        <f>0</f>
        <v>0</v>
      </c>
      <c r="HE943" t="s">
        <v>3</v>
      </c>
      <c r="HF943" t="s">
        <v>3</v>
      </c>
      <c r="HM943" t="s">
        <v>3</v>
      </c>
      <c r="HN943" t="s">
        <v>388</v>
      </c>
      <c r="HO943" t="s">
        <v>389</v>
      </c>
      <c r="HP943" t="s">
        <v>386</v>
      </c>
      <c r="HQ943" t="s">
        <v>386</v>
      </c>
      <c r="HS943">
        <v>0</v>
      </c>
      <c r="IK943">
        <v>0</v>
      </c>
    </row>
    <row r="944" spans="1:255" x14ac:dyDescent="0.25">
      <c r="A944" s="2">
        <v>17</v>
      </c>
      <c r="B944" s="2">
        <v>1</v>
      </c>
      <c r="C944" s="2">
        <f>ROW(SmtRes!A426)</f>
        <v>426</v>
      </c>
      <c r="D944" s="2">
        <f>ROW(EtalonRes!A416)</f>
        <v>416</v>
      </c>
      <c r="E944" s="2" t="s">
        <v>84</v>
      </c>
      <c r="F944" s="2" t="s">
        <v>390</v>
      </c>
      <c r="G944" s="2" t="s">
        <v>391</v>
      </c>
      <c r="H944" s="2" t="s">
        <v>143</v>
      </c>
      <c r="I944" s="2">
        <f>ROUND(ROUND(0.1248443625,6),7)</f>
        <v>0.124844</v>
      </c>
      <c r="J944" s="2">
        <v>0</v>
      </c>
      <c r="K944" s="2">
        <f>ROUND(ROUND(0.1248443625,6),7)</f>
        <v>0.124844</v>
      </c>
      <c r="L944" s="2">
        <v>1.55</v>
      </c>
      <c r="M944" s="2">
        <v>1.4251556374999998</v>
      </c>
      <c r="N944" s="2">
        <f t="shared" si="555"/>
        <v>0.12479999999999999</v>
      </c>
      <c r="O944" s="2">
        <f>ROUND(CP944,2)</f>
        <v>2004.14</v>
      </c>
      <c r="P944" s="2">
        <f>SUMIF(SmtRes!AQ415:'SmtRes'!AQ426,"=1",SmtRes!DF415:'SmtRes'!DF426)</f>
        <v>74.53</v>
      </c>
      <c r="Q944" s="2">
        <f>SUMIF(SmtRes!AQ415:'SmtRes'!AQ426,"=1",SmtRes!DG415:'SmtRes'!DG426)</f>
        <v>510.07999999999993</v>
      </c>
      <c r="R944" s="2">
        <f>SUMIF(SmtRes!AQ415:'SmtRes'!AQ426,"=1",SmtRes!DH415:'SmtRes'!DH426)</f>
        <v>296.66999999999996</v>
      </c>
      <c r="S944" s="2">
        <f>SUMIF(SmtRes!AQ415:'SmtRes'!AQ426,"=1",SmtRes!DI415:'SmtRes'!DI426)</f>
        <v>1122.8599999999999</v>
      </c>
      <c r="T944" s="2">
        <f t="shared" si="557"/>
        <v>0</v>
      </c>
      <c r="U944" s="2">
        <f>SUMIF(SmtRes!AQ415:'SmtRes'!AQ426,"=1",SmtRes!CV415:'SmtRes'!CV426)</f>
        <v>2.1972543999999998</v>
      </c>
      <c r="V944" s="2">
        <f>SUMIF(SmtRes!AQ415:'SmtRes'!AQ426,"=1",SmtRes!CW415:'SmtRes'!CW426)</f>
        <v>0.48439480000000001</v>
      </c>
      <c r="W944" s="2">
        <f t="shared" si="558"/>
        <v>0</v>
      </c>
      <c r="X944" s="2">
        <f t="shared" si="559"/>
        <v>1376.94</v>
      </c>
      <c r="Y944" s="2">
        <f t="shared" si="560"/>
        <v>723.96</v>
      </c>
      <c r="Z944" s="2"/>
      <c r="AA944" s="2">
        <v>87915632</v>
      </c>
      <c r="AB944" s="2">
        <f t="shared" si="561"/>
        <v>13654.32</v>
      </c>
      <c r="AC944" s="2">
        <f>ROUND((SUM(SmtRes!BQ415:'SmtRes'!BQ426)),2)</f>
        <v>596.82000000000005</v>
      </c>
      <c r="AD944" s="2">
        <f>ROUND((((SUM(SmtRes!BR415:'SmtRes'!BR426))-(SUM(SmtRes!BS415:'SmtRes'!BS426)))+AE944),2)</f>
        <v>4063.37</v>
      </c>
      <c r="AE944" s="2">
        <f>ROUND((SUM(SmtRes!BS415:'SmtRes'!BS426)),2)</f>
        <v>2376.33</v>
      </c>
      <c r="AF944" s="2">
        <f>ROUND((SUM(SmtRes!BT415:'SmtRes'!BT426)),2)</f>
        <v>8994.1299999999992</v>
      </c>
      <c r="AG944" s="2">
        <f t="shared" si="563"/>
        <v>0</v>
      </c>
      <c r="AH944" s="2">
        <f>(SUM(SmtRes!BU415:'SmtRes'!BU426))</f>
        <v>17.600000000000001</v>
      </c>
      <c r="AI944" s="2">
        <f>(SUM(SmtRes!BV415:'SmtRes'!BV426))</f>
        <v>3.88</v>
      </c>
      <c r="AJ944" s="2">
        <f t="shared" si="564"/>
        <v>0</v>
      </c>
      <c r="AK944" s="2">
        <v>16030.6381984</v>
      </c>
      <c r="AL944" s="2">
        <v>596.8210984000001</v>
      </c>
      <c r="AM944" s="2">
        <v>4063.3636999999999</v>
      </c>
      <c r="AN944" s="2">
        <v>2376.3253999999997</v>
      </c>
      <c r="AO944" s="2">
        <v>8994.1280000000006</v>
      </c>
      <c r="AP944" s="2">
        <v>0</v>
      </c>
      <c r="AQ944" s="2">
        <v>17.600000000000001</v>
      </c>
      <c r="AR944" s="2">
        <v>3.88</v>
      </c>
      <c r="AS944" s="2">
        <v>0</v>
      </c>
      <c r="AT944" s="2">
        <v>97</v>
      </c>
      <c r="AU944" s="2">
        <v>51</v>
      </c>
      <c r="AV944" s="2">
        <v>1</v>
      </c>
      <c r="AW944" s="2">
        <v>1</v>
      </c>
      <c r="AX944" s="2"/>
      <c r="AY944" s="2"/>
      <c r="AZ944" s="2">
        <v>1</v>
      </c>
      <c r="BA944" s="2">
        <v>1</v>
      </c>
      <c r="BB944" s="2">
        <v>1</v>
      </c>
      <c r="BC944" s="2">
        <v>1</v>
      </c>
      <c r="BD944" s="2" t="s">
        <v>3</v>
      </c>
      <c r="BE944" s="2" t="s">
        <v>3</v>
      </c>
      <c r="BF944" s="2" t="s">
        <v>3</v>
      </c>
      <c r="BG944" s="2" t="s">
        <v>3</v>
      </c>
      <c r="BH944" s="2">
        <v>0</v>
      </c>
      <c r="BI944" s="2">
        <v>2</v>
      </c>
      <c r="BJ944" s="2" t="s">
        <v>392</v>
      </c>
      <c r="BK944" s="2"/>
      <c r="BL944" s="2"/>
      <c r="BM944" s="2">
        <v>108001</v>
      </c>
      <c r="BN944" s="2">
        <v>86975146</v>
      </c>
      <c r="BO944" s="2" t="s">
        <v>3</v>
      </c>
      <c r="BP944" s="2">
        <v>0</v>
      </c>
      <c r="BQ944" s="2">
        <v>3</v>
      </c>
      <c r="BR944" s="2">
        <v>0</v>
      </c>
      <c r="BS944" s="2">
        <v>1</v>
      </c>
      <c r="BT944" s="2">
        <v>1</v>
      </c>
      <c r="BU944" s="2">
        <v>1</v>
      </c>
      <c r="BV944" s="2">
        <v>1</v>
      </c>
      <c r="BW944" s="2">
        <v>1</v>
      </c>
      <c r="BX944" s="2">
        <v>1</v>
      </c>
      <c r="BY944" s="2" t="s">
        <v>3</v>
      </c>
      <c r="BZ944" s="2">
        <v>97</v>
      </c>
      <c r="CA944" s="2">
        <v>51</v>
      </c>
      <c r="CB944" s="2" t="s">
        <v>3</v>
      </c>
      <c r="CC944" s="2"/>
      <c r="CD944" s="2"/>
      <c r="CE944" s="2">
        <v>0</v>
      </c>
      <c r="CF944" s="2">
        <v>0</v>
      </c>
      <c r="CG944" s="2">
        <v>0</v>
      </c>
      <c r="CH944" s="2">
        <v>6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 t="s">
        <v>3</v>
      </c>
      <c r="CO944" s="2">
        <v>0</v>
      </c>
      <c r="CP944" s="2">
        <f>(P944+Q944+S944+R944)</f>
        <v>2004.1399999999999</v>
      </c>
      <c r="CQ944" s="2">
        <f>SUMIF(SmtRes!AQ415:'SmtRes'!AQ426,"=1",SmtRes!AA415:'SmtRes'!AA426)</f>
        <v>215006.86</v>
      </c>
      <c r="CR944" s="2">
        <f>SUMIF(SmtRes!AQ415:'SmtRes'!AQ426,"=1",SmtRes!AB415:'SmtRes'!AB426)</f>
        <v>2083.3000000000002</v>
      </c>
      <c r="CS944" s="2">
        <f>SUMIF(SmtRes!AQ415:'SmtRes'!AQ426,"=1",SmtRes!AC415:'SmtRes'!AC426)</f>
        <v>1224.9099999999999</v>
      </c>
      <c r="CT944" s="2">
        <f>SUMIF(SmtRes!AQ415:'SmtRes'!AQ426,"=1",SmtRes!AD415:'SmtRes'!AD426)</f>
        <v>511.03</v>
      </c>
      <c r="CU944" s="2">
        <f>AG944</f>
        <v>0</v>
      </c>
      <c r="CV944" s="2">
        <f>SUMIF(SmtRes!AQ415:'SmtRes'!AQ426,"=1",SmtRes!BU415:'SmtRes'!BU426)</f>
        <v>17.600000000000001</v>
      </c>
      <c r="CW944" s="2">
        <f>SUMIF(SmtRes!AQ415:'SmtRes'!AQ426,"=1",SmtRes!BV415:'SmtRes'!BV426)</f>
        <v>3.88</v>
      </c>
      <c r="CX944" s="2">
        <f>AJ944</f>
        <v>0</v>
      </c>
      <c r="CY944" s="2">
        <f>(((S944+R944)*AT944)/100)</f>
        <v>1376.9440999999997</v>
      </c>
      <c r="CZ944" s="2">
        <f>(((S944+R944)*AU944)/100)</f>
        <v>723.96029999999985</v>
      </c>
      <c r="DA944" s="2"/>
      <c r="DB944" s="2"/>
      <c r="DC944" s="2" t="s">
        <v>3</v>
      </c>
      <c r="DD944" s="2" t="s">
        <v>3</v>
      </c>
      <c r="DE944" s="2" t="s">
        <v>3</v>
      </c>
      <c r="DF944" s="2" t="s">
        <v>3</v>
      </c>
      <c r="DG944" s="2" t="s">
        <v>3</v>
      </c>
      <c r="DH944" s="2" t="s">
        <v>3</v>
      </c>
      <c r="DI944" s="2" t="s">
        <v>3</v>
      </c>
      <c r="DJ944" s="2" t="s">
        <v>3</v>
      </c>
      <c r="DK944" s="2" t="s">
        <v>3</v>
      </c>
      <c r="DL944" s="2" t="s">
        <v>3</v>
      </c>
      <c r="DM944" s="2" t="s">
        <v>3</v>
      </c>
      <c r="DN944" s="2">
        <v>0</v>
      </c>
      <c r="DO944" s="2">
        <v>0</v>
      </c>
      <c r="DP944" s="2">
        <v>1</v>
      </c>
      <c r="DQ944" s="2">
        <v>1</v>
      </c>
      <c r="DR944" s="2"/>
      <c r="DS944" s="2"/>
      <c r="DT944" s="2"/>
      <c r="DU944" s="2">
        <v>1003</v>
      </c>
      <c r="DV944" s="2" t="s">
        <v>143</v>
      </c>
      <c r="DW944" s="2" t="s">
        <v>143</v>
      </c>
      <c r="DX944" s="2">
        <v>100</v>
      </c>
      <c r="DY944" s="2"/>
      <c r="DZ944" s="2" t="s">
        <v>3</v>
      </c>
      <c r="EA944" s="2" t="s">
        <v>3</v>
      </c>
      <c r="EB944" s="2" t="s">
        <v>3</v>
      </c>
      <c r="EC944" s="2" t="s">
        <v>3</v>
      </c>
      <c r="ED944" s="2"/>
      <c r="EE944" s="2">
        <v>86975431</v>
      </c>
      <c r="EF944" s="2">
        <v>3</v>
      </c>
      <c r="EG944" s="2" t="s">
        <v>17</v>
      </c>
      <c r="EH944" s="2">
        <v>0</v>
      </c>
      <c r="EI944" s="2" t="s">
        <v>3</v>
      </c>
      <c r="EJ944" s="2">
        <v>2</v>
      </c>
      <c r="EK944" s="2">
        <v>108001</v>
      </c>
      <c r="EL944" s="2" t="s">
        <v>113</v>
      </c>
      <c r="EM944" s="2" t="s">
        <v>114</v>
      </c>
      <c r="EN944" s="2"/>
      <c r="EO944" s="2" t="s">
        <v>3</v>
      </c>
      <c r="EP944" s="2"/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17.440000000000001</v>
      </c>
      <c r="EX944" s="2">
        <v>2.64</v>
      </c>
      <c r="EY944" s="2">
        <v>0</v>
      </c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>
        <v>0</v>
      </c>
      <c r="FR944" s="2">
        <v>0</v>
      </c>
      <c r="FS944" s="2">
        <v>0</v>
      </c>
      <c r="FT944" s="2"/>
      <c r="FU944" s="2"/>
      <c r="FV944" s="2"/>
      <c r="FW944" s="2"/>
      <c r="FX944" s="2">
        <v>97</v>
      </c>
      <c r="FY944" s="2">
        <v>51</v>
      </c>
      <c r="FZ944" s="2"/>
      <c r="GA944" s="2" t="s">
        <v>3</v>
      </c>
      <c r="GB944" s="2"/>
      <c r="GC944" s="2"/>
      <c r="GD944" s="2">
        <v>1</v>
      </c>
      <c r="GE944" s="2"/>
      <c r="GF944" s="2">
        <v>1560930660</v>
      </c>
      <c r="GG944" s="2">
        <v>2</v>
      </c>
      <c r="GH944" s="2">
        <v>1</v>
      </c>
      <c r="GI944" s="2">
        <v>-2</v>
      </c>
      <c r="GJ944" s="2">
        <v>0</v>
      </c>
      <c r="GK944" s="2">
        <v>0</v>
      </c>
      <c r="GL944" s="2">
        <f t="shared" si="570"/>
        <v>0</v>
      </c>
      <c r="GM944" s="2">
        <f t="shared" si="571"/>
        <v>4105.04</v>
      </c>
      <c r="GN944" s="2">
        <f t="shared" si="572"/>
        <v>0</v>
      </c>
      <c r="GO944" s="2">
        <f t="shared" si="573"/>
        <v>4105.04</v>
      </c>
      <c r="GP944" s="2">
        <f t="shared" si="574"/>
        <v>0</v>
      </c>
      <c r="GQ944" s="2"/>
      <c r="GR944" s="2">
        <v>0</v>
      </c>
      <c r="GS944" s="2">
        <v>3</v>
      </c>
      <c r="GT944" s="2">
        <v>0</v>
      </c>
      <c r="GU944" s="2" t="s">
        <v>3</v>
      </c>
      <c r="GV944" s="2">
        <f t="shared" si="575"/>
        <v>0</v>
      </c>
      <c r="GW944" s="2">
        <v>1</v>
      </c>
      <c r="GX944" s="2">
        <f t="shared" si="576"/>
        <v>0</v>
      </c>
      <c r="GY944" s="2"/>
      <c r="GZ944" s="2"/>
      <c r="HA944" s="2">
        <v>0</v>
      </c>
      <c r="HB944" s="2">
        <v>0</v>
      </c>
      <c r="HC944" s="2">
        <f>GV944*GW944</f>
        <v>0</v>
      </c>
      <c r="HD944" s="2"/>
      <c r="HE944" s="2" t="s">
        <v>3</v>
      </c>
      <c r="HF944" s="2" t="s">
        <v>3</v>
      </c>
      <c r="HG944" s="2"/>
      <c r="HH944" s="2"/>
      <c r="HI944" s="2"/>
      <c r="HJ944" s="2"/>
      <c r="HK944" s="2"/>
      <c r="HL944" s="2"/>
      <c r="HM944" s="2" t="s">
        <v>3</v>
      </c>
      <c r="HN944" s="2" t="s">
        <v>115</v>
      </c>
      <c r="HO944" s="2" t="s">
        <v>116</v>
      </c>
      <c r="HP944" s="2" t="s">
        <v>113</v>
      </c>
      <c r="HQ944" s="2" t="s">
        <v>113</v>
      </c>
      <c r="HR944" s="2"/>
      <c r="HS944" s="2">
        <v>0</v>
      </c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>
        <v>0</v>
      </c>
      <c r="IL944" s="2"/>
      <c r="IM944" s="2"/>
      <c r="IN944" s="2"/>
      <c r="IO944" s="2"/>
      <c r="IP944" s="2"/>
      <c r="IQ944" s="2"/>
      <c r="IR944" s="2"/>
      <c r="IS944" s="2"/>
      <c r="IT944" s="2"/>
      <c r="IU944" s="2"/>
    </row>
    <row r="945" spans="1:255" x14ac:dyDescent="0.25">
      <c r="A945">
        <v>17</v>
      </c>
      <c r="B945">
        <v>1</v>
      </c>
      <c r="C945">
        <f>ROW(SmtRes!A438)</f>
        <v>438</v>
      </c>
      <c r="D945">
        <f>ROW(EtalonRes!A428)</f>
        <v>428</v>
      </c>
      <c r="E945" t="s">
        <v>84</v>
      </c>
      <c r="F945" t="s">
        <v>390</v>
      </c>
      <c r="G945" t="s">
        <v>391</v>
      </c>
      <c r="H945" t="s">
        <v>143</v>
      </c>
      <c r="I945">
        <f>ROUND(ROUND(0.1248443625,6),7)</f>
        <v>0.124844</v>
      </c>
      <c r="J945">
        <v>0</v>
      </c>
      <c r="K945">
        <f>ROUND(ROUND(0.1248443625,6),7)</f>
        <v>0.124844</v>
      </c>
      <c r="L945">
        <v>1.55</v>
      </c>
      <c r="M945">
        <v>1.4251556374999998</v>
      </c>
      <c r="N945">
        <f t="shared" si="555"/>
        <v>0.12479999999999999</v>
      </c>
      <c r="O945">
        <f>ROUND(CP945,2)</f>
        <v>2004.14</v>
      </c>
      <c r="P945">
        <f>SUMIF(SmtRes!AQ427:'SmtRes'!AQ438,"=1",SmtRes!DF427:'SmtRes'!DF438)</f>
        <v>74.53</v>
      </c>
      <c r="Q945">
        <f>SUMIF(SmtRes!AQ427:'SmtRes'!AQ438,"=1",SmtRes!DG427:'SmtRes'!DG438)</f>
        <v>510.07999999999993</v>
      </c>
      <c r="R945">
        <f>SUMIF(SmtRes!AQ427:'SmtRes'!AQ438,"=1",SmtRes!DH427:'SmtRes'!DH438)</f>
        <v>296.66999999999996</v>
      </c>
      <c r="S945">
        <f>SUMIF(SmtRes!AQ427:'SmtRes'!AQ438,"=1",SmtRes!DI427:'SmtRes'!DI438)</f>
        <v>1122.8599999999999</v>
      </c>
      <c r="T945">
        <f t="shared" si="557"/>
        <v>0</v>
      </c>
      <c r="U945">
        <f>SUMIF(SmtRes!AQ427:'SmtRes'!AQ438,"=1",SmtRes!CV427:'SmtRes'!CV438)</f>
        <v>2.1972543999999998</v>
      </c>
      <c r="V945">
        <f>SUMIF(SmtRes!AQ427:'SmtRes'!AQ438,"=1",SmtRes!CW427:'SmtRes'!CW438)</f>
        <v>0.48439480000000001</v>
      </c>
      <c r="W945">
        <f t="shared" si="558"/>
        <v>0</v>
      </c>
      <c r="X945">
        <f t="shared" si="559"/>
        <v>1376.94</v>
      </c>
      <c r="Y945">
        <f t="shared" si="560"/>
        <v>723.96</v>
      </c>
      <c r="AA945">
        <v>87915577</v>
      </c>
      <c r="AB945">
        <f t="shared" si="561"/>
        <v>13654.32</v>
      </c>
      <c r="AC945">
        <f>ROUND((SUM(SmtRes!BQ427:'SmtRes'!BQ438)),2)</f>
        <v>596.82000000000005</v>
      </c>
      <c r="AD945">
        <f>ROUND((((SUM(SmtRes!BR427:'SmtRes'!BR438))-(SUM(SmtRes!BS427:'SmtRes'!BS438)))+AE945),2)</f>
        <v>4063.37</v>
      </c>
      <c r="AE945">
        <f>ROUND((SUM(SmtRes!BS427:'SmtRes'!BS438)),2)</f>
        <v>2376.33</v>
      </c>
      <c r="AF945">
        <f>ROUND((SUM(SmtRes!BT427:'SmtRes'!BT438)),2)</f>
        <v>8994.1299999999992</v>
      </c>
      <c r="AG945">
        <f t="shared" si="563"/>
        <v>0</v>
      </c>
      <c r="AH945">
        <f>(SUM(SmtRes!BU427:'SmtRes'!BU438))</f>
        <v>17.600000000000001</v>
      </c>
      <c r="AI945">
        <f>(SUM(SmtRes!BV427:'SmtRes'!BV438))</f>
        <v>3.88</v>
      </c>
      <c r="AJ945">
        <f t="shared" si="564"/>
        <v>0</v>
      </c>
      <c r="AK945">
        <v>16030.6381984</v>
      </c>
      <c r="AL945">
        <v>596.8210984000001</v>
      </c>
      <c r="AM945">
        <v>4063.3636999999999</v>
      </c>
      <c r="AN945">
        <v>2376.3253999999997</v>
      </c>
      <c r="AO945">
        <v>8994.1280000000006</v>
      </c>
      <c r="AP945">
        <v>0</v>
      </c>
      <c r="AQ945">
        <v>17.600000000000001</v>
      </c>
      <c r="AR945">
        <v>3.88</v>
      </c>
      <c r="AS945">
        <v>0</v>
      </c>
      <c r="AT945">
        <v>97</v>
      </c>
      <c r="AU945">
        <v>51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2</v>
      </c>
      <c r="BJ945" t="s">
        <v>392</v>
      </c>
      <c r="BM945">
        <v>108001</v>
      </c>
      <c r="BN945">
        <v>86975146</v>
      </c>
      <c r="BO945" t="s">
        <v>3</v>
      </c>
      <c r="BP945">
        <v>0</v>
      </c>
      <c r="BQ945">
        <v>3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97</v>
      </c>
      <c r="CA945">
        <v>51</v>
      </c>
      <c r="CB945" t="s">
        <v>3</v>
      </c>
      <c r="CE945">
        <v>0</v>
      </c>
      <c r="CF945">
        <v>0</v>
      </c>
      <c r="CG945">
        <v>0</v>
      </c>
      <c r="CH945">
        <v>6</v>
      </c>
      <c r="CI945">
        <v>0</v>
      </c>
      <c r="CJ945">
        <v>0</v>
      </c>
      <c r="CK945">
        <v>0</v>
      </c>
      <c r="CL945">
        <v>0</v>
      </c>
      <c r="CM945">
        <v>0</v>
      </c>
      <c r="CN945" t="s">
        <v>3</v>
      </c>
      <c r="CO945">
        <v>0</v>
      </c>
      <c r="CP945">
        <f>(P945+Q945+S945+R945)</f>
        <v>2004.1399999999999</v>
      </c>
      <c r="CQ945">
        <f>SUMIF(SmtRes!AQ427:'SmtRes'!AQ438,"=1",SmtRes!AA427:'SmtRes'!AA438)</f>
        <v>215006.86</v>
      </c>
      <c r="CR945">
        <f>SUMIF(SmtRes!AQ427:'SmtRes'!AQ438,"=1",SmtRes!AB427:'SmtRes'!AB438)</f>
        <v>2083.3000000000002</v>
      </c>
      <c r="CS945">
        <f>SUMIF(SmtRes!AQ427:'SmtRes'!AQ438,"=1",SmtRes!AC427:'SmtRes'!AC438)</f>
        <v>1224.9099999999999</v>
      </c>
      <c r="CT945">
        <f>SUMIF(SmtRes!AQ427:'SmtRes'!AQ438,"=1",SmtRes!AD427:'SmtRes'!AD438)</f>
        <v>511.03</v>
      </c>
      <c r="CU945">
        <f>AG945</f>
        <v>0</v>
      </c>
      <c r="CV945">
        <f>SUMIF(SmtRes!AQ427:'SmtRes'!AQ438,"=1",SmtRes!BU427:'SmtRes'!BU438)</f>
        <v>17.600000000000001</v>
      </c>
      <c r="CW945">
        <f>SUMIF(SmtRes!AQ427:'SmtRes'!AQ438,"=1",SmtRes!BV427:'SmtRes'!BV438)</f>
        <v>3.88</v>
      </c>
      <c r="CX945">
        <f>AJ945</f>
        <v>0</v>
      </c>
      <c r="CY945">
        <f>(((S945+R945)*AT945)/100)</f>
        <v>1376.9440999999997</v>
      </c>
      <c r="CZ945">
        <f>(((S945+R945)*AU945)/100)</f>
        <v>723.96029999999985</v>
      </c>
      <c r="DC945" t="s">
        <v>3</v>
      </c>
      <c r="DD945" t="s">
        <v>3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1003</v>
      </c>
      <c r="DV945" t="s">
        <v>143</v>
      </c>
      <c r="DW945" t="s">
        <v>143</v>
      </c>
      <c r="DX945">
        <v>100</v>
      </c>
      <c r="DZ945" t="s">
        <v>3</v>
      </c>
      <c r="EA945" t="s">
        <v>3</v>
      </c>
      <c r="EB945" t="s">
        <v>3</v>
      </c>
      <c r="EC945" t="s">
        <v>3</v>
      </c>
      <c r="EE945">
        <v>86975431</v>
      </c>
      <c r="EF945">
        <v>3</v>
      </c>
      <c r="EG945" t="s">
        <v>17</v>
      </c>
      <c r="EH945">
        <v>0</v>
      </c>
      <c r="EI945" t="s">
        <v>3</v>
      </c>
      <c r="EJ945">
        <v>2</v>
      </c>
      <c r="EK945">
        <v>108001</v>
      </c>
      <c r="EL945" t="s">
        <v>113</v>
      </c>
      <c r="EM945" t="s">
        <v>114</v>
      </c>
      <c r="EO945" t="s">
        <v>3</v>
      </c>
      <c r="EQ945">
        <v>0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17.440000000000001</v>
      </c>
      <c r="EX945">
        <v>2.64</v>
      </c>
      <c r="EY945">
        <v>0</v>
      </c>
      <c r="FQ945">
        <v>0</v>
      </c>
      <c r="FR945">
        <v>0</v>
      </c>
      <c r="FS945">
        <v>0</v>
      </c>
      <c r="FX945">
        <v>97</v>
      </c>
      <c r="FY945">
        <v>51</v>
      </c>
      <c r="GA945" t="s">
        <v>3</v>
      </c>
      <c r="GD945">
        <v>1</v>
      </c>
      <c r="GF945">
        <v>1560930660</v>
      </c>
      <c r="GG945">
        <v>2</v>
      </c>
      <c r="GH945">
        <v>1</v>
      </c>
      <c r="GI945">
        <v>-2</v>
      </c>
      <c r="GJ945">
        <v>0</v>
      </c>
      <c r="GK945">
        <v>0</v>
      </c>
      <c r="GL945">
        <f t="shared" si="570"/>
        <v>0</v>
      </c>
      <c r="GM945">
        <f t="shared" si="571"/>
        <v>4105.04</v>
      </c>
      <c r="GN945">
        <f t="shared" si="572"/>
        <v>0</v>
      </c>
      <c r="GO945">
        <f t="shared" si="573"/>
        <v>4105.04</v>
      </c>
      <c r="GP945">
        <f t="shared" si="574"/>
        <v>0</v>
      </c>
      <c r="GR945">
        <v>0</v>
      </c>
      <c r="GS945">
        <v>3</v>
      </c>
      <c r="GT945">
        <v>0</v>
      </c>
      <c r="GU945" t="s">
        <v>3</v>
      </c>
      <c r="GV945">
        <f t="shared" si="575"/>
        <v>0</v>
      </c>
      <c r="GW945">
        <v>1</v>
      </c>
      <c r="GX945">
        <f t="shared" si="576"/>
        <v>0</v>
      </c>
      <c r="HA945">
        <v>0</v>
      </c>
      <c r="HB945">
        <v>0</v>
      </c>
      <c r="HC945">
        <f>GV945*GW945</f>
        <v>0</v>
      </c>
      <c r="HE945" t="s">
        <v>3</v>
      </c>
      <c r="HF945" t="s">
        <v>3</v>
      </c>
      <c r="HM945" t="s">
        <v>3</v>
      </c>
      <c r="HN945" t="s">
        <v>115</v>
      </c>
      <c r="HO945" t="s">
        <v>116</v>
      </c>
      <c r="HP945" t="s">
        <v>113</v>
      </c>
      <c r="HQ945" t="s">
        <v>113</v>
      </c>
      <c r="HS945">
        <v>0</v>
      </c>
      <c r="IK945">
        <v>0</v>
      </c>
    </row>
    <row r="946" spans="1:255" x14ac:dyDescent="0.25">
      <c r="A946" s="2">
        <v>18</v>
      </c>
      <c r="B946" s="2">
        <v>1</v>
      </c>
      <c r="C946" s="2">
        <v>426</v>
      </c>
      <c r="D946" s="2"/>
      <c r="E946" s="2" t="s">
        <v>90</v>
      </c>
      <c r="F946" s="2" t="s">
        <v>118</v>
      </c>
      <c r="G946" s="2" t="s">
        <v>119</v>
      </c>
      <c r="H946" s="2" t="s">
        <v>120</v>
      </c>
      <c r="I946" s="2">
        <f>J946</f>
        <v>2</v>
      </c>
      <c r="J946" s="2">
        <v>2</v>
      </c>
      <c r="K946" s="2">
        <v>2</v>
      </c>
      <c r="L946" s="2">
        <v>3.1</v>
      </c>
      <c r="M946" s="2">
        <v>2.8503113</v>
      </c>
      <c r="N946" s="2">
        <f t="shared" si="555"/>
        <v>0.24970000000000001</v>
      </c>
      <c r="O946" s="2">
        <f>ROUND(P946,2)</f>
        <v>22.46</v>
      </c>
      <c r="P946" s="2">
        <f>ROUND(ROUND(ROUND(SUMIF(SmtRes!AQ427:'SmtRes'!AQ438,"=1",SmtRes!CU427:'SmtRes'!CU438),2),2)*I946/100,2)</f>
        <v>22.46</v>
      </c>
      <c r="Q946" s="2">
        <f>ROUND(CR946*I946,2)</f>
        <v>0</v>
      </c>
      <c r="R946" s="2">
        <f>ROUND(CS946*I946,2)</f>
        <v>0</v>
      </c>
      <c r="S946" s="2">
        <f>ROUND(CT946*I946,2)</f>
        <v>0</v>
      </c>
      <c r="T946" s="2">
        <f t="shared" si="557"/>
        <v>0</v>
      </c>
      <c r="U946" s="2">
        <f>ROUND(CV946*I946,7)</f>
        <v>0</v>
      </c>
      <c r="V946" s="2">
        <f>ROUND(CW946*I946,7)</f>
        <v>0</v>
      </c>
      <c r="W946" s="2">
        <f t="shared" si="558"/>
        <v>0</v>
      </c>
      <c r="X946" s="2">
        <f t="shared" si="559"/>
        <v>0</v>
      </c>
      <c r="Y946" s="2">
        <f t="shared" si="560"/>
        <v>0</v>
      </c>
      <c r="Z946" s="2"/>
      <c r="AA946" s="2">
        <v>87915632</v>
      </c>
      <c r="AB946" s="2">
        <f t="shared" si="561"/>
        <v>0</v>
      </c>
      <c r="AC946" s="2">
        <f>ROUND((ES946),2)</f>
        <v>0</v>
      </c>
      <c r="AD946" s="2">
        <f>ROUND((((ET946)-(EU946))+AE946),2)</f>
        <v>0</v>
      </c>
      <c r="AE946" s="2">
        <f>ROUND((EU946),2)</f>
        <v>0</v>
      </c>
      <c r="AF946" s="2">
        <f>ROUND((EV946),2)</f>
        <v>0</v>
      </c>
      <c r="AG946" s="2">
        <f t="shared" si="563"/>
        <v>0</v>
      </c>
      <c r="AH946" s="2">
        <f>(EW946)</f>
        <v>0</v>
      </c>
      <c r="AI946" s="2">
        <f>(EX946)</f>
        <v>0</v>
      </c>
      <c r="AJ946" s="2">
        <f t="shared" si="564"/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97</v>
      </c>
      <c r="AU946" s="2">
        <v>51</v>
      </c>
      <c r="AV946" s="2">
        <v>1</v>
      </c>
      <c r="AW946" s="2">
        <v>1</v>
      </c>
      <c r="AX946" s="2"/>
      <c r="AY946" s="2"/>
      <c r="AZ946" s="2">
        <v>1</v>
      </c>
      <c r="BA946" s="2">
        <v>1</v>
      </c>
      <c r="BB946" s="2">
        <v>1</v>
      </c>
      <c r="BC946" s="2">
        <v>1</v>
      </c>
      <c r="BD946" s="2" t="s">
        <v>3</v>
      </c>
      <c r="BE946" s="2" t="s">
        <v>3</v>
      </c>
      <c r="BF946" s="2" t="s">
        <v>3</v>
      </c>
      <c r="BG946" s="2" t="s">
        <v>3</v>
      </c>
      <c r="BH946" s="2">
        <v>3</v>
      </c>
      <c r="BI946" s="2">
        <v>2</v>
      </c>
      <c r="BJ946" s="2" t="s">
        <v>3</v>
      </c>
      <c r="BK946" s="2"/>
      <c r="BL946" s="2"/>
      <c r="BM946" s="2">
        <v>108001</v>
      </c>
      <c r="BN946" s="2">
        <v>86975146</v>
      </c>
      <c r="BO946" s="2" t="s">
        <v>3</v>
      </c>
      <c r="BP946" s="2">
        <v>0</v>
      </c>
      <c r="BQ946" s="2">
        <v>3</v>
      </c>
      <c r="BR946" s="2">
        <v>0</v>
      </c>
      <c r="BS946" s="2">
        <v>1</v>
      </c>
      <c r="BT946" s="2">
        <v>1</v>
      </c>
      <c r="BU946" s="2">
        <v>1</v>
      </c>
      <c r="BV946" s="2">
        <v>1</v>
      </c>
      <c r="BW946" s="2">
        <v>1</v>
      </c>
      <c r="BX946" s="2">
        <v>1</v>
      </c>
      <c r="BY946" s="2" t="s">
        <v>3</v>
      </c>
      <c r="BZ946" s="2">
        <v>97</v>
      </c>
      <c r="CA946" s="2">
        <v>51</v>
      </c>
      <c r="CB946" s="2" t="s">
        <v>3</v>
      </c>
      <c r="CC946" s="2"/>
      <c r="CD946" s="2"/>
      <c r="CE946" s="2">
        <v>0</v>
      </c>
      <c r="CF946" s="2">
        <v>0</v>
      </c>
      <c r="CG946" s="2">
        <v>0</v>
      </c>
      <c r="CH946" s="2">
        <v>6</v>
      </c>
      <c r="CI946" s="2">
        <v>1</v>
      </c>
      <c r="CJ946" s="2">
        <v>0</v>
      </c>
      <c r="CK946" s="2">
        <v>0</v>
      </c>
      <c r="CL946" s="2">
        <v>0</v>
      </c>
      <c r="CM946" s="2">
        <v>0</v>
      </c>
      <c r="CN946" s="2" t="s">
        <v>3</v>
      </c>
      <c r="CO946" s="2">
        <v>0</v>
      </c>
      <c r="CP946" s="2">
        <f>0</f>
        <v>0</v>
      </c>
      <c r="CQ946" s="2">
        <f>0</f>
        <v>0</v>
      </c>
      <c r="CR946" s="2">
        <f>0</f>
        <v>0</v>
      </c>
      <c r="CS946" s="2">
        <f>0</f>
        <v>0</v>
      </c>
      <c r="CT946" s="2">
        <f>0</f>
        <v>0</v>
      </c>
      <c r="CU946" s="2">
        <f>0</f>
        <v>0</v>
      </c>
      <c r="CV946" s="2">
        <f>0</f>
        <v>0</v>
      </c>
      <c r="CW946" s="2">
        <f>0</f>
        <v>0</v>
      </c>
      <c r="CX946" s="2">
        <f>0</f>
        <v>0</v>
      </c>
      <c r="CY946" s="2">
        <f>0</f>
        <v>0</v>
      </c>
      <c r="CZ946" s="2">
        <f>0</f>
        <v>0</v>
      </c>
      <c r="DA946" s="2"/>
      <c r="DB946" s="2"/>
      <c r="DC946" s="2" t="s">
        <v>3</v>
      </c>
      <c r="DD946" s="2" t="s">
        <v>3</v>
      </c>
      <c r="DE946" s="2" t="s">
        <v>3</v>
      </c>
      <c r="DF946" s="2" t="s">
        <v>3</v>
      </c>
      <c r="DG946" s="2" t="s">
        <v>3</v>
      </c>
      <c r="DH946" s="2" t="s">
        <v>3</v>
      </c>
      <c r="DI946" s="2" t="s">
        <v>3</v>
      </c>
      <c r="DJ946" s="2" t="s">
        <v>3</v>
      </c>
      <c r="DK946" s="2" t="s">
        <v>3</v>
      </c>
      <c r="DL946" s="2" t="s">
        <v>3</v>
      </c>
      <c r="DM946" s="2" t="s">
        <v>3</v>
      </c>
      <c r="DN946" s="2">
        <v>0</v>
      </c>
      <c r="DO946" s="2">
        <v>0</v>
      </c>
      <c r="DP946" s="2">
        <v>1</v>
      </c>
      <c r="DQ946" s="2">
        <v>1</v>
      </c>
      <c r="DR946" s="2"/>
      <c r="DS946" s="2"/>
      <c r="DT946" s="2"/>
      <c r="DU946" s="2">
        <v>1013</v>
      </c>
      <c r="DV946" s="2" t="s">
        <v>120</v>
      </c>
      <c r="DW946" s="2" t="s">
        <v>120</v>
      </c>
      <c r="DX946" s="2">
        <v>1</v>
      </c>
      <c r="DY946" s="2"/>
      <c r="DZ946" s="2" t="s">
        <v>3</v>
      </c>
      <c r="EA946" s="2" t="s">
        <v>3</v>
      </c>
      <c r="EB946" s="2" t="s">
        <v>3</v>
      </c>
      <c r="EC946" s="2" t="s">
        <v>3</v>
      </c>
      <c r="ED946" s="2"/>
      <c r="EE946" s="2">
        <v>86975431</v>
      </c>
      <c r="EF946" s="2">
        <v>3</v>
      </c>
      <c r="EG946" s="2" t="s">
        <v>17</v>
      </c>
      <c r="EH946" s="2">
        <v>0</v>
      </c>
      <c r="EI946" s="2" t="s">
        <v>3</v>
      </c>
      <c r="EJ946" s="2">
        <v>2</v>
      </c>
      <c r="EK946" s="2">
        <v>108001</v>
      </c>
      <c r="EL946" s="2" t="s">
        <v>113</v>
      </c>
      <c r="EM946" s="2" t="s">
        <v>114</v>
      </c>
      <c r="EN946" s="2"/>
      <c r="EO946" s="2" t="s">
        <v>3</v>
      </c>
      <c r="EP946" s="2"/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>
        <v>0</v>
      </c>
      <c r="FR946" s="2">
        <v>0</v>
      </c>
      <c r="FS946" s="2">
        <v>0</v>
      </c>
      <c r="FT946" s="2"/>
      <c r="FU946" s="2"/>
      <c r="FV946" s="2"/>
      <c r="FW946" s="2"/>
      <c r="FX946" s="2">
        <v>97</v>
      </c>
      <c r="FY946" s="2">
        <v>51</v>
      </c>
      <c r="FZ946" s="2"/>
      <c r="GA946" s="2" t="s">
        <v>3</v>
      </c>
      <c r="GB946" s="2"/>
      <c r="GC946" s="2"/>
      <c r="GD946" s="2">
        <v>1</v>
      </c>
      <c r="GE946" s="2"/>
      <c r="GF946" s="2">
        <v>274903907</v>
      </c>
      <c r="GG946" s="2">
        <v>2</v>
      </c>
      <c r="GH946" s="2">
        <v>1</v>
      </c>
      <c r="GI946" s="2">
        <v>-2</v>
      </c>
      <c r="GJ946" s="2">
        <v>0</v>
      </c>
      <c r="GK946" s="2">
        <v>0</v>
      </c>
      <c r="GL946" s="2">
        <f t="shared" si="570"/>
        <v>0</v>
      </c>
      <c r="GM946" s="2">
        <f t="shared" si="571"/>
        <v>22.46</v>
      </c>
      <c r="GN946" s="2">
        <f t="shared" si="572"/>
        <v>0</v>
      </c>
      <c r="GO946" s="2">
        <f t="shared" si="573"/>
        <v>22.46</v>
      </c>
      <c r="GP946" s="2">
        <f t="shared" si="574"/>
        <v>0</v>
      </c>
      <c r="GQ946" s="2"/>
      <c r="GR946" s="2">
        <v>0</v>
      </c>
      <c r="GS946" s="2">
        <v>3</v>
      </c>
      <c r="GT946" s="2">
        <v>0</v>
      </c>
      <c r="GU946" s="2" t="s">
        <v>3</v>
      </c>
      <c r="GV946" s="2">
        <f t="shared" si="575"/>
        <v>0</v>
      </c>
      <c r="GW946" s="2">
        <v>1</v>
      </c>
      <c r="GX946" s="2">
        <f t="shared" si="576"/>
        <v>0</v>
      </c>
      <c r="GY946" s="2"/>
      <c r="GZ946" s="2"/>
      <c r="HA946" s="2">
        <v>0</v>
      </c>
      <c r="HB946" s="2">
        <v>0</v>
      </c>
      <c r="HC946" s="2">
        <f>0</f>
        <v>0</v>
      </c>
      <c r="HD946" s="2"/>
      <c r="HE946" s="2" t="s">
        <v>3</v>
      </c>
      <c r="HF946" s="2" t="s">
        <v>3</v>
      </c>
      <c r="HG946" s="2"/>
      <c r="HH946" s="2"/>
      <c r="HI946" s="2"/>
      <c r="HJ946" s="2"/>
      <c r="HK946" s="2"/>
      <c r="HL946" s="2"/>
      <c r="HM946" s="2" t="s">
        <v>3</v>
      </c>
      <c r="HN946" s="2" t="s">
        <v>115</v>
      </c>
      <c r="HO946" s="2" t="s">
        <v>116</v>
      </c>
      <c r="HP946" s="2" t="s">
        <v>113</v>
      </c>
      <c r="HQ946" s="2" t="s">
        <v>113</v>
      </c>
      <c r="HR946" s="2"/>
      <c r="HS946" s="2">
        <v>0</v>
      </c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>
        <v>0</v>
      </c>
      <c r="IL946" s="2"/>
      <c r="IM946" s="2"/>
      <c r="IN946" s="2"/>
      <c r="IO946" s="2"/>
      <c r="IP946" s="2"/>
      <c r="IQ946" s="2"/>
      <c r="IR946" s="2"/>
      <c r="IS946" s="2"/>
      <c r="IT946" s="2"/>
      <c r="IU946" s="2"/>
    </row>
    <row r="947" spans="1:255" x14ac:dyDescent="0.25">
      <c r="A947">
        <v>18</v>
      </c>
      <c r="B947">
        <v>1</v>
      </c>
      <c r="C947">
        <v>438</v>
      </c>
      <c r="E947" t="s">
        <v>90</v>
      </c>
      <c r="F947" t="s">
        <v>118</v>
      </c>
      <c r="G947" t="s">
        <v>119</v>
      </c>
      <c r="H947" t="s">
        <v>120</v>
      </c>
      <c r="I947">
        <f>J947</f>
        <v>2</v>
      </c>
      <c r="J947">
        <v>2</v>
      </c>
      <c r="K947">
        <v>2</v>
      </c>
      <c r="L947">
        <v>3.1</v>
      </c>
      <c r="M947">
        <v>2.8503113</v>
      </c>
      <c r="N947">
        <f t="shared" si="555"/>
        <v>0.24970000000000001</v>
      </c>
      <c r="O947">
        <f>ROUND(P947,2)</f>
        <v>22.46</v>
      </c>
      <c r="P947">
        <f>ROUND(ROUND(ROUND(SUMIF(SmtRes!AQ427:'SmtRes'!AQ438,"=1",SmtRes!CU427:'SmtRes'!CU438),2),2)*I947/100,2)</f>
        <v>22.46</v>
      </c>
      <c r="Q947">
        <f>ROUND(CR947*I947,2)</f>
        <v>0</v>
      </c>
      <c r="R947">
        <f>ROUND(CS947*I947,2)</f>
        <v>0</v>
      </c>
      <c r="S947">
        <f>ROUND(CT947*I947,2)</f>
        <v>0</v>
      </c>
      <c r="T947">
        <f t="shared" si="557"/>
        <v>0</v>
      </c>
      <c r="U947">
        <f>ROUND(CV947*I947,7)</f>
        <v>0</v>
      </c>
      <c r="V947">
        <f>ROUND(CW947*I947,7)</f>
        <v>0</v>
      </c>
      <c r="W947">
        <f t="shared" si="558"/>
        <v>0</v>
      </c>
      <c r="X947">
        <f t="shared" si="559"/>
        <v>0</v>
      </c>
      <c r="Y947">
        <f t="shared" si="560"/>
        <v>0</v>
      </c>
      <c r="AA947">
        <v>87915577</v>
      </c>
      <c r="AB947">
        <f t="shared" si="561"/>
        <v>0</v>
      </c>
      <c r="AC947">
        <f>ROUND((ES947),2)</f>
        <v>0</v>
      </c>
      <c r="AD947">
        <f>ROUND((((ET947)-(EU947))+AE947),2)</f>
        <v>0</v>
      </c>
      <c r="AE947">
        <f>ROUND((EU947),2)</f>
        <v>0</v>
      </c>
      <c r="AF947">
        <f>ROUND((EV947),2)</f>
        <v>0</v>
      </c>
      <c r="AG947">
        <f t="shared" si="563"/>
        <v>0</v>
      </c>
      <c r="AH947">
        <f>(EW947)</f>
        <v>0</v>
      </c>
      <c r="AI947">
        <f>(EX947)</f>
        <v>0</v>
      </c>
      <c r="AJ947">
        <f t="shared" si="564"/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97</v>
      </c>
      <c r="AU947">
        <v>51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3</v>
      </c>
      <c r="BI947">
        <v>2</v>
      </c>
      <c r="BJ947" t="s">
        <v>3</v>
      </c>
      <c r="BM947">
        <v>108001</v>
      </c>
      <c r="BN947">
        <v>86975146</v>
      </c>
      <c r="BO947" t="s">
        <v>3</v>
      </c>
      <c r="BP947">
        <v>0</v>
      </c>
      <c r="BQ947">
        <v>3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97</v>
      </c>
      <c r="CA947">
        <v>51</v>
      </c>
      <c r="CB947" t="s">
        <v>3</v>
      </c>
      <c r="CE947">
        <v>0</v>
      </c>
      <c r="CF947">
        <v>0</v>
      </c>
      <c r="CG947">
        <v>0</v>
      </c>
      <c r="CH947">
        <v>6</v>
      </c>
      <c r="CI947">
        <v>1</v>
      </c>
      <c r="CJ947">
        <v>0</v>
      </c>
      <c r="CK947">
        <v>0</v>
      </c>
      <c r="CL947">
        <v>0</v>
      </c>
      <c r="CM947">
        <v>0</v>
      </c>
      <c r="CN947" t="s">
        <v>3</v>
      </c>
      <c r="CO947">
        <v>0</v>
      </c>
      <c r="CP947">
        <f>0</f>
        <v>0</v>
      </c>
      <c r="CQ947">
        <f>0</f>
        <v>0</v>
      </c>
      <c r="CR947">
        <f>0</f>
        <v>0</v>
      </c>
      <c r="CS947">
        <f>0</f>
        <v>0</v>
      </c>
      <c r="CT947">
        <f>0</f>
        <v>0</v>
      </c>
      <c r="CU947">
        <f>0</f>
        <v>0</v>
      </c>
      <c r="CV947">
        <f>0</f>
        <v>0</v>
      </c>
      <c r="CW947">
        <f>0</f>
        <v>0</v>
      </c>
      <c r="CX947">
        <f>0</f>
        <v>0</v>
      </c>
      <c r="CY947">
        <f>0</f>
        <v>0</v>
      </c>
      <c r="CZ947">
        <f>0</f>
        <v>0</v>
      </c>
      <c r="DC947" t="s">
        <v>3</v>
      </c>
      <c r="DD947" t="s">
        <v>3</v>
      </c>
      <c r="DE947" t="s">
        <v>3</v>
      </c>
      <c r="DF947" t="s">
        <v>3</v>
      </c>
      <c r="DG947" t="s">
        <v>3</v>
      </c>
      <c r="DH947" t="s">
        <v>3</v>
      </c>
      <c r="DI947" t="s">
        <v>3</v>
      </c>
      <c r="DJ947" t="s">
        <v>3</v>
      </c>
      <c r="DK947" t="s">
        <v>3</v>
      </c>
      <c r="DL947" t="s">
        <v>3</v>
      </c>
      <c r="DM947" t="s">
        <v>3</v>
      </c>
      <c r="DN947">
        <v>0</v>
      </c>
      <c r="DO947">
        <v>0</v>
      </c>
      <c r="DP947">
        <v>1</v>
      </c>
      <c r="DQ947">
        <v>1</v>
      </c>
      <c r="DU947">
        <v>1013</v>
      </c>
      <c r="DV947" t="s">
        <v>120</v>
      </c>
      <c r="DW947" t="s">
        <v>120</v>
      </c>
      <c r="DX947">
        <v>1</v>
      </c>
      <c r="DZ947" t="s">
        <v>3</v>
      </c>
      <c r="EA947" t="s">
        <v>3</v>
      </c>
      <c r="EB947" t="s">
        <v>3</v>
      </c>
      <c r="EC947" t="s">
        <v>3</v>
      </c>
      <c r="EE947">
        <v>86975431</v>
      </c>
      <c r="EF947">
        <v>3</v>
      </c>
      <c r="EG947" t="s">
        <v>17</v>
      </c>
      <c r="EH947">
        <v>0</v>
      </c>
      <c r="EI947" t="s">
        <v>3</v>
      </c>
      <c r="EJ947">
        <v>2</v>
      </c>
      <c r="EK947">
        <v>108001</v>
      </c>
      <c r="EL947" t="s">
        <v>113</v>
      </c>
      <c r="EM947" t="s">
        <v>114</v>
      </c>
      <c r="EO947" t="s">
        <v>3</v>
      </c>
      <c r="EQ947">
        <v>0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FQ947">
        <v>0</v>
      </c>
      <c r="FR947">
        <v>0</v>
      </c>
      <c r="FS947">
        <v>0</v>
      </c>
      <c r="FX947">
        <v>97</v>
      </c>
      <c r="FY947">
        <v>51</v>
      </c>
      <c r="GA947" t="s">
        <v>3</v>
      </c>
      <c r="GD947">
        <v>1</v>
      </c>
      <c r="GF947">
        <v>274903907</v>
      </c>
      <c r="GG947">
        <v>2</v>
      </c>
      <c r="GH947">
        <v>1</v>
      </c>
      <c r="GI947">
        <v>-2</v>
      </c>
      <c r="GJ947">
        <v>0</v>
      </c>
      <c r="GK947">
        <v>0</v>
      </c>
      <c r="GL947">
        <f t="shared" si="570"/>
        <v>0</v>
      </c>
      <c r="GM947">
        <f t="shared" si="571"/>
        <v>22.46</v>
      </c>
      <c r="GN947">
        <f t="shared" si="572"/>
        <v>0</v>
      </c>
      <c r="GO947">
        <f t="shared" si="573"/>
        <v>22.46</v>
      </c>
      <c r="GP947">
        <f t="shared" si="574"/>
        <v>0</v>
      </c>
      <c r="GR947">
        <v>0</v>
      </c>
      <c r="GS947">
        <v>3</v>
      </c>
      <c r="GT947">
        <v>0</v>
      </c>
      <c r="GU947" t="s">
        <v>3</v>
      </c>
      <c r="GV947">
        <f t="shared" si="575"/>
        <v>0</v>
      </c>
      <c r="GW947">
        <v>1</v>
      </c>
      <c r="GX947">
        <f t="shared" si="576"/>
        <v>0</v>
      </c>
      <c r="HA947">
        <v>0</v>
      </c>
      <c r="HB947">
        <v>0</v>
      </c>
      <c r="HC947">
        <f>0</f>
        <v>0</v>
      </c>
      <c r="HE947" t="s">
        <v>3</v>
      </c>
      <c r="HF947" t="s">
        <v>3</v>
      </c>
      <c r="HM947" t="s">
        <v>3</v>
      </c>
      <c r="HN947" t="s">
        <v>115</v>
      </c>
      <c r="HO947" t="s">
        <v>116</v>
      </c>
      <c r="HP947" t="s">
        <v>113</v>
      </c>
      <c r="HQ947" t="s">
        <v>113</v>
      </c>
      <c r="HS947">
        <v>0</v>
      </c>
      <c r="IK947">
        <v>0</v>
      </c>
    </row>
    <row r="948" spans="1:255" x14ac:dyDescent="0.25">
      <c r="A948" s="2">
        <v>17</v>
      </c>
      <c r="B948" s="2">
        <v>1</v>
      </c>
      <c r="C948" s="2">
        <f>ROW(SmtRes!A449)</f>
        <v>449</v>
      </c>
      <c r="D948" s="2">
        <f>ROW(EtalonRes!A439)</f>
        <v>439</v>
      </c>
      <c r="E948" s="2" t="s">
        <v>108</v>
      </c>
      <c r="F948" s="2" t="s">
        <v>393</v>
      </c>
      <c r="G948" s="2" t="s">
        <v>394</v>
      </c>
      <c r="H948" s="2" t="s">
        <v>143</v>
      </c>
      <c r="I948" s="2">
        <f>ROUND(ROUND(0.05,6),7)</f>
        <v>0.05</v>
      </c>
      <c r="J948" s="2">
        <v>0</v>
      </c>
      <c r="K948" s="2">
        <f>ROUND(ROUND(0.05,6),7)</f>
        <v>0.05</v>
      </c>
      <c r="L948" s="2">
        <v>0.05</v>
      </c>
      <c r="M948" s="2">
        <v>0</v>
      </c>
      <c r="N948" s="2">
        <f t="shared" si="555"/>
        <v>0.05</v>
      </c>
      <c r="O948" s="2">
        <f>ROUND(CP948,2)</f>
        <v>579.1</v>
      </c>
      <c r="P948" s="2">
        <f>SUMIF(SmtRes!AQ439:'SmtRes'!AQ449,"=1",SmtRes!DF439:'SmtRes'!DF449)</f>
        <v>23.99</v>
      </c>
      <c r="Q948" s="2">
        <f>SUMIF(SmtRes!AQ439:'SmtRes'!AQ449,"=1",SmtRes!DG439:'SmtRes'!DG449)</f>
        <v>25.7</v>
      </c>
      <c r="R948" s="2">
        <f>SUMIF(SmtRes!AQ439:'SmtRes'!AQ449,"=1",SmtRes!DH439:'SmtRes'!DH449)</f>
        <v>12.25</v>
      </c>
      <c r="S948" s="2">
        <f>SUMIF(SmtRes!AQ439:'SmtRes'!AQ449,"=1",SmtRes!DI439:'SmtRes'!DI449)</f>
        <v>517.16</v>
      </c>
      <c r="T948" s="2">
        <f t="shared" si="557"/>
        <v>0</v>
      </c>
      <c r="U948" s="2">
        <f>SUMIF(SmtRes!AQ439:'SmtRes'!AQ449,"=1",SmtRes!CV439:'SmtRes'!CV449)</f>
        <v>1.012</v>
      </c>
      <c r="V948" s="2">
        <f>SUMIF(SmtRes!AQ439:'SmtRes'!AQ449,"=1",SmtRes!CW439:'SmtRes'!CW449)</f>
        <v>0.02</v>
      </c>
      <c r="W948" s="2">
        <f t="shared" si="558"/>
        <v>0</v>
      </c>
      <c r="X948" s="2">
        <f t="shared" si="559"/>
        <v>513.53</v>
      </c>
      <c r="Y948" s="2">
        <f t="shared" si="560"/>
        <v>270</v>
      </c>
      <c r="Z948" s="2"/>
      <c r="AA948" s="2">
        <v>87915632</v>
      </c>
      <c r="AB948" s="2">
        <f t="shared" si="561"/>
        <v>11143.26</v>
      </c>
      <c r="AC948" s="2">
        <f>ROUND((SUM(SmtRes!BQ439:'SmtRes'!BQ449)),2)</f>
        <v>312.47000000000003</v>
      </c>
      <c r="AD948" s="2">
        <f>ROUND((((SUM(SmtRes!BR439:'SmtRes'!BR449))-(SUM(SmtRes!BS439:'SmtRes'!BS449)))+AE948),2)</f>
        <v>487.54</v>
      </c>
      <c r="AE948" s="2">
        <f>ROUND((SUM(SmtRes!BS439:'SmtRes'!BS449)),2)</f>
        <v>244.98</v>
      </c>
      <c r="AF948" s="2">
        <f>ROUND((SUM(SmtRes!BT439:'SmtRes'!BT449)),2)</f>
        <v>10343.25</v>
      </c>
      <c r="AG948" s="2">
        <f t="shared" si="563"/>
        <v>0</v>
      </c>
      <c r="AH948" s="2">
        <f>(SUM(SmtRes!BU439:'SmtRes'!BU449))</f>
        <v>20.239999999999998</v>
      </c>
      <c r="AI948" s="2">
        <f>(SUM(SmtRes!BV439:'SmtRes'!BV449))</f>
        <v>0.4</v>
      </c>
      <c r="AJ948" s="2">
        <f t="shared" si="564"/>
        <v>0</v>
      </c>
      <c r="AK948" s="2">
        <v>11388.243016399998</v>
      </c>
      <c r="AL948" s="2">
        <v>312.47011639999999</v>
      </c>
      <c r="AM948" s="2">
        <v>487.54370000000006</v>
      </c>
      <c r="AN948" s="2">
        <v>244.98200000000003</v>
      </c>
      <c r="AO948" s="2">
        <v>10343.247199999998</v>
      </c>
      <c r="AP948" s="2">
        <v>0</v>
      </c>
      <c r="AQ948" s="2">
        <v>20.239999999999998</v>
      </c>
      <c r="AR948" s="2">
        <v>0.4</v>
      </c>
      <c r="AS948" s="2">
        <v>0</v>
      </c>
      <c r="AT948" s="2">
        <v>97</v>
      </c>
      <c r="AU948" s="2">
        <v>51</v>
      </c>
      <c r="AV948" s="2">
        <v>1</v>
      </c>
      <c r="AW948" s="2">
        <v>1</v>
      </c>
      <c r="AX948" s="2"/>
      <c r="AY948" s="2"/>
      <c r="AZ948" s="2">
        <v>1</v>
      </c>
      <c r="BA948" s="2">
        <v>1</v>
      </c>
      <c r="BB948" s="2">
        <v>1</v>
      </c>
      <c r="BC948" s="2">
        <v>1</v>
      </c>
      <c r="BD948" s="2" t="s">
        <v>3</v>
      </c>
      <c r="BE948" s="2" t="s">
        <v>3</v>
      </c>
      <c r="BF948" s="2" t="s">
        <v>3</v>
      </c>
      <c r="BG948" s="2" t="s">
        <v>3</v>
      </c>
      <c r="BH948" s="2">
        <v>0</v>
      </c>
      <c r="BI948" s="2">
        <v>2</v>
      </c>
      <c r="BJ948" s="2" t="s">
        <v>395</v>
      </c>
      <c r="BK948" s="2"/>
      <c r="BL948" s="2"/>
      <c r="BM948" s="2">
        <v>108001</v>
      </c>
      <c r="BN948" s="2">
        <v>86975146</v>
      </c>
      <c r="BO948" s="2" t="s">
        <v>3</v>
      </c>
      <c r="BP948" s="2">
        <v>0</v>
      </c>
      <c r="BQ948" s="2">
        <v>3</v>
      </c>
      <c r="BR948" s="2">
        <v>0</v>
      </c>
      <c r="BS948" s="2">
        <v>1</v>
      </c>
      <c r="BT948" s="2">
        <v>1</v>
      </c>
      <c r="BU948" s="2">
        <v>1</v>
      </c>
      <c r="BV948" s="2">
        <v>1</v>
      </c>
      <c r="BW948" s="2">
        <v>1</v>
      </c>
      <c r="BX948" s="2">
        <v>1</v>
      </c>
      <c r="BY948" s="2" t="s">
        <v>3</v>
      </c>
      <c r="BZ948" s="2">
        <v>97</v>
      </c>
      <c r="CA948" s="2">
        <v>51</v>
      </c>
      <c r="CB948" s="2" t="s">
        <v>3</v>
      </c>
      <c r="CC948" s="2"/>
      <c r="CD948" s="2"/>
      <c r="CE948" s="2">
        <v>0</v>
      </c>
      <c r="CF948" s="2">
        <v>0</v>
      </c>
      <c r="CG948" s="2">
        <v>0</v>
      </c>
      <c r="CH948" s="2">
        <v>7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 t="s">
        <v>3</v>
      </c>
      <c r="CO948" s="2">
        <v>0</v>
      </c>
      <c r="CP948" s="2">
        <f>(P948+Q948+S948+R948)</f>
        <v>579.09999999999991</v>
      </c>
      <c r="CQ948" s="2">
        <f>SUMIF(SmtRes!AQ439:'SmtRes'!AQ449,"=1",SmtRes!AA439:'SmtRes'!AA449)</f>
        <v>236193.72999999998</v>
      </c>
      <c r="CR948" s="2">
        <f>SUMIF(SmtRes!AQ439:'SmtRes'!AQ449,"=1",SmtRes!AB439:'SmtRes'!AB449)</f>
        <v>2083.3000000000002</v>
      </c>
      <c r="CS948" s="2">
        <f>SUMIF(SmtRes!AQ439:'SmtRes'!AQ449,"=1",SmtRes!AC439:'SmtRes'!AC449)</f>
        <v>1224.9099999999999</v>
      </c>
      <c r="CT948" s="2">
        <f>SUMIF(SmtRes!AQ439:'SmtRes'!AQ449,"=1",SmtRes!AD439:'SmtRes'!AD449)</f>
        <v>511.03</v>
      </c>
      <c r="CU948" s="2">
        <f>AG948</f>
        <v>0</v>
      </c>
      <c r="CV948" s="2">
        <f>SUMIF(SmtRes!AQ439:'SmtRes'!AQ449,"=1",SmtRes!BU439:'SmtRes'!BU449)</f>
        <v>20.239999999999998</v>
      </c>
      <c r="CW948" s="2">
        <f>SUMIF(SmtRes!AQ439:'SmtRes'!AQ449,"=1",SmtRes!BV439:'SmtRes'!BV449)</f>
        <v>0.4</v>
      </c>
      <c r="CX948" s="2">
        <f>AJ948</f>
        <v>0</v>
      </c>
      <c r="CY948" s="2">
        <f>(((S948+R948)*AT948)/100)</f>
        <v>513.52769999999998</v>
      </c>
      <c r="CZ948" s="2">
        <f>(((S948+R948)*AU948)/100)</f>
        <v>269.9991</v>
      </c>
      <c r="DA948" s="2"/>
      <c r="DB948" s="2"/>
      <c r="DC948" s="2" t="s">
        <v>3</v>
      </c>
      <c r="DD948" s="2" t="s">
        <v>3</v>
      </c>
      <c r="DE948" s="2" t="s">
        <v>3</v>
      </c>
      <c r="DF948" s="2" t="s">
        <v>3</v>
      </c>
      <c r="DG948" s="2" t="s">
        <v>3</v>
      </c>
      <c r="DH948" s="2" t="s">
        <v>3</v>
      </c>
      <c r="DI948" s="2" t="s">
        <v>3</v>
      </c>
      <c r="DJ948" s="2" t="s">
        <v>3</v>
      </c>
      <c r="DK948" s="2" t="s">
        <v>3</v>
      </c>
      <c r="DL948" s="2" t="s">
        <v>3</v>
      </c>
      <c r="DM948" s="2" t="s">
        <v>3</v>
      </c>
      <c r="DN948" s="2">
        <v>0</v>
      </c>
      <c r="DO948" s="2">
        <v>0</v>
      </c>
      <c r="DP948" s="2">
        <v>1</v>
      </c>
      <c r="DQ948" s="2">
        <v>1</v>
      </c>
      <c r="DR948" s="2"/>
      <c r="DS948" s="2"/>
      <c r="DT948" s="2"/>
      <c r="DU948" s="2">
        <v>1003</v>
      </c>
      <c r="DV948" s="2" t="s">
        <v>143</v>
      </c>
      <c r="DW948" s="2" t="s">
        <v>143</v>
      </c>
      <c r="DX948" s="2">
        <v>100</v>
      </c>
      <c r="DY948" s="2"/>
      <c r="DZ948" s="2" t="s">
        <v>3</v>
      </c>
      <c r="EA948" s="2" t="s">
        <v>3</v>
      </c>
      <c r="EB948" s="2" t="s">
        <v>3</v>
      </c>
      <c r="EC948" s="2" t="s">
        <v>3</v>
      </c>
      <c r="ED948" s="2"/>
      <c r="EE948" s="2">
        <v>86975431</v>
      </c>
      <c r="EF948" s="2">
        <v>3</v>
      </c>
      <c r="EG948" s="2" t="s">
        <v>17</v>
      </c>
      <c r="EH948" s="2">
        <v>0</v>
      </c>
      <c r="EI948" s="2" t="s">
        <v>3</v>
      </c>
      <c r="EJ948" s="2">
        <v>2</v>
      </c>
      <c r="EK948" s="2">
        <v>108001</v>
      </c>
      <c r="EL948" s="2" t="s">
        <v>113</v>
      </c>
      <c r="EM948" s="2" t="s">
        <v>114</v>
      </c>
      <c r="EN948" s="2"/>
      <c r="EO948" s="2" t="s">
        <v>3</v>
      </c>
      <c r="EP948" s="2"/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20.239999999999998</v>
      </c>
      <c r="EX948" s="2">
        <v>0.4</v>
      </c>
      <c r="EY948" s="2">
        <v>0</v>
      </c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>
        <v>0</v>
      </c>
      <c r="FR948" s="2">
        <v>0</v>
      </c>
      <c r="FS948" s="2">
        <v>0</v>
      </c>
      <c r="FT948" s="2"/>
      <c r="FU948" s="2"/>
      <c r="FV948" s="2"/>
      <c r="FW948" s="2"/>
      <c r="FX948" s="2">
        <v>97</v>
      </c>
      <c r="FY948" s="2">
        <v>51</v>
      </c>
      <c r="FZ948" s="2"/>
      <c r="GA948" s="2" t="s">
        <v>3</v>
      </c>
      <c r="GB948" s="2"/>
      <c r="GC948" s="2"/>
      <c r="GD948" s="2">
        <v>1</v>
      </c>
      <c r="GE948" s="2"/>
      <c r="GF948" s="2">
        <v>-1463149937</v>
      </c>
      <c r="GG948" s="2">
        <v>2</v>
      </c>
      <c r="GH948" s="2">
        <v>1</v>
      </c>
      <c r="GI948" s="2">
        <v>-2</v>
      </c>
      <c r="GJ948" s="2">
        <v>0</v>
      </c>
      <c r="GK948" s="2">
        <v>0</v>
      </c>
      <c r="GL948" s="2">
        <f t="shared" si="570"/>
        <v>0</v>
      </c>
      <c r="GM948" s="2">
        <f t="shared" si="571"/>
        <v>1362.63</v>
      </c>
      <c r="GN948" s="2">
        <f t="shared" si="572"/>
        <v>0</v>
      </c>
      <c r="GO948" s="2">
        <f t="shared" si="573"/>
        <v>1362.63</v>
      </c>
      <c r="GP948" s="2">
        <f t="shared" si="574"/>
        <v>0</v>
      </c>
      <c r="GQ948" s="2"/>
      <c r="GR948" s="2">
        <v>0</v>
      </c>
      <c r="GS948" s="2">
        <v>3</v>
      </c>
      <c r="GT948" s="2">
        <v>0</v>
      </c>
      <c r="GU948" s="2" t="s">
        <v>3</v>
      </c>
      <c r="GV948" s="2">
        <f t="shared" si="575"/>
        <v>0</v>
      </c>
      <c r="GW948" s="2">
        <v>1</v>
      </c>
      <c r="GX948" s="2">
        <f t="shared" si="576"/>
        <v>0</v>
      </c>
      <c r="GY948" s="2"/>
      <c r="GZ948" s="2"/>
      <c r="HA948" s="2">
        <v>0</v>
      </c>
      <c r="HB948" s="2">
        <v>0</v>
      </c>
      <c r="HC948" s="2">
        <f>GV948*GW948</f>
        <v>0</v>
      </c>
      <c r="HD948" s="2"/>
      <c r="HE948" s="2" t="s">
        <v>3</v>
      </c>
      <c r="HF948" s="2" t="s">
        <v>3</v>
      </c>
      <c r="HG948" s="2"/>
      <c r="HH948" s="2"/>
      <c r="HI948" s="2"/>
      <c r="HJ948" s="2"/>
      <c r="HK948" s="2"/>
      <c r="HL948" s="2"/>
      <c r="HM948" s="2" t="s">
        <v>3</v>
      </c>
      <c r="HN948" s="2" t="s">
        <v>115</v>
      </c>
      <c r="HO948" s="2" t="s">
        <v>116</v>
      </c>
      <c r="HP948" s="2" t="s">
        <v>113</v>
      </c>
      <c r="HQ948" s="2" t="s">
        <v>113</v>
      </c>
      <c r="HR948" s="2"/>
      <c r="HS948" s="2">
        <v>0</v>
      </c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>
        <v>0</v>
      </c>
      <c r="IL948" s="2"/>
      <c r="IM948" s="2"/>
      <c r="IN948" s="2"/>
      <c r="IO948" s="2"/>
      <c r="IP948" s="2"/>
      <c r="IQ948" s="2"/>
      <c r="IR948" s="2"/>
      <c r="IS948" s="2"/>
      <c r="IT948" s="2"/>
      <c r="IU948" s="2"/>
    </row>
    <row r="949" spans="1:255" x14ac:dyDescent="0.25">
      <c r="A949">
        <v>17</v>
      </c>
      <c r="B949">
        <v>1</v>
      </c>
      <c r="C949">
        <f>ROW(SmtRes!A460)</f>
        <v>460</v>
      </c>
      <c r="D949">
        <f>ROW(EtalonRes!A450)</f>
        <v>450</v>
      </c>
      <c r="E949" t="s">
        <v>108</v>
      </c>
      <c r="F949" t="s">
        <v>393</v>
      </c>
      <c r="G949" t="s">
        <v>394</v>
      </c>
      <c r="H949" t="s">
        <v>143</v>
      </c>
      <c r="I949">
        <f>ROUND(ROUND(0.05,6),7)</f>
        <v>0.05</v>
      </c>
      <c r="J949">
        <v>0</v>
      </c>
      <c r="K949">
        <f>ROUND(ROUND(0.05,6),7)</f>
        <v>0.05</v>
      </c>
      <c r="L949">
        <v>0.05</v>
      </c>
      <c r="M949">
        <v>0</v>
      </c>
      <c r="N949">
        <f t="shared" si="555"/>
        <v>0.05</v>
      </c>
      <c r="O949">
        <f>ROUND(CP949,2)</f>
        <v>579.1</v>
      </c>
      <c r="P949">
        <f>SUMIF(SmtRes!AQ450:'SmtRes'!AQ460,"=1",SmtRes!DF450:'SmtRes'!DF460)</f>
        <v>23.99</v>
      </c>
      <c r="Q949">
        <f>SUMIF(SmtRes!AQ450:'SmtRes'!AQ460,"=1",SmtRes!DG450:'SmtRes'!DG460)</f>
        <v>25.7</v>
      </c>
      <c r="R949">
        <f>SUMIF(SmtRes!AQ450:'SmtRes'!AQ460,"=1",SmtRes!DH450:'SmtRes'!DH460)</f>
        <v>12.25</v>
      </c>
      <c r="S949">
        <f>SUMIF(SmtRes!AQ450:'SmtRes'!AQ460,"=1",SmtRes!DI450:'SmtRes'!DI460)</f>
        <v>517.16</v>
      </c>
      <c r="T949">
        <f t="shared" si="557"/>
        <v>0</v>
      </c>
      <c r="U949">
        <f>SUMIF(SmtRes!AQ450:'SmtRes'!AQ460,"=1",SmtRes!CV450:'SmtRes'!CV460)</f>
        <v>1.012</v>
      </c>
      <c r="V949">
        <f>SUMIF(SmtRes!AQ450:'SmtRes'!AQ460,"=1",SmtRes!CW450:'SmtRes'!CW460)</f>
        <v>0.02</v>
      </c>
      <c r="W949">
        <f t="shared" si="558"/>
        <v>0</v>
      </c>
      <c r="X949">
        <f t="shared" si="559"/>
        <v>513.53</v>
      </c>
      <c r="Y949">
        <f t="shared" si="560"/>
        <v>270</v>
      </c>
      <c r="AA949">
        <v>87915577</v>
      </c>
      <c r="AB949">
        <f t="shared" si="561"/>
        <v>11143.26</v>
      </c>
      <c r="AC949">
        <f>ROUND((SUM(SmtRes!BQ450:'SmtRes'!BQ460)),2)</f>
        <v>312.47000000000003</v>
      </c>
      <c r="AD949">
        <f>ROUND((((SUM(SmtRes!BR450:'SmtRes'!BR460))-(SUM(SmtRes!BS450:'SmtRes'!BS460)))+AE949),2)</f>
        <v>487.54</v>
      </c>
      <c r="AE949">
        <f>ROUND((SUM(SmtRes!BS450:'SmtRes'!BS460)),2)</f>
        <v>244.98</v>
      </c>
      <c r="AF949">
        <f>ROUND((SUM(SmtRes!BT450:'SmtRes'!BT460)),2)</f>
        <v>10343.25</v>
      </c>
      <c r="AG949">
        <f t="shared" si="563"/>
        <v>0</v>
      </c>
      <c r="AH949">
        <f>(SUM(SmtRes!BU450:'SmtRes'!BU460))</f>
        <v>20.239999999999998</v>
      </c>
      <c r="AI949">
        <f>(SUM(SmtRes!BV450:'SmtRes'!BV460))</f>
        <v>0.4</v>
      </c>
      <c r="AJ949">
        <f t="shared" si="564"/>
        <v>0</v>
      </c>
      <c r="AK949">
        <v>11388.243016399998</v>
      </c>
      <c r="AL949">
        <v>312.47011639999999</v>
      </c>
      <c r="AM949">
        <v>487.54370000000006</v>
      </c>
      <c r="AN949">
        <v>244.98200000000003</v>
      </c>
      <c r="AO949">
        <v>10343.247199999998</v>
      </c>
      <c r="AP949">
        <v>0</v>
      </c>
      <c r="AQ949">
        <v>20.239999999999998</v>
      </c>
      <c r="AR949">
        <v>0.4</v>
      </c>
      <c r="AS949">
        <v>0</v>
      </c>
      <c r="AT949">
        <v>97</v>
      </c>
      <c r="AU949">
        <v>51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2</v>
      </c>
      <c r="BJ949" t="s">
        <v>395</v>
      </c>
      <c r="BM949">
        <v>108001</v>
      </c>
      <c r="BN949">
        <v>86975146</v>
      </c>
      <c r="BO949" t="s">
        <v>3</v>
      </c>
      <c r="BP949">
        <v>0</v>
      </c>
      <c r="BQ949">
        <v>3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97</v>
      </c>
      <c r="CA949">
        <v>51</v>
      </c>
      <c r="CB949" t="s">
        <v>3</v>
      </c>
      <c r="CE949">
        <v>0</v>
      </c>
      <c r="CF949">
        <v>0</v>
      </c>
      <c r="CG949">
        <v>0</v>
      </c>
      <c r="CH949">
        <v>7</v>
      </c>
      <c r="CI949">
        <v>0</v>
      </c>
      <c r="CJ949">
        <v>0</v>
      </c>
      <c r="CK949">
        <v>0</v>
      </c>
      <c r="CL949">
        <v>0</v>
      </c>
      <c r="CM949">
        <v>0</v>
      </c>
      <c r="CN949" t="s">
        <v>3</v>
      </c>
      <c r="CO949">
        <v>0</v>
      </c>
      <c r="CP949">
        <f>(P949+Q949+S949+R949)</f>
        <v>579.09999999999991</v>
      </c>
      <c r="CQ949">
        <f>SUMIF(SmtRes!AQ450:'SmtRes'!AQ460,"=1",SmtRes!AA450:'SmtRes'!AA460)</f>
        <v>236193.72999999998</v>
      </c>
      <c r="CR949">
        <f>SUMIF(SmtRes!AQ450:'SmtRes'!AQ460,"=1",SmtRes!AB450:'SmtRes'!AB460)</f>
        <v>2083.3000000000002</v>
      </c>
      <c r="CS949">
        <f>SUMIF(SmtRes!AQ450:'SmtRes'!AQ460,"=1",SmtRes!AC450:'SmtRes'!AC460)</f>
        <v>1224.9099999999999</v>
      </c>
      <c r="CT949">
        <f>SUMIF(SmtRes!AQ450:'SmtRes'!AQ460,"=1",SmtRes!AD450:'SmtRes'!AD460)</f>
        <v>511.03</v>
      </c>
      <c r="CU949">
        <f>AG949</f>
        <v>0</v>
      </c>
      <c r="CV949">
        <f>SUMIF(SmtRes!AQ450:'SmtRes'!AQ460,"=1",SmtRes!BU450:'SmtRes'!BU460)</f>
        <v>20.239999999999998</v>
      </c>
      <c r="CW949">
        <f>SUMIF(SmtRes!AQ450:'SmtRes'!AQ460,"=1",SmtRes!BV450:'SmtRes'!BV460)</f>
        <v>0.4</v>
      </c>
      <c r="CX949">
        <f>AJ949</f>
        <v>0</v>
      </c>
      <c r="CY949">
        <f>(((S949+R949)*AT949)/100)</f>
        <v>513.52769999999998</v>
      </c>
      <c r="CZ949">
        <f>(((S949+R949)*AU949)/100)</f>
        <v>269.9991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1003</v>
      </c>
      <c r="DV949" t="s">
        <v>143</v>
      </c>
      <c r="DW949" t="s">
        <v>143</v>
      </c>
      <c r="DX949">
        <v>100</v>
      </c>
      <c r="DZ949" t="s">
        <v>3</v>
      </c>
      <c r="EA949" t="s">
        <v>3</v>
      </c>
      <c r="EB949" t="s">
        <v>3</v>
      </c>
      <c r="EC949" t="s">
        <v>3</v>
      </c>
      <c r="EE949">
        <v>86975431</v>
      </c>
      <c r="EF949">
        <v>3</v>
      </c>
      <c r="EG949" t="s">
        <v>17</v>
      </c>
      <c r="EH949">
        <v>0</v>
      </c>
      <c r="EI949" t="s">
        <v>3</v>
      </c>
      <c r="EJ949">
        <v>2</v>
      </c>
      <c r="EK949">
        <v>108001</v>
      </c>
      <c r="EL949" t="s">
        <v>113</v>
      </c>
      <c r="EM949" t="s">
        <v>114</v>
      </c>
      <c r="EO949" t="s">
        <v>3</v>
      </c>
      <c r="EQ949">
        <v>0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20.239999999999998</v>
      </c>
      <c r="EX949">
        <v>0.4</v>
      </c>
      <c r="EY949">
        <v>0</v>
      </c>
      <c r="FQ949">
        <v>0</v>
      </c>
      <c r="FR949">
        <v>0</v>
      </c>
      <c r="FS949">
        <v>0</v>
      </c>
      <c r="FX949">
        <v>97</v>
      </c>
      <c r="FY949">
        <v>51</v>
      </c>
      <c r="GA949" t="s">
        <v>3</v>
      </c>
      <c r="GD949">
        <v>1</v>
      </c>
      <c r="GF949">
        <v>-1463149937</v>
      </c>
      <c r="GG949">
        <v>2</v>
      </c>
      <c r="GH949">
        <v>1</v>
      </c>
      <c r="GI949">
        <v>-2</v>
      </c>
      <c r="GJ949">
        <v>0</v>
      </c>
      <c r="GK949">
        <v>0</v>
      </c>
      <c r="GL949">
        <f t="shared" si="570"/>
        <v>0</v>
      </c>
      <c r="GM949">
        <f t="shared" si="571"/>
        <v>1362.63</v>
      </c>
      <c r="GN949">
        <f t="shared" si="572"/>
        <v>0</v>
      </c>
      <c r="GO949">
        <f t="shared" si="573"/>
        <v>1362.63</v>
      </c>
      <c r="GP949">
        <f t="shared" si="574"/>
        <v>0</v>
      </c>
      <c r="GR949">
        <v>0</v>
      </c>
      <c r="GS949">
        <v>3</v>
      </c>
      <c r="GT949">
        <v>0</v>
      </c>
      <c r="GU949" t="s">
        <v>3</v>
      </c>
      <c r="GV949">
        <f t="shared" si="575"/>
        <v>0</v>
      </c>
      <c r="GW949">
        <v>1</v>
      </c>
      <c r="GX949">
        <f t="shared" si="576"/>
        <v>0</v>
      </c>
      <c r="HA949">
        <v>0</v>
      </c>
      <c r="HB949">
        <v>0</v>
      </c>
      <c r="HC949">
        <f>GV949*GW949</f>
        <v>0</v>
      </c>
      <c r="HE949" t="s">
        <v>3</v>
      </c>
      <c r="HF949" t="s">
        <v>3</v>
      </c>
      <c r="HM949" t="s">
        <v>3</v>
      </c>
      <c r="HN949" t="s">
        <v>115</v>
      </c>
      <c r="HO949" t="s">
        <v>116</v>
      </c>
      <c r="HP949" t="s">
        <v>113</v>
      </c>
      <c r="HQ949" t="s">
        <v>113</v>
      </c>
      <c r="HS949">
        <v>0</v>
      </c>
      <c r="IK949">
        <v>0</v>
      </c>
    </row>
    <row r="950" spans="1:255" x14ac:dyDescent="0.25">
      <c r="A950" s="2">
        <v>18</v>
      </c>
      <c r="B950" s="2">
        <v>1</v>
      </c>
      <c r="C950" s="2">
        <v>449</v>
      </c>
      <c r="D950" s="2"/>
      <c r="E950" s="2" t="s">
        <v>117</v>
      </c>
      <c r="F950" s="2" t="s">
        <v>118</v>
      </c>
      <c r="G950" s="2" t="s">
        <v>119</v>
      </c>
      <c r="H950" s="2" t="s">
        <v>120</v>
      </c>
      <c r="I950" s="2">
        <f>J950</f>
        <v>2</v>
      </c>
      <c r="J950" s="2">
        <v>2</v>
      </c>
      <c r="K950" s="2">
        <v>2</v>
      </c>
      <c r="L950" s="2">
        <v>0.1</v>
      </c>
      <c r="M950" s="2">
        <v>0</v>
      </c>
      <c r="N950" s="2">
        <f t="shared" si="555"/>
        <v>0.1</v>
      </c>
      <c r="O950" s="2">
        <f>ROUND(P950,2)</f>
        <v>10.34</v>
      </c>
      <c r="P950" s="2">
        <f>ROUND(ROUND(ROUND(SUMIF(SmtRes!AQ450:'SmtRes'!AQ460,"=1",SmtRes!CU450:'SmtRes'!CU460),2),2)*I950/100,2)</f>
        <v>10.34</v>
      </c>
      <c r="Q950" s="2">
        <f>ROUND(CR950*I950,2)</f>
        <v>0</v>
      </c>
      <c r="R950" s="2">
        <f>ROUND(CS950*I950,2)</f>
        <v>0</v>
      </c>
      <c r="S950" s="2">
        <f>ROUND(CT950*I950,2)</f>
        <v>0</v>
      </c>
      <c r="T950" s="2">
        <f t="shared" si="557"/>
        <v>0</v>
      </c>
      <c r="U950" s="2">
        <f>ROUND(CV950*I950,7)</f>
        <v>0</v>
      </c>
      <c r="V950" s="2">
        <f>ROUND(CW950*I950,7)</f>
        <v>0</v>
      </c>
      <c r="W950" s="2">
        <f t="shared" si="558"/>
        <v>0</v>
      </c>
      <c r="X950" s="2">
        <f t="shared" si="559"/>
        <v>0</v>
      </c>
      <c r="Y950" s="2">
        <f t="shared" si="560"/>
        <v>0</v>
      </c>
      <c r="Z950" s="2"/>
      <c r="AA950" s="2">
        <v>87915632</v>
      </c>
      <c r="AB950" s="2">
        <f t="shared" si="561"/>
        <v>0</v>
      </c>
      <c r="AC950" s="2">
        <f>ROUND((ES950),2)</f>
        <v>0</v>
      </c>
      <c r="AD950" s="2">
        <f>ROUND((((ET950)-(EU950))+AE950),2)</f>
        <v>0</v>
      </c>
      <c r="AE950" s="2">
        <f t="shared" ref="AE950:AF953" si="578">ROUND((EU950),2)</f>
        <v>0</v>
      </c>
      <c r="AF950" s="2">
        <f t="shared" si="578"/>
        <v>0</v>
      </c>
      <c r="AG950" s="2">
        <f t="shared" si="563"/>
        <v>0</v>
      </c>
      <c r="AH950" s="2">
        <f t="shared" ref="AH950:AI953" si="579">(EW950)</f>
        <v>0</v>
      </c>
      <c r="AI950" s="2">
        <f t="shared" si="579"/>
        <v>0</v>
      </c>
      <c r="AJ950" s="2">
        <f t="shared" si="564"/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97</v>
      </c>
      <c r="AU950" s="2">
        <v>51</v>
      </c>
      <c r="AV950" s="2">
        <v>1</v>
      </c>
      <c r="AW950" s="2">
        <v>1</v>
      </c>
      <c r="AX950" s="2"/>
      <c r="AY950" s="2"/>
      <c r="AZ950" s="2">
        <v>1</v>
      </c>
      <c r="BA950" s="2">
        <v>1</v>
      </c>
      <c r="BB950" s="2">
        <v>1</v>
      </c>
      <c r="BC950" s="2">
        <v>1</v>
      </c>
      <c r="BD950" s="2" t="s">
        <v>3</v>
      </c>
      <c r="BE950" s="2" t="s">
        <v>3</v>
      </c>
      <c r="BF950" s="2" t="s">
        <v>3</v>
      </c>
      <c r="BG950" s="2" t="s">
        <v>3</v>
      </c>
      <c r="BH950" s="2">
        <v>3</v>
      </c>
      <c r="BI950" s="2">
        <v>2</v>
      </c>
      <c r="BJ950" s="2" t="s">
        <v>3</v>
      </c>
      <c r="BK950" s="2"/>
      <c r="BL950" s="2"/>
      <c r="BM950" s="2">
        <v>108001</v>
      </c>
      <c r="BN950" s="2">
        <v>86975146</v>
      </c>
      <c r="BO950" s="2" t="s">
        <v>3</v>
      </c>
      <c r="BP950" s="2">
        <v>0</v>
      </c>
      <c r="BQ950" s="2">
        <v>3</v>
      </c>
      <c r="BR950" s="2">
        <v>0</v>
      </c>
      <c r="BS950" s="2">
        <v>1</v>
      </c>
      <c r="BT950" s="2">
        <v>1</v>
      </c>
      <c r="BU950" s="2">
        <v>1</v>
      </c>
      <c r="BV950" s="2">
        <v>1</v>
      </c>
      <c r="BW950" s="2">
        <v>1</v>
      </c>
      <c r="BX950" s="2">
        <v>1</v>
      </c>
      <c r="BY950" s="2" t="s">
        <v>3</v>
      </c>
      <c r="BZ950" s="2">
        <v>97</v>
      </c>
      <c r="CA950" s="2">
        <v>51</v>
      </c>
      <c r="CB950" s="2" t="s">
        <v>3</v>
      </c>
      <c r="CC950" s="2"/>
      <c r="CD950" s="2"/>
      <c r="CE950" s="2">
        <v>0</v>
      </c>
      <c r="CF950" s="2">
        <v>0</v>
      </c>
      <c r="CG950" s="2">
        <v>0</v>
      </c>
      <c r="CH950" s="2">
        <v>7</v>
      </c>
      <c r="CI950" s="2">
        <v>1</v>
      </c>
      <c r="CJ950" s="2">
        <v>0</v>
      </c>
      <c r="CK950" s="2">
        <v>0</v>
      </c>
      <c r="CL950" s="2">
        <v>0</v>
      </c>
      <c r="CM950" s="2">
        <v>0</v>
      </c>
      <c r="CN950" s="2" t="s">
        <v>3</v>
      </c>
      <c r="CO950" s="2">
        <v>0</v>
      </c>
      <c r="CP950" s="2">
        <f>0</f>
        <v>0</v>
      </c>
      <c r="CQ950" s="2">
        <f>0</f>
        <v>0</v>
      </c>
      <c r="CR950" s="2">
        <f>0</f>
        <v>0</v>
      </c>
      <c r="CS950" s="2">
        <f>0</f>
        <v>0</v>
      </c>
      <c r="CT950" s="2">
        <f>0</f>
        <v>0</v>
      </c>
      <c r="CU950" s="2">
        <f>0</f>
        <v>0</v>
      </c>
      <c r="CV950" s="2">
        <f>0</f>
        <v>0</v>
      </c>
      <c r="CW950" s="2">
        <f>0</f>
        <v>0</v>
      </c>
      <c r="CX950" s="2">
        <f>0</f>
        <v>0</v>
      </c>
      <c r="CY950" s="2">
        <f>0</f>
        <v>0</v>
      </c>
      <c r="CZ950" s="2">
        <f>0</f>
        <v>0</v>
      </c>
      <c r="DA950" s="2"/>
      <c r="DB950" s="2"/>
      <c r="DC950" s="2" t="s">
        <v>3</v>
      </c>
      <c r="DD950" s="2" t="s">
        <v>3</v>
      </c>
      <c r="DE950" s="2" t="s">
        <v>3</v>
      </c>
      <c r="DF950" s="2" t="s">
        <v>3</v>
      </c>
      <c r="DG950" s="2" t="s">
        <v>3</v>
      </c>
      <c r="DH950" s="2" t="s">
        <v>3</v>
      </c>
      <c r="DI950" s="2" t="s">
        <v>3</v>
      </c>
      <c r="DJ950" s="2" t="s">
        <v>3</v>
      </c>
      <c r="DK950" s="2" t="s">
        <v>3</v>
      </c>
      <c r="DL950" s="2" t="s">
        <v>3</v>
      </c>
      <c r="DM950" s="2" t="s">
        <v>3</v>
      </c>
      <c r="DN950" s="2">
        <v>0</v>
      </c>
      <c r="DO950" s="2">
        <v>0</v>
      </c>
      <c r="DP950" s="2">
        <v>1</v>
      </c>
      <c r="DQ950" s="2">
        <v>1</v>
      </c>
      <c r="DR950" s="2"/>
      <c r="DS950" s="2"/>
      <c r="DT950" s="2"/>
      <c r="DU950" s="2">
        <v>1013</v>
      </c>
      <c r="DV950" s="2" t="s">
        <v>120</v>
      </c>
      <c r="DW950" s="2" t="s">
        <v>120</v>
      </c>
      <c r="DX950" s="2">
        <v>1</v>
      </c>
      <c r="DY950" s="2"/>
      <c r="DZ950" s="2" t="s">
        <v>3</v>
      </c>
      <c r="EA950" s="2" t="s">
        <v>3</v>
      </c>
      <c r="EB950" s="2" t="s">
        <v>3</v>
      </c>
      <c r="EC950" s="2" t="s">
        <v>3</v>
      </c>
      <c r="ED950" s="2"/>
      <c r="EE950" s="2">
        <v>86975431</v>
      </c>
      <c r="EF950" s="2">
        <v>3</v>
      </c>
      <c r="EG950" s="2" t="s">
        <v>17</v>
      </c>
      <c r="EH950" s="2">
        <v>0</v>
      </c>
      <c r="EI950" s="2" t="s">
        <v>3</v>
      </c>
      <c r="EJ950" s="2">
        <v>2</v>
      </c>
      <c r="EK950" s="2">
        <v>108001</v>
      </c>
      <c r="EL950" s="2" t="s">
        <v>113</v>
      </c>
      <c r="EM950" s="2" t="s">
        <v>114</v>
      </c>
      <c r="EN950" s="2"/>
      <c r="EO950" s="2" t="s">
        <v>3</v>
      </c>
      <c r="EP950" s="2"/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>
        <v>0</v>
      </c>
      <c r="FR950" s="2">
        <v>0</v>
      </c>
      <c r="FS950" s="2">
        <v>0</v>
      </c>
      <c r="FT950" s="2"/>
      <c r="FU950" s="2"/>
      <c r="FV950" s="2"/>
      <c r="FW950" s="2"/>
      <c r="FX950" s="2">
        <v>97</v>
      </c>
      <c r="FY950" s="2">
        <v>51</v>
      </c>
      <c r="FZ950" s="2"/>
      <c r="GA950" s="2" t="s">
        <v>3</v>
      </c>
      <c r="GB950" s="2"/>
      <c r="GC950" s="2"/>
      <c r="GD950" s="2">
        <v>1</v>
      </c>
      <c r="GE950" s="2"/>
      <c r="GF950" s="2">
        <v>274903907</v>
      </c>
      <c r="GG950" s="2">
        <v>2</v>
      </c>
      <c r="GH950" s="2">
        <v>1</v>
      </c>
      <c r="GI950" s="2">
        <v>-2</v>
      </c>
      <c r="GJ950" s="2">
        <v>0</v>
      </c>
      <c r="GK950" s="2">
        <v>0</v>
      </c>
      <c r="GL950" s="2">
        <f t="shared" si="570"/>
        <v>0</v>
      </c>
      <c r="GM950" s="2">
        <f t="shared" si="571"/>
        <v>10.34</v>
      </c>
      <c r="GN950" s="2">
        <f t="shared" si="572"/>
        <v>0</v>
      </c>
      <c r="GO950" s="2">
        <f t="shared" si="573"/>
        <v>10.34</v>
      </c>
      <c r="GP950" s="2">
        <f t="shared" si="574"/>
        <v>0</v>
      </c>
      <c r="GQ950" s="2"/>
      <c r="GR950" s="2">
        <v>0</v>
      </c>
      <c r="GS950" s="2">
        <v>3</v>
      </c>
      <c r="GT950" s="2">
        <v>0</v>
      </c>
      <c r="GU950" s="2" t="s">
        <v>3</v>
      </c>
      <c r="GV950" s="2">
        <f t="shared" si="575"/>
        <v>0</v>
      </c>
      <c r="GW950" s="2">
        <v>1</v>
      </c>
      <c r="GX950" s="2">
        <f t="shared" si="576"/>
        <v>0</v>
      </c>
      <c r="GY950" s="2"/>
      <c r="GZ950" s="2"/>
      <c r="HA950" s="2">
        <v>0</v>
      </c>
      <c r="HB950" s="2">
        <v>0</v>
      </c>
      <c r="HC950" s="2">
        <f>0</f>
        <v>0</v>
      </c>
      <c r="HD950" s="2"/>
      <c r="HE950" s="2" t="s">
        <v>3</v>
      </c>
      <c r="HF950" s="2" t="s">
        <v>3</v>
      </c>
      <c r="HG950" s="2"/>
      <c r="HH950" s="2"/>
      <c r="HI950" s="2"/>
      <c r="HJ950" s="2"/>
      <c r="HK950" s="2"/>
      <c r="HL950" s="2"/>
      <c r="HM950" s="2" t="s">
        <v>3</v>
      </c>
      <c r="HN950" s="2" t="s">
        <v>115</v>
      </c>
      <c r="HO950" s="2" t="s">
        <v>116</v>
      </c>
      <c r="HP950" s="2" t="s">
        <v>113</v>
      </c>
      <c r="HQ950" s="2" t="s">
        <v>113</v>
      </c>
      <c r="HR950" s="2"/>
      <c r="HS950" s="2">
        <v>0</v>
      </c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>
        <v>0</v>
      </c>
      <c r="IL950" s="2"/>
      <c r="IM950" s="2"/>
      <c r="IN950" s="2"/>
      <c r="IO950" s="2"/>
      <c r="IP950" s="2"/>
      <c r="IQ950" s="2"/>
      <c r="IR950" s="2"/>
      <c r="IS950" s="2"/>
      <c r="IT950" s="2"/>
      <c r="IU950" s="2"/>
    </row>
    <row r="951" spans="1:255" x14ac:dyDescent="0.25">
      <c r="A951">
        <v>18</v>
      </c>
      <c r="B951">
        <v>1</v>
      </c>
      <c r="C951">
        <v>460</v>
      </c>
      <c r="E951" t="s">
        <v>117</v>
      </c>
      <c r="F951" t="s">
        <v>118</v>
      </c>
      <c r="G951" t="s">
        <v>119</v>
      </c>
      <c r="H951" t="s">
        <v>120</v>
      </c>
      <c r="I951">
        <f>J951</f>
        <v>2</v>
      </c>
      <c r="J951">
        <v>2</v>
      </c>
      <c r="K951">
        <v>2</v>
      </c>
      <c r="L951">
        <v>0.1</v>
      </c>
      <c r="M951">
        <v>0</v>
      </c>
      <c r="N951">
        <f t="shared" si="555"/>
        <v>0.1</v>
      </c>
      <c r="O951">
        <f>ROUND(P951,2)</f>
        <v>10.34</v>
      </c>
      <c r="P951">
        <f>ROUND(ROUND(ROUND(SUMIF(SmtRes!AQ450:'SmtRes'!AQ460,"=1",SmtRes!CU450:'SmtRes'!CU460),2),2)*I951/100,2)</f>
        <v>10.34</v>
      </c>
      <c r="Q951">
        <f>ROUND(CR951*I951,2)</f>
        <v>0</v>
      </c>
      <c r="R951">
        <f>ROUND(CS951*I951,2)</f>
        <v>0</v>
      </c>
      <c r="S951">
        <f>ROUND(CT951*I951,2)</f>
        <v>0</v>
      </c>
      <c r="T951">
        <f t="shared" si="557"/>
        <v>0</v>
      </c>
      <c r="U951">
        <f>ROUND(CV951*I951,7)</f>
        <v>0</v>
      </c>
      <c r="V951">
        <f>ROUND(CW951*I951,7)</f>
        <v>0</v>
      </c>
      <c r="W951">
        <f t="shared" si="558"/>
        <v>0</v>
      </c>
      <c r="X951">
        <f t="shared" si="559"/>
        <v>0</v>
      </c>
      <c r="Y951">
        <f t="shared" si="560"/>
        <v>0</v>
      </c>
      <c r="AA951">
        <v>87915577</v>
      </c>
      <c r="AB951">
        <f t="shared" si="561"/>
        <v>0</v>
      </c>
      <c r="AC951">
        <f>ROUND((ES951),2)</f>
        <v>0</v>
      </c>
      <c r="AD951">
        <f>ROUND((((ET951)-(EU951))+AE951),2)</f>
        <v>0</v>
      </c>
      <c r="AE951">
        <f t="shared" si="578"/>
        <v>0</v>
      </c>
      <c r="AF951">
        <f t="shared" si="578"/>
        <v>0</v>
      </c>
      <c r="AG951">
        <f t="shared" si="563"/>
        <v>0</v>
      </c>
      <c r="AH951">
        <f t="shared" si="579"/>
        <v>0</v>
      </c>
      <c r="AI951">
        <f t="shared" si="579"/>
        <v>0</v>
      </c>
      <c r="AJ951">
        <f t="shared" si="564"/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97</v>
      </c>
      <c r="AU951">
        <v>51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</v>
      </c>
      <c r="BD951" t="s">
        <v>3</v>
      </c>
      <c r="BE951" t="s">
        <v>3</v>
      </c>
      <c r="BF951" t="s">
        <v>3</v>
      </c>
      <c r="BG951" t="s">
        <v>3</v>
      </c>
      <c r="BH951">
        <v>3</v>
      </c>
      <c r="BI951">
        <v>2</v>
      </c>
      <c r="BJ951" t="s">
        <v>3</v>
      </c>
      <c r="BM951">
        <v>108001</v>
      </c>
      <c r="BN951">
        <v>86975146</v>
      </c>
      <c r="BO951" t="s">
        <v>3</v>
      </c>
      <c r="BP951">
        <v>0</v>
      </c>
      <c r="BQ951">
        <v>3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97</v>
      </c>
      <c r="CA951">
        <v>51</v>
      </c>
      <c r="CB951" t="s">
        <v>3</v>
      </c>
      <c r="CE951">
        <v>0</v>
      </c>
      <c r="CF951">
        <v>0</v>
      </c>
      <c r="CG951">
        <v>0</v>
      </c>
      <c r="CH951">
        <v>7</v>
      </c>
      <c r="CI951">
        <v>1</v>
      </c>
      <c r="CJ951">
        <v>0</v>
      </c>
      <c r="CK951">
        <v>0</v>
      </c>
      <c r="CL951">
        <v>0</v>
      </c>
      <c r="CM951">
        <v>0</v>
      </c>
      <c r="CN951" t="s">
        <v>3</v>
      </c>
      <c r="CO951">
        <v>0</v>
      </c>
      <c r="CP951">
        <f>0</f>
        <v>0</v>
      </c>
      <c r="CQ951">
        <f>0</f>
        <v>0</v>
      </c>
      <c r="CR951">
        <f>0</f>
        <v>0</v>
      </c>
      <c r="CS951">
        <f>0</f>
        <v>0</v>
      </c>
      <c r="CT951">
        <f>0</f>
        <v>0</v>
      </c>
      <c r="CU951">
        <f>0</f>
        <v>0</v>
      </c>
      <c r="CV951">
        <f>0</f>
        <v>0</v>
      </c>
      <c r="CW951">
        <f>0</f>
        <v>0</v>
      </c>
      <c r="CX951">
        <f>0</f>
        <v>0</v>
      </c>
      <c r="CY951">
        <f>0</f>
        <v>0</v>
      </c>
      <c r="CZ951">
        <f>0</f>
        <v>0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1013</v>
      </c>
      <c r="DV951" t="s">
        <v>120</v>
      </c>
      <c r="DW951" t="s">
        <v>120</v>
      </c>
      <c r="DX951">
        <v>1</v>
      </c>
      <c r="DZ951" t="s">
        <v>3</v>
      </c>
      <c r="EA951" t="s">
        <v>3</v>
      </c>
      <c r="EB951" t="s">
        <v>3</v>
      </c>
      <c r="EC951" t="s">
        <v>3</v>
      </c>
      <c r="EE951">
        <v>86975431</v>
      </c>
      <c r="EF951">
        <v>3</v>
      </c>
      <c r="EG951" t="s">
        <v>17</v>
      </c>
      <c r="EH951">
        <v>0</v>
      </c>
      <c r="EI951" t="s">
        <v>3</v>
      </c>
      <c r="EJ951">
        <v>2</v>
      </c>
      <c r="EK951">
        <v>108001</v>
      </c>
      <c r="EL951" t="s">
        <v>113</v>
      </c>
      <c r="EM951" t="s">
        <v>114</v>
      </c>
      <c r="EO951" t="s">
        <v>3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0</v>
      </c>
      <c r="EX951">
        <v>0</v>
      </c>
      <c r="FQ951">
        <v>0</v>
      </c>
      <c r="FR951">
        <v>0</v>
      </c>
      <c r="FS951">
        <v>0</v>
      </c>
      <c r="FX951">
        <v>97</v>
      </c>
      <c r="FY951">
        <v>51</v>
      </c>
      <c r="GA951" t="s">
        <v>3</v>
      </c>
      <c r="GD951">
        <v>1</v>
      </c>
      <c r="GF951">
        <v>274903907</v>
      </c>
      <c r="GG951">
        <v>2</v>
      </c>
      <c r="GH951">
        <v>1</v>
      </c>
      <c r="GI951">
        <v>-2</v>
      </c>
      <c r="GJ951">
        <v>0</v>
      </c>
      <c r="GK951">
        <v>0</v>
      </c>
      <c r="GL951">
        <f t="shared" si="570"/>
        <v>0</v>
      </c>
      <c r="GM951">
        <f t="shared" si="571"/>
        <v>10.34</v>
      </c>
      <c r="GN951">
        <f t="shared" si="572"/>
        <v>0</v>
      </c>
      <c r="GO951">
        <f t="shared" si="573"/>
        <v>10.34</v>
      </c>
      <c r="GP951">
        <f t="shared" si="574"/>
        <v>0</v>
      </c>
      <c r="GR951">
        <v>0</v>
      </c>
      <c r="GS951">
        <v>3</v>
      </c>
      <c r="GT951">
        <v>0</v>
      </c>
      <c r="GU951" t="s">
        <v>3</v>
      </c>
      <c r="GV951">
        <f t="shared" si="575"/>
        <v>0</v>
      </c>
      <c r="GW951">
        <v>1</v>
      </c>
      <c r="GX951">
        <f t="shared" si="576"/>
        <v>0</v>
      </c>
      <c r="HA951">
        <v>0</v>
      </c>
      <c r="HB951">
        <v>0</v>
      </c>
      <c r="HC951">
        <f>0</f>
        <v>0</v>
      </c>
      <c r="HE951" t="s">
        <v>3</v>
      </c>
      <c r="HF951" t="s">
        <v>3</v>
      </c>
      <c r="HM951" t="s">
        <v>3</v>
      </c>
      <c r="HN951" t="s">
        <v>115</v>
      </c>
      <c r="HO951" t="s">
        <v>116</v>
      </c>
      <c r="HP951" t="s">
        <v>113</v>
      </c>
      <c r="HQ951" t="s">
        <v>113</v>
      </c>
      <c r="HS951">
        <v>0</v>
      </c>
      <c r="IK951">
        <v>0</v>
      </c>
    </row>
    <row r="952" spans="1:255" x14ac:dyDescent="0.25">
      <c r="A952" s="2">
        <v>17</v>
      </c>
      <c r="B952" s="2">
        <v>1</v>
      </c>
      <c r="C952" s="2"/>
      <c r="D952" s="2"/>
      <c r="E952" s="2" t="s">
        <v>121</v>
      </c>
      <c r="F952" s="2" t="s">
        <v>396</v>
      </c>
      <c r="G952" s="2" t="s">
        <v>397</v>
      </c>
      <c r="H952" s="2" t="s">
        <v>148</v>
      </c>
      <c r="I952" s="2">
        <f>ROUND(ROUND(17.834125,6),7)</f>
        <v>17.834125</v>
      </c>
      <c r="J952" s="2">
        <v>0</v>
      </c>
      <c r="K952" s="2">
        <f>ROUND(ROUND(17.834125,6),7)</f>
        <v>17.834125</v>
      </c>
      <c r="L952" s="2">
        <v>163.19999999999999</v>
      </c>
      <c r="M952" s="2">
        <v>145.36587499999999</v>
      </c>
      <c r="N952" s="2">
        <f t="shared" si="555"/>
        <v>17.834099999999999</v>
      </c>
      <c r="O952" s="2">
        <f t="shared" ref="O952:O971" si="580">ROUND(CP952,2)</f>
        <v>37714.54</v>
      </c>
      <c r="P952" s="2">
        <f>ROUND(CQ952*I952,2)</f>
        <v>37714.54</v>
      </c>
      <c r="Q952" s="2">
        <f>ROUND(CR952*I952,2)</f>
        <v>0</v>
      </c>
      <c r="R952" s="2">
        <f>ROUND(CS952*I952,2)</f>
        <v>0</v>
      </c>
      <c r="S952" s="2">
        <f>ROUND(CT952*I952,2)</f>
        <v>0</v>
      </c>
      <c r="T952" s="2">
        <f t="shared" si="557"/>
        <v>0</v>
      </c>
      <c r="U952" s="2">
        <f>ROUND(CV952*I952,7)</f>
        <v>0</v>
      </c>
      <c r="V952" s="2">
        <f>ROUND(CW952*I952,7)</f>
        <v>0</v>
      </c>
      <c r="W952" s="2">
        <f t="shared" si="558"/>
        <v>0</v>
      </c>
      <c r="X952" s="2">
        <f t="shared" si="559"/>
        <v>0</v>
      </c>
      <c r="Y952" s="2">
        <f t="shared" si="560"/>
        <v>0</v>
      </c>
      <c r="Z952" s="2"/>
      <c r="AA952" s="2">
        <v>87915632</v>
      </c>
      <c r="AB952" s="2">
        <f t="shared" si="561"/>
        <v>2114.7399999999998</v>
      </c>
      <c r="AC952" s="2">
        <f>ROUND((ES952),2)</f>
        <v>2114.7399999999998</v>
      </c>
      <c r="AD952" s="2">
        <f>ROUND((ET952),2)</f>
        <v>0</v>
      </c>
      <c r="AE952" s="2">
        <f t="shared" si="578"/>
        <v>0</v>
      </c>
      <c r="AF952" s="2">
        <f t="shared" si="578"/>
        <v>0</v>
      </c>
      <c r="AG952" s="2">
        <f t="shared" si="563"/>
        <v>0</v>
      </c>
      <c r="AH952" s="2">
        <f t="shared" si="579"/>
        <v>0</v>
      </c>
      <c r="AI952" s="2">
        <f t="shared" si="579"/>
        <v>0</v>
      </c>
      <c r="AJ952" s="2">
        <f t="shared" si="564"/>
        <v>0</v>
      </c>
      <c r="AK952" s="2">
        <v>2114.7399999999998</v>
      </c>
      <c r="AL952" s="2">
        <v>2114.7399999999998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v>0</v>
      </c>
      <c r="AV952" s="2">
        <v>1</v>
      </c>
      <c r="AW952" s="2">
        <v>1</v>
      </c>
      <c r="AX952" s="2"/>
      <c r="AY952" s="2"/>
      <c r="AZ952" s="2">
        <v>1</v>
      </c>
      <c r="BA952" s="2">
        <v>1</v>
      </c>
      <c r="BB952" s="2">
        <v>1</v>
      </c>
      <c r="BC952" s="2">
        <v>1</v>
      </c>
      <c r="BD952" s="2" t="s">
        <v>3</v>
      </c>
      <c r="BE952" s="2" t="s">
        <v>3</v>
      </c>
      <c r="BF952" s="2" t="s">
        <v>3</v>
      </c>
      <c r="BG952" s="2" t="s">
        <v>3</v>
      </c>
      <c r="BH952" s="2">
        <v>3</v>
      </c>
      <c r="BI952" s="2">
        <v>1</v>
      </c>
      <c r="BJ952" s="2" t="s">
        <v>396</v>
      </c>
      <c r="BK952" s="2"/>
      <c r="BL952" s="2"/>
      <c r="BM952" s="2">
        <v>900</v>
      </c>
      <c r="BN952" s="2">
        <v>0</v>
      </c>
      <c r="BO952" s="2" t="s">
        <v>3</v>
      </c>
      <c r="BP952" s="2">
        <v>0</v>
      </c>
      <c r="BQ952" s="2">
        <v>90</v>
      </c>
      <c r="BR952" s="2">
        <v>0</v>
      </c>
      <c r="BS952" s="2">
        <v>1</v>
      </c>
      <c r="BT952" s="2">
        <v>1</v>
      </c>
      <c r="BU952" s="2">
        <v>1</v>
      </c>
      <c r="BV952" s="2">
        <v>1</v>
      </c>
      <c r="BW952" s="2">
        <v>1</v>
      </c>
      <c r="BX952" s="2">
        <v>1</v>
      </c>
      <c r="BY952" s="2" t="s">
        <v>3</v>
      </c>
      <c r="BZ952" s="2">
        <v>0</v>
      </c>
      <c r="CA952" s="2">
        <v>0</v>
      </c>
      <c r="CB952" s="2" t="s">
        <v>3</v>
      </c>
      <c r="CC952" s="2"/>
      <c r="CD952" s="2"/>
      <c r="CE952" s="2">
        <v>0</v>
      </c>
      <c r="CF952" s="2">
        <v>0</v>
      </c>
      <c r="CG952" s="2">
        <v>0</v>
      </c>
      <c r="CH952" s="2">
        <v>8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 t="s">
        <v>3</v>
      </c>
      <c r="CO952" s="2">
        <v>0</v>
      </c>
      <c r="CP952" s="2">
        <f t="shared" ref="CP952:CP971" si="581">(P952+Q952+S952+R952)</f>
        <v>37714.54</v>
      </c>
      <c r="CQ952" s="2">
        <f>ROUND(AL952,2)</f>
        <v>2114.7399999999998</v>
      </c>
      <c r="CR952" s="2">
        <f>ROUND(AM952,2)</f>
        <v>0</v>
      </c>
      <c r="CS952" s="2">
        <f>ROUND(AN952*BS952,2)</f>
        <v>0</v>
      </c>
      <c r="CT952" s="2">
        <f>ROUND(AO952*BA952,2)</f>
        <v>0</v>
      </c>
      <c r="CU952" s="2">
        <f t="shared" ref="CU952:CX953" si="582">AG952</f>
        <v>0</v>
      </c>
      <c r="CV952" s="2">
        <f t="shared" si="582"/>
        <v>0</v>
      </c>
      <c r="CW952" s="2">
        <f t="shared" si="582"/>
        <v>0</v>
      </c>
      <c r="CX952" s="2">
        <f t="shared" si="582"/>
        <v>0</v>
      </c>
      <c r="CY952" s="2">
        <f>0</f>
        <v>0</v>
      </c>
      <c r="CZ952" s="2">
        <f>0</f>
        <v>0</v>
      </c>
      <c r="DA952" s="2"/>
      <c r="DB952" s="2"/>
      <c r="DC952" s="2" t="s">
        <v>3</v>
      </c>
      <c r="DD952" s="2" t="s">
        <v>3</v>
      </c>
      <c r="DE952" s="2" t="s">
        <v>3</v>
      </c>
      <c r="DF952" s="2" t="s">
        <v>3</v>
      </c>
      <c r="DG952" s="2" t="s">
        <v>3</v>
      </c>
      <c r="DH952" s="2" t="s">
        <v>3</v>
      </c>
      <c r="DI952" s="2" t="s">
        <v>3</v>
      </c>
      <c r="DJ952" s="2" t="s">
        <v>3</v>
      </c>
      <c r="DK952" s="2" t="s">
        <v>3</v>
      </c>
      <c r="DL952" s="2" t="s">
        <v>3</v>
      </c>
      <c r="DM952" s="2" t="s">
        <v>3</v>
      </c>
      <c r="DN952" s="2">
        <v>0</v>
      </c>
      <c r="DO952" s="2">
        <v>0</v>
      </c>
      <c r="DP952" s="2">
        <v>1</v>
      </c>
      <c r="DQ952" s="2">
        <v>1</v>
      </c>
      <c r="DR952" s="2"/>
      <c r="DS952" s="2"/>
      <c r="DT952" s="2"/>
      <c r="DU952" s="2">
        <v>1003</v>
      </c>
      <c r="DV952" s="2" t="s">
        <v>148</v>
      </c>
      <c r="DW952" s="2" t="s">
        <v>148</v>
      </c>
      <c r="DX952" s="2">
        <v>1</v>
      </c>
      <c r="DY952" s="2"/>
      <c r="DZ952" s="2" t="s">
        <v>3</v>
      </c>
      <c r="EA952" s="2" t="s">
        <v>3</v>
      </c>
      <c r="EB952" s="2" t="s">
        <v>3</v>
      </c>
      <c r="EC952" s="2" t="s">
        <v>3</v>
      </c>
      <c r="ED952" s="2"/>
      <c r="EE952" s="2">
        <v>86975984</v>
      </c>
      <c r="EF952" s="2">
        <v>90</v>
      </c>
      <c r="EG952" s="2" t="s">
        <v>398</v>
      </c>
      <c r="EH952" s="2">
        <v>0</v>
      </c>
      <c r="EI952" s="2" t="s">
        <v>3</v>
      </c>
      <c r="EJ952" s="2">
        <v>1</v>
      </c>
      <c r="EK952" s="2">
        <v>900</v>
      </c>
      <c r="EL952" s="2" t="s">
        <v>398</v>
      </c>
      <c r="EM952" s="2" t="s">
        <v>399</v>
      </c>
      <c r="EN952" s="2"/>
      <c r="EO952" s="2" t="s">
        <v>3</v>
      </c>
      <c r="EP952" s="2"/>
      <c r="EQ952" s="2">
        <v>2097168</v>
      </c>
      <c r="ER952" s="2">
        <v>1556.86</v>
      </c>
      <c r="ES952" s="2">
        <v>2114.7399999999998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5</v>
      </c>
      <c r="FA952" s="2"/>
      <c r="FB952" s="2"/>
      <c r="FC952" s="2">
        <v>0</v>
      </c>
      <c r="FD952" s="2">
        <v>18</v>
      </c>
      <c r="FE952" s="2"/>
      <c r="FF952" s="2">
        <v>2012.88</v>
      </c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>
        <v>0</v>
      </c>
      <c r="FR952" s="2">
        <v>0</v>
      </c>
      <c r="FS952" s="2">
        <v>0</v>
      </c>
      <c r="FT952" s="2"/>
      <c r="FU952" s="2"/>
      <c r="FV952" s="2"/>
      <c r="FW952" s="2"/>
      <c r="FX952" s="2">
        <v>0</v>
      </c>
      <c r="FY952" s="2">
        <v>0</v>
      </c>
      <c r="FZ952" s="2"/>
      <c r="GA952" s="2" t="s">
        <v>400</v>
      </c>
      <c r="GB952" s="2"/>
      <c r="GC952" s="2"/>
      <c r="GD952" s="2">
        <v>1</v>
      </c>
      <c r="GE952" s="2"/>
      <c r="GF952" s="2">
        <v>-249299706</v>
      </c>
      <c r="GG952" s="2">
        <v>2</v>
      </c>
      <c r="GH952" s="2">
        <v>3</v>
      </c>
      <c r="GI952" s="2">
        <v>3</v>
      </c>
      <c r="GJ952" s="2">
        <v>0</v>
      </c>
      <c r="GK952" s="2">
        <v>0</v>
      </c>
      <c r="GL952" s="2">
        <f t="shared" si="570"/>
        <v>0</v>
      </c>
      <c r="GM952" s="2">
        <f t="shared" si="571"/>
        <v>37714.54</v>
      </c>
      <c r="GN952" s="2">
        <f t="shared" si="572"/>
        <v>37714.54</v>
      </c>
      <c r="GO952" s="2">
        <f t="shared" si="573"/>
        <v>0</v>
      </c>
      <c r="GP952" s="2">
        <f t="shared" si="574"/>
        <v>0</v>
      </c>
      <c r="GQ952" s="2"/>
      <c r="GR952" s="2">
        <v>1</v>
      </c>
      <c r="GS952" s="2">
        <v>1</v>
      </c>
      <c r="GT952" s="2">
        <v>0</v>
      </c>
      <c r="GU952" s="2" t="s">
        <v>3</v>
      </c>
      <c r="GV952" s="2">
        <f t="shared" si="575"/>
        <v>0</v>
      </c>
      <c r="GW952" s="2">
        <v>1</v>
      </c>
      <c r="GX952" s="2">
        <f t="shared" si="576"/>
        <v>0</v>
      </c>
      <c r="GY952" s="2"/>
      <c r="GZ952" s="2"/>
      <c r="HA952" s="2">
        <v>0</v>
      </c>
      <c r="HB952" s="2">
        <v>0</v>
      </c>
      <c r="HC952" s="2">
        <f t="shared" ref="HC952:HC971" si="583">GV952*GW952</f>
        <v>0</v>
      </c>
      <c r="HD952" s="2"/>
      <c r="HE952" s="2" t="s">
        <v>32</v>
      </c>
      <c r="HF952" s="2" t="s">
        <v>28</v>
      </c>
      <c r="HG952" s="2">
        <f>ROUND(ROUND(AL952,2)*I952,2)</f>
        <v>37714.54</v>
      </c>
      <c r="HH952" s="2"/>
      <c r="HI952" s="2"/>
      <c r="HJ952" s="2"/>
      <c r="HK952" s="2"/>
      <c r="HL952" s="2"/>
      <c r="HM952" s="2" t="s">
        <v>3</v>
      </c>
      <c r="HN952" s="2" t="s">
        <v>3</v>
      </c>
      <c r="HO952" s="2" t="s">
        <v>3</v>
      </c>
      <c r="HP952" s="2" t="s">
        <v>3</v>
      </c>
      <c r="HQ952" s="2" t="s">
        <v>3</v>
      </c>
      <c r="HR952" s="2"/>
      <c r="HS952" s="2">
        <v>0</v>
      </c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>
        <v>0</v>
      </c>
      <c r="IL952" s="2"/>
      <c r="IM952" s="2"/>
      <c r="IN952" s="2"/>
      <c r="IO952" s="2"/>
      <c r="IP952" s="2"/>
      <c r="IQ952" s="2"/>
      <c r="IR952" s="2"/>
      <c r="IS952" s="2"/>
      <c r="IT952" s="2"/>
      <c r="IU952" s="2"/>
    </row>
    <row r="953" spans="1:255" x14ac:dyDescent="0.25">
      <c r="A953">
        <v>17</v>
      </c>
      <c r="B953">
        <v>1</v>
      </c>
      <c r="E953" t="s">
        <v>121</v>
      </c>
      <c r="F953" t="s">
        <v>396</v>
      </c>
      <c r="G953" t="s">
        <v>397</v>
      </c>
      <c r="H953" t="s">
        <v>148</v>
      </c>
      <c r="I953">
        <f>ROUND(ROUND(17.834125,6),7)</f>
        <v>17.834125</v>
      </c>
      <c r="J953">
        <v>0</v>
      </c>
      <c r="K953">
        <f>ROUND(ROUND(17.834125,6),7)</f>
        <v>17.834125</v>
      </c>
      <c r="L953">
        <v>163.19999999999999</v>
      </c>
      <c r="M953">
        <v>145.36587499999999</v>
      </c>
      <c r="N953">
        <f t="shared" si="555"/>
        <v>17.834099999999999</v>
      </c>
      <c r="O953">
        <f t="shared" si="580"/>
        <v>37714.54</v>
      </c>
      <c r="P953">
        <f>ROUND(CQ953*I953,2)</f>
        <v>37714.54</v>
      </c>
      <c r="Q953">
        <f>ROUND(CR953*I953,2)</f>
        <v>0</v>
      </c>
      <c r="R953">
        <f>ROUND(CS953*I953,2)</f>
        <v>0</v>
      </c>
      <c r="S953">
        <f>ROUND(CT953*I953,2)</f>
        <v>0</v>
      </c>
      <c r="T953">
        <f t="shared" si="557"/>
        <v>0</v>
      </c>
      <c r="U953">
        <f>ROUND(CV953*I953,7)</f>
        <v>0</v>
      </c>
      <c r="V953">
        <f>ROUND(CW953*I953,7)</f>
        <v>0</v>
      </c>
      <c r="W953">
        <f t="shared" si="558"/>
        <v>0</v>
      </c>
      <c r="X953">
        <f t="shared" si="559"/>
        <v>0</v>
      </c>
      <c r="Y953">
        <f t="shared" si="560"/>
        <v>0</v>
      </c>
      <c r="AA953">
        <v>87915577</v>
      </c>
      <c r="AB953">
        <f t="shared" si="561"/>
        <v>2114.7399999999998</v>
      </c>
      <c r="AC953">
        <f>ROUND((ES953),2)</f>
        <v>2114.7399999999998</v>
      </c>
      <c r="AD953">
        <f>ROUND((ET953),2)</f>
        <v>0</v>
      </c>
      <c r="AE953">
        <f t="shared" si="578"/>
        <v>0</v>
      </c>
      <c r="AF953">
        <f t="shared" si="578"/>
        <v>0</v>
      </c>
      <c r="AG953">
        <f t="shared" si="563"/>
        <v>0</v>
      </c>
      <c r="AH953">
        <f t="shared" si="579"/>
        <v>0</v>
      </c>
      <c r="AI953">
        <f t="shared" si="579"/>
        <v>0</v>
      </c>
      <c r="AJ953">
        <f t="shared" si="564"/>
        <v>0</v>
      </c>
      <c r="AK953">
        <v>2114.7399999999998</v>
      </c>
      <c r="AL953">
        <v>2114.7399999999998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3</v>
      </c>
      <c r="BI953">
        <v>1</v>
      </c>
      <c r="BJ953" t="s">
        <v>396</v>
      </c>
      <c r="BM953">
        <v>900</v>
      </c>
      <c r="BN953">
        <v>0</v>
      </c>
      <c r="BO953" t="s">
        <v>3</v>
      </c>
      <c r="BP953">
        <v>0</v>
      </c>
      <c r="BQ953">
        <v>90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0</v>
      </c>
      <c r="CA953">
        <v>0</v>
      </c>
      <c r="CB953" t="s">
        <v>3</v>
      </c>
      <c r="CE953">
        <v>0</v>
      </c>
      <c r="CF953">
        <v>0</v>
      </c>
      <c r="CG953">
        <v>0</v>
      </c>
      <c r="CH953">
        <v>8</v>
      </c>
      <c r="CI953">
        <v>0</v>
      </c>
      <c r="CJ953">
        <v>0</v>
      </c>
      <c r="CK953">
        <v>0</v>
      </c>
      <c r="CL953">
        <v>0</v>
      </c>
      <c r="CM953">
        <v>0</v>
      </c>
      <c r="CN953" t="s">
        <v>3</v>
      </c>
      <c r="CO953">
        <v>0</v>
      </c>
      <c r="CP953">
        <f t="shared" si="581"/>
        <v>37714.54</v>
      </c>
      <c r="CQ953">
        <f>ROUND(AL953,2)</f>
        <v>2114.7399999999998</v>
      </c>
      <c r="CR953">
        <f>ROUND(AM953,2)</f>
        <v>0</v>
      </c>
      <c r="CS953">
        <f>ROUND(AN953*BS953,2)</f>
        <v>0</v>
      </c>
      <c r="CT953">
        <f>ROUND(AO953*BA953,2)</f>
        <v>0</v>
      </c>
      <c r="CU953">
        <f t="shared" si="582"/>
        <v>0</v>
      </c>
      <c r="CV953">
        <f t="shared" si="582"/>
        <v>0</v>
      </c>
      <c r="CW953">
        <f t="shared" si="582"/>
        <v>0</v>
      </c>
      <c r="CX953">
        <f t="shared" si="582"/>
        <v>0</v>
      </c>
      <c r="CY953">
        <f>0</f>
        <v>0</v>
      </c>
      <c r="CZ953">
        <f>0</f>
        <v>0</v>
      </c>
      <c r="DC953" t="s">
        <v>3</v>
      </c>
      <c r="DD953" t="s">
        <v>3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148</v>
      </c>
      <c r="DW953" t="s">
        <v>148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86975984</v>
      </c>
      <c r="EF953">
        <v>90</v>
      </c>
      <c r="EG953" t="s">
        <v>398</v>
      </c>
      <c r="EH953">
        <v>0</v>
      </c>
      <c r="EI953" t="s">
        <v>3</v>
      </c>
      <c r="EJ953">
        <v>1</v>
      </c>
      <c r="EK953">
        <v>900</v>
      </c>
      <c r="EL953" t="s">
        <v>398</v>
      </c>
      <c r="EM953" t="s">
        <v>399</v>
      </c>
      <c r="EO953" t="s">
        <v>3</v>
      </c>
      <c r="EQ953">
        <v>2097168</v>
      </c>
      <c r="ER953">
        <v>1556.86</v>
      </c>
      <c r="ES953">
        <v>2114.7399999999998</v>
      </c>
      <c r="ET953">
        <v>0</v>
      </c>
      <c r="EU953">
        <v>0</v>
      </c>
      <c r="EV953">
        <v>0</v>
      </c>
      <c r="EW953">
        <v>0</v>
      </c>
      <c r="EX953">
        <v>0</v>
      </c>
      <c r="EY953">
        <v>0</v>
      </c>
      <c r="EZ953">
        <v>5</v>
      </c>
      <c r="FC953">
        <v>0</v>
      </c>
      <c r="FD953">
        <v>18</v>
      </c>
      <c r="FF953">
        <v>2012.88</v>
      </c>
      <c r="FQ953">
        <v>0</v>
      </c>
      <c r="FR953">
        <v>0</v>
      </c>
      <c r="FS953">
        <v>0</v>
      </c>
      <c r="FX953">
        <v>0</v>
      </c>
      <c r="FY953">
        <v>0</v>
      </c>
      <c r="GA953" t="s">
        <v>400</v>
      </c>
      <c r="GD953">
        <v>1</v>
      </c>
      <c r="GF953">
        <v>-249299706</v>
      </c>
      <c r="GG953">
        <v>2</v>
      </c>
      <c r="GH953">
        <v>3</v>
      </c>
      <c r="GI953">
        <v>3</v>
      </c>
      <c r="GJ953">
        <v>0</v>
      </c>
      <c r="GK953">
        <v>0</v>
      </c>
      <c r="GL953">
        <f t="shared" si="570"/>
        <v>0</v>
      </c>
      <c r="GM953">
        <f t="shared" si="571"/>
        <v>37714.54</v>
      </c>
      <c r="GN953">
        <f t="shared" si="572"/>
        <v>37714.54</v>
      </c>
      <c r="GO953">
        <f t="shared" si="573"/>
        <v>0</v>
      </c>
      <c r="GP953">
        <f t="shared" si="574"/>
        <v>0</v>
      </c>
      <c r="GR953">
        <v>1</v>
      </c>
      <c r="GS953">
        <v>1</v>
      </c>
      <c r="GT953">
        <v>0</v>
      </c>
      <c r="GU953" t="s">
        <v>3</v>
      </c>
      <c r="GV953">
        <f t="shared" si="575"/>
        <v>0</v>
      </c>
      <c r="GW953">
        <v>1</v>
      </c>
      <c r="GX953">
        <f t="shared" si="576"/>
        <v>0</v>
      </c>
      <c r="HA953">
        <v>0</v>
      </c>
      <c r="HB953">
        <v>0</v>
      </c>
      <c r="HC953">
        <f t="shared" si="583"/>
        <v>0</v>
      </c>
      <c r="HE953" t="s">
        <v>32</v>
      </c>
      <c r="HF953" t="s">
        <v>28</v>
      </c>
      <c r="HG953">
        <f>ROUND(ROUND(AL953,2)*I953,2)</f>
        <v>37714.54</v>
      </c>
      <c r="HM953" t="s">
        <v>3</v>
      </c>
      <c r="HN953" t="s">
        <v>3</v>
      </c>
      <c r="HO953" t="s">
        <v>3</v>
      </c>
      <c r="HP953" t="s">
        <v>3</v>
      </c>
      <c r="HQ953" t="s">
        <v>3</v>
      </c>
      <c r="HS953">
        <v>0</v>
      </c>
      <c r="IK953">
        <v>0</v>
      </c>
    </row>
    <row r="954" spans="1:255" x14ac:dyDescent="0.25">
      <c r="A954" s="2">
        <v>17</v>
      </c>
      <c r="B954" s="2">
        <v>1</v>
      </c>
      <c r="C954" s="2">
        <f>ROW(SmtRes!A474)</f>
        <v>474</v>
      </c>
      <c r="D954" s="2">
        <f>ROW(EtalonRes!A464)</f>
        <v>464</v>
      </c>
      <c r="E954" s="2" t="s">
        <v>140</v>
      </c>
      <c r="F954" s="2" t="s">
        <v>401</v>
      </c>
      <c r="G954" s="2" t="s">
        <v>402</v>
      </c>
      <c r="H954" s="2" t="s">
        <v>403</v>
      </c>
      <c r="I954" s="2">
        <f>ROUND(ROUND(2,6),7)</f>
        <v>2</v>
      </c>
      <c r="J954" s="2">
        <v>0</v>
      </c>
      <c r="K954" s="2">
        <f>ROUND(ROUND(2,6),7)</f>
        <v>2</v>
      </c>
      <c r="L954" s="2">
        <v>2</v>
      </c>
      <c r="M954" s="2">
        <v>0</v>
      </c>
      <c r="N954" s="2">
        <f t="shared" si="555"/>
        <v>2</v>
      </c>
      <c r="O954" s="2">
        <f t="shared" si="580"/>
        <v>5963.66</v>
      </c>
      <c r="P954" s="2">
        <f>SUMIF(SmtRes!AQ461:'SmtRes'!AQ474,"=1",SmtRes!DF461:'SmtRes'!DF474)</f>
        <v>115.39999999999999</v>
      </c>
      <c r="Q954" s="2">
        <f>SUMIF(SmtRes!AQ461:'SmtRes'!AQ474,"=1",SmtRes!DG461:'SmtRes'!DG474)</f>
        <v>1106.71</v>
      </c>
      <c r="R954" s="2">
        <f>SUMIF(SmtRes!AQ461:'SmtRes'!AQ474,"=1",SmtRes!DH461:'SmtRes'!DH474)</f>
        <v>1118.6399999999999</v>
      </c>
      <c r="S954" s="2">
        <f>SUMIF(SmtRes!AQ461:'SmtRes'!AQ474,"=1",SmtRes!DI461:'SmtRes'!DI474)</f>
        <v>3622.91</v>
      </c>
      <c r="T954" s="2">
        <f t="shared" si="557"/>
        <v>0</v>
      </c>
      <c r="U954" s="2">
        <f>SUMIF(SmtRes!AQ461:'SmtRes'!AQ474,"=1",SmtRes!CV461:'SmtRes'!CV474)</f>
        <v>7.52</v>
      </c>
      <c r="V954" s="2">
        <f>SUMIF(SmtRes!AQ461:'SmtRes'!AQ474,"=1",SmtRes!CW461:'SmtRes'!CW474)</f>
        <v>2.14</v>
      </c>
      <c r="W954" s="2">
        <f t="shared" si="558"/>
        <v>0</v>
      </c>
      <c r="X954" s="2">
        <f t="shared" si="559"/>
        <v>4883.8</v>
      </c>
      <c r="Y954" s="2">
        <f t="shared" si="560"/>
        <v>2844.93</v>
      </c>
      <c r="Z954" s="2"/>
      <c r="AA954" s="2">
        <v>87915632</v>
      </c>
      <c r="AB954" s="2">
        <f t="shared" si="561"/>
        <v>2268.7199999999998</v>
      </c>
      <c r="AC954" s="2">
        <f>ROUND((SUM(SmtRes!BQ461:'SmtRes'!BQ474)),2)</f>
        <v>36.53</v>
      </c>
      <c r="AD954" s="2">
        <f>ROUND((((SUM(SmtRes!BR461:'SmtRes'!BR474))-(SUM(SmtRes!BS461:'SmtRes'!BS474)))+AE954),2)</f>
        <v>420.73</v>
      </c>
      <c r="AE954" s="2">
        <f>ROUND((SUM(SmtRes!BS461:'SmtRes'!BS474)),2)</f>
        <v>559.32000000000005</v>
      </c>
      <c r="AF954" s="2">
        <f>ROUND((SUM(SmtRes!BT461:'SmtRes'!BT474)),2)</f>
        <v>1811.46</v>
      </c>
      <c r="AG954" s="2">
        <f t="shared" si="563"/>
        <v>0</v>
      </c>
      <c r="AH954" s="2">
        <f>(SUM(SmtRes!BU461:'SmtRes'!BU474))</f>
        <v>3.76</v>
      </c>
      <c r="AI954" s="2">
        <f>(SUM(SmtRes!BV461:'SmtRes'!BV474))</f>
        <v>1.07</v>
      </c>
      <c r="AJ954" s="2">
        <f t="shared" si="564"/>
        <v>0</v>
      </c>
      <c r="AK954" s="2">
        <v>2828.033398</v>
      </c>
      <c r="AL954" s="2">
        <v>36.527197999999999</v>
      </c>
      <c r="AM954" s="2">
        <v>420.72990000000004</v>
      </c>
      <c r="AN954" s="2">
        <v>559.3211</v>
      </c>
      <c r="AO954" s="2">
        <v>1811.4551999999999</v>
      </c>
      <c r="AP954" s="2">
        <v>0</v>
      </c>
      <c r="AQ954" s="2">
        <v>3.76</v>
      </c>
      <c r="AR954" s="2">
        <v>1.07</v>
      </c>
      <c r="AS954" s="2">
        <v>0</v>
      </c>
      <c r="AT954" s="2">
        <v>103</v>
      </c>
      <c r="AU954" s="2">
        <v>60</v>
      </c>
      <c r="AV954" s="2">
        <v>1</v>
      </c>
      <c r="AW954" s="2">
        <v>1</v>
      </c>
      <c r="AX954" s="2"/>
      <c r="AY954" s="2"/>
      <c r="AZ954" s="2">
        <v>1</v>
      </c>
      <c r="BA954" s="2">
        <v>1</v>
      </c>
      <c r="BB954" s="2">
        <v>1</v>
      </c>
      <c r="BC954" s="2">
        <v>1</v>
      </c>
      <c r="BD954" s="2" t="s">
        <v>3</v>
      </c>
      <c r="BE954" s="2" t="s">
        <v>3</v>
      </c>
      <c r="BF954" s="2" t="s">
        <v>3</v>
      </c>
      <c r="BG954" s="2" t="s">
        <v>3</v>
      </c>
      <c r="BH954" s="2">
        <v>0</v>
      </c>
      <c r="BI954" s="2">
        <v>1</v>
      </c>
      <c r="BJ954" s="2" t="s">
        <v>404</v>
      </c>
      <c r="BK954" s="2"/>
      <c r="BL954" s="2"/>
      <c r="BM954" s="2">
        <v>33001</v>
      </c>
      <c r="BN954" s="2">
        <v>86975146</v>
      </c>
      <c r="BO954" s="2" t="s">
        <v>3</v>
      </c>
      <c r="BP954" s="2">
        <v>0</v>
      </c>
      <c r="BQ954" s="2">
        <v>2</v>
      </c>
      <c r="BR954" s="2">
        <v>0</v>
      </c>
      <c r="BS954" s="2">
        <v>1</v>
      </c>
      <c r="BT954" s="2">
        <v>1</v>
      </c>
      <c r="BU954" s="2">
        <v>1</v>
      </c>
      <c r="BV954" s="2">
        <v>1</v>
      </c>
      <c r="BW954" s="2">
        <v>1</v>
      </c>
      <c r="BX954" s="2">
        <v>1</v>
      </c>
      <c r="BY954" s="2" t="s">
        <v>3</v>
      </c>
      <c r="BZ954" s="2">
        <v>103</v>
      </c>
      <c r="CA954" s="2">
        <v>60</v>
      </c>
      <c r="CB954" s="2" t="s">
        <v>3</v>
      </c>
      <c r="CC954" s="2"/>
      <c r="CD954" s="2"/>
      <c r="CE954" s="2">
        <v>0</v>
      </c>
      <c r="CF954" s="2">
        <v>0</v>
      </c>
      <c r="CG954" s="2">
        <v>0</v>
      </c>
      <c r="CH954" s="2">
        <v>9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 t="s">
        <v>3</v>
      </c>
      <c r="CO954" s="2">
        <v>0</v>
      </c>
      <c r="CP954" s="2">
        <f t="shared" si="581"/>
        <v>5963.66</v>
      </c>
      <c r="CQ954" s="2">
        <f>SUMIF(SmtRes!AQ461:'SmtRes'!AQ474,"=1",SmtRes!AA461:'SmtRes'!AA474)</f>
        <v>103894.15</v>
      </c>
      <c r="CR954" s="2">
        <f>SUMIF(SmtRes!AQ461:'SmtRes'!AQ474,"=1",SmtRes!AB461:'SmtRes'!AB474)</f>
        <v>1075.53</v>
      </c>
      <c r="CS954" s="2">
        <f>SUMIF(SmtRes!AQ461:'SmtRes'!AQ474,"=1",SmtRes!AC461:'SmtRes'!AC474)</f>
        <v>1045.46</v>
      </c>
      <c r="CT954" s="2">
        <f>SUMIF(SmtRes!AQ461:'SmtRes'!AQ474,"=1",SmtRes!AD461:'SmtRes'!AD474)</f>
        <v>481.77</v>
      </c>
      <c r="CU954" s="2">
        <f t="shared" ref="CU954:CU971" si="584">AG954</f>
        <v>0</v>
      </c>
      <c r="CV954" s="2">
        <f>SUMIF(SmtRes!AQ461:'SmtRes'!AQ474,"=1",SmtRes!BU461:'SmtRes'!BU474)</f>
        <v>3.76</v>
      </c>
      <c r="CW954" s="2">
        <f>SUMIF(SmtRes!AQ461:'SmtRes'!AQ474,"=1",SmtRes!BV461:'SmtRes'!BV474)</f>
        <v>1.07</v>
      </c>
      <c r="CX954" s="2">
        <f t="shared" ref="CX954:CX971" si="585">AJ954</f>
        <v>0</v>
      </c>
      <c r="CY954" s="2">
        <f t="shared" ref="CY954:CY971" si="586">(((S954+R954)*AT954)/100)</f>
        <v>4883.7964999999995</v>
      </c>
      <c r="CZ954" s="2">
        <f t="shared" ref="CZ954:CZ971" si="587">(((S954+R954)*AU954)/100)</f>
        <v>2844.9299999999994</v>
      </c>
      <c r="DA954" s="2"/>
      <c r="DB954" s="2"/>
      <c r="DC954" s="2" t="s">
        <v>3</v>
      </c>
      <c r="DD954" s="2" t="s">
        <v>3</v>
      </c>
      <c r="DE954" s="2" t="s">
        <v>3</v>
      </c>
      <c r="DF954" s="2" t="s">
        <v>3</v>
      </c>
      <c r="DG954" s="2" t="s">
        <v>3</v>
      </c>
      <c r="DH954" s="2" t="s">
        <v>3</v>
      </c>
      <c r="DI954" s="2" t="s">
        <v>3</v>
      </c>
      <c r="DJ954" s="2" t="s">
        <v>3</v>
      </c>
      <c r="DK954" s="2" t="s">
        <v>3</v>
      </c>
      <c r="DL954" s="2" t="s">
        <v>3</v>
      </c>
      <c r="DM954" s="2" t="s">
        <v>3</v>
      </c>
      <c r="DN954" s="2">
        <v>0</v>
      </c>
      <c r="DO954" s="2">
        <v>0</v>
      </c>
      <c r="DP954" s="2">
        <v>1</v>
      </c>
      <c r="DQ954" s="2">
        <v>1</v>
      </c>
      <c r="DR954" s="2"/>
      <c r="DS954" s="2"/>
      <c r="DT954" s="2"/>
      <c r="DU954" s="2">
        <v>1013</v>
      </c>
      <c r="DV954" s="2" t="s">
        <v>403</v>
      </c>
      <c r="DW954" s="2" t="s">
        <v>403</v>
      </c>
      <c r="DX954" s="2">
        <v>1</v>
      </c>
      <c r="DY954" s="2"/>
      <c r="DZ954" s="2" t="s">
        <v>3</v>
      </c>
      <c r="EA954" s="2" t="s">
        <v>3</v>
      </c>
      <c r="EB954" s="2" t="s">
        <v>3</v>
      </c>
      <c r="EC954" s="2" t="s">
        <v>3</v>
      </c>
      <c r="ED954" s="2"/>
      <c r="EE954" s="2">
        <v>86975602</v>
      </c>
      <c r="EF954" s="2">
        <v>2</v>
      </c>
      <c r="EG954" s="2" t="s">
        <v>23</v>
      </c>
      <c r="EH954" s="2">
        <v>27</v>
      </c>
      <c r="EI954" s="2" t="s">
        <v>24</v>
      </c>
      <c r="EJ954" s="2">
        <v>1</v>
      </c>
      <c r="EK954" s="2">
        <v>33001</v>
      </c>
      <c r="EL954" s="2" t="s">
        <v>24</v>
      </c>
      <c r="EM954" s="2" t="s">
        <v>25</v>
      </c>
      <c r="EN954" s="2"/>
      <c r="EO954" s="2" t="s">
        <v>3</v>
      </c>
      <c r="EP954" s="2"/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3.76</v>
      </c>
      <c r="EX954" s="2">
        <v>1.07</v>
      </c>
      <c r="EY954" s="2">
        <v>0</v>
      </c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>
        <v>0</v>
      </c>
      <c r="FR954" s="2">
        <v>0</v>
      </c>
      <c r="FS954" s="2">
        <v>0</v>
      </c>
      <c r="FT954" s="2"/>
      <c r="FU954" s="2"/>
      <c r="FV954" s="2"/>
      <c r="FW954" s="2"/>
      <c r="FX954" s="2">
        <v>103</v>
      </c>
      <c r="FY954" s="2">
        <v>60</v>
      </c>
      <c r="FZ954" s="2"/>
      <c r="GA954" s="2" t="s">
        <v>3</v>
      </c>
      <c r="GB954" s="2"/>
      <c r="GC954" s="2"/>
      <c r="GD954" s="2">
        <v>1</v>
      </c>
      <c r="GE954" s="2"/>
      <c r="GF954" s="2">
        <v>1793781216</v>
      </c>
      <c r="GG954" s="2">
        <v>2</v>
      </c>
      <c r="GH954" s="2">
        <v>1</v>
      </c>
      <c r="GI954" s="2">
        <v>-2</v>
      </c>
      <c r="GJ954" s="2">
        <v>0</v>
      </c>
      <c r="GK954" s="2">
        <v>0</v>
      </c>
      <c r="GL954" s="2">
        <f t="shared" si="570"/>
        <v>0</v>
      </c>
      <c r="GM954" s="2">
        <f t="shared" si="571"/>
        <v>13692.39</v>
      </c>
      <c r="GN954" s="2">
        <f t="shared" si="572"/>
        <v>13692.39</v>
      </c>
      <c r="GO954" s="2">
        <f t="shared" si="573"/>
        <v>0</v>
      </c>
      <c r="GP954" s="2">
        <f t="shared" si="574"/>
        <v>0</v>
      </c>
      <c r="GQ954" s="2"/>
      <c r="GR954" s="2">
        <v>0</v>
      </c>
      <c r="GS954" s="2">
        <v>3</v>
      </c>
      <c r="GT954" s="2">
        <v>0</v>
      </c>
      <c r="GU954" s="2" t="s">
        <v>3</v>
      </c>
      <c r="GV954" s="2">
        <f t="shared" si="575"/>
        <v>0</v>
      </c>
      <c r="GW954" s="2">
        <v>1</v>
      </c>
      <c r="GX954" s="2">
        <f t="shared" si="576"/>
        <v>0</v>
      </c>
      <c r="GY954" s="2"/>
      <c r="GZ954" s="2"/>
      <c r="HA954" s="2">
        <v>0</v>
      </c>
      <c r="HB954" s="2">
        <v>0</v>
      </c>
      <c r="HC954" s="2">
        <f t="shared" si="583"/>
        <v>0</v>
      </c>
      <c r="HD954" s="2"/>
      <c r="HE954" s="2" t="s">
        <v>3</v>
      </c>
      <c r="HF954" s="2" t="s">
        <v>3</v>
      </c>
      <c r="HG954" s="2"/>
      <c r="HH954" s="2"/>
      <c r="HI954" s="2"/>
      <c r="HJ954" s="2"/>
      <c r="HK954" s="2"/>
      <c r="HL954" s="2"/>
      <c r="HM954" s="2" t="s">
        <v>3</v>
      </c>
      <c r="HN954" s="2" t="s">
        <v>26</v>
      </c>
      <c r="HO954" s="2" t="s">
        <v>27</v>
      </c>
      <c r="HP954" s="2" t="s">
        <v>24</v>
      </c>
      <c r="HQ954" s="2" t="s">
        <v>24</v>
      </c>
      <c r="HR954" s="2"/>
      <c r="HS954" s="2">
        <v>0</v>
      </c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>
        <v>0</v>
      </c>
      <c r="IL954" s="2"/>
      <c r="IM954" s="2"/>
      <c r="IN954" s="2"/>
      <c r="IO954" s="2"/>
      <c r="IP954" s="2"/>
      <c r="IQ954" s="2"/>
      <c r="IR954" s="2"/>
      <c r="IS954" s="2"/>
      <c r="IT954" s="2"/>
      <c r="IU954" s="2"/>
    </row>
    <row r="955" spans="1:255" x14ac:dyDescent="0.25">
      <c r="A955">
        <v>17</v>
      </c>
      <c r="B955">
        <v>1</v>
      </c>
      <c r="C955">
        <f>ROW(SmtRes!A488)</f>
        <v>488</v>
      </c>
      <c r="D955">
        <f>ROW(EtalonRes!A478)</f>
        <v>478</v>
      </c>
      <c r="E955" t="s">
        <v>140</v>
      </c>
      <c r="F955" t="s">
        <v>401</v>
      </c>
      <c r="G955" t="s">
        <v>402</v>
      </c>
      <c r="H955" t="s">
        <v>403</v>
      </c>
      <c r="I955">
        <f>ROUND(ROUND(2,6),7)</f>
        <v>2</v>
      </c>
      <c r="J955">
        <v>0</v>
      </c>
      <c r="K955">
        <f>ROUND(ROUND(2,6),7)</f>
        <v>2</v>
      </c>
      <c r="L955">
        <v>2</v>
      </c>
      <c r="M955">
        <v>0</v>
      </c>
      <c r="N955">
        <f t="shared" si="555"/>
        <v>2</v>
      </c>
      <c r="O955">
        <f t="shared" si="580"/>
        <v>5963.66</v>
      </c>
      <c r="P955">
        <f>SUMIF(SmtRes!AQ475:'SmtRes'!AQ488,"=1",SmtRes!DF475:'SmtRes'!DF488)</f>
        <v>115.39999999999999</v>
      </c>
      <c r="Q955">
        <f>SUMIF(SmtRes!AQ475:'SmtRes'!AQ488,"=1",SmtRes!DG475:'SmtRes'!DG488)</f>
        <v>1106.71</v>
      </c>
      <c r="R955">
        <f>SUMIF(SmtRes!AQ475:'SmtRes'!AQ488,"=1",SmtRes!DH475:'SmtRes'!DH488)</f>
        <v>1118.6399999999999</v>
      </c>
      <c r="S955">
        <f>SUMIF(SmtRes!AQ475:'SmtRes'!AQ488,"=1",SmtRes!DI475:'SmtRes'!DI488)</f>
        <v>3622.91</v>
      </c>
      <c r="T955">
        <f t="shared" si="557"/>
        <v>0</v>
      </c>
      <c r="U955">
        <f>SUMIF(SmtRes!AQ475:'SmtRes'!AQ488,"=1",SmtRes!CV475:'SmtRes'!CV488)</f>
        <v>7.52</v>
      </c>
      <c r="V955">
        <f>SUMIF(SmtRes!AQ475:'SmtRes'!AQ488,"=1",SmtRes!CW475:'SmtRes'!CW488)</f>
        <v>2.14</v>
      </c>
      <c r="W955">
        <f t="shared" si="558"/>
        <v>0</v>
      </c>
      <c r="X955">
        <f t="shared" si="559"/>
        <v>4883.8</v>
      </c>
      <c r="Y955">
        <f t="shared" si="560"/>
        <v>2844.93</v>
      </c>
      <c r="AA955">
        <v>87915577</v>
      </c>
      <c r="AB955">
        <f t="shared" si="561"/>
        <v>2268.7199999999998</v>
      </c>
      <c r="AC955">
        <f>ROUND((SUM(SmtRes!BQ475:'SmtRes'!BQ488)),2)</f>
        <v>36.53</v>
      </c>
      <c r="AD955">
        <f>ROUND((((SUM(SmtRes!BR475:'SmtRes'!BR488))-(SUM(SmtRes!BS475:'SmtRes'!BS488)))+AE955),2)</f>
        <v>420.73</v>
      </c>
      <c r="AE955">
        <f>ROUND((SUM(SmtRes!BS475:'SmtRes'!BS488)),2)</f>
        <v>559.32000000000005</v>
      </c>
      <c r="AF955">
        <f>ROUND((SUM(SmtRes!BT475:'SmtRes'!BT488)),2)</f>
        <v>1811.46</v>
      </c>
      <c r="AG955">
        <f t="shared" si="563"/>
        <v>0</v>
      </c>
      <c r="AH955">
        <f>(SUM(SmtRes!BU475:'SmtRes'!BU488))</f>
        <v>3.76</v>
      </c>
      <c r="AI955">
        <f>(SUM(SmtRes!BV475:'SmtRes'!BV488))</f>
        <v>1.07</v>
      </c>
      <c r="AJ955">
        <f t="shared" si="564"/>
        <v>0</v>
      </c>
      <c r="AK955">
        <v>2828.033398</v>
      </c>
      <c r="AL955">
        <v>36.527197999999999</v>
      </c>
      <c r="AM955">
        <v>420.72990000000004</v>
      </c>
      <c r="AN955">
        <v>559.3211</v>
      </c>
      <c r="AO955">
        <v>1811.4551999999999</v>
      </c>
      <c r="AP955">
        <v>0</v>
      </c>
      <c r="AQ955">
        <v>3.76</v>
      </c>
      <c r="AR955">
        <v>1.07</v>
      </c>
      <c r="AS955">
        <v>0</v>
      </c>
      <c r="AT955">
        <v>103</v>
      </c>
      <c r="AU955">
        <v>60</v>
      </c>
      <c r="AV955">
        <v>1</v>
      </c>
      <c r="AW955">
        <v>1</v>
      </c>
      <c r="AZ955">
        <v>1</v>
      </c>
      <c r="BA955">
        <v>1</v>
      </c>
      <c r="BB955">
        <v>1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1</v>
      </c>
      <c r="BJ955" t="s">
        <v>404</v>
      </c>
      <c r="BM955">
        <v>33001</v>
      </c>
      <c r="BN955">
        <v>86975146</v>
      </c>
      <c r="BO955" t="s">
        <v>3</v>
      </c>
      <c r="BP955">
        <v>0</v>
      </c>
      <c r="BQ955">
        <v>2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103</v>
      </c>
      <c r="CA955">
        <v>60</v>
      </c>
      <c r="CB955" t="s">
        <v>3</v>
      </c>
      <c r="CE955">
        <v>0</v>
      </c>
      <c r="CF955">
        <v>0</v>
      </c>
      <c r="CG955">
        <v>0</v>
      </c>
      <c r="CH955">
        <v>9</v>
      </c>
      <c r="CI955">
        <v>0</v>
      </c>
      <c r="CJ955">
        <v>0</v>
      </c>
      <c r="CK955">
        <v>0</v>
      </c>
      <c r="CL955">
        <v>0</v>
      </c>
      <c r="CM955">
        <v>0</v>
      </c>
      <c r="CN955" t="s">
        <v>3</v>
      </c>
      <c r="CO955">
        <v>0</v>
      </c>
      <c r="CP955">
        <f t="shared" si="581"/>
        <v>5963.66</v>
      </c>
      <c r="CQ955">
        <f>SUMIF(SmtRes!AQ475:'SmtRes'!AQ488,"=1",SmtRes!AA475:'SmtRes'!AA488)</f>
        <v>103894.15</v>
      </c>
      <c r="CR955">
        <f>SUMIF(SmtRes!AQ475:'SmtRes'!AQ488,"=1",SmtRes!AB475:'SmtRes'!AB488)</f>
        <v>1075.53</v>
      </c>
      <c r="CS955">
        <f>SUMIF(SmtRes!AQ475:'SmtRes'!AQ488,"=1",SmtRes!AC475:'SmtRes'!AC488)</f>
        <v>1045.46</v>
      </c>
      <c r="CT955">
        <f>SUMIF(SmtRes!AQ475:'SmtRes'!AQ488,"=1",SmtRes!AD475:'SmtRes'!AD488)</f>
        <v>481.77</v>
      </c>
      <c r="CU955">
        <f t="shared" si="584"/>
        <v>0</v>
      </c>
      <c r="CV955">
        <f>SUMIF(SmtRes!AQ475:'SmtRes'!AQ488,"=1",SmtRes!BU475:'SmtRes'!BU488)</f>
        <v>3.76</v>
      </c>
      <c r="CW955">
        <f>SUMIF(SmtRes!AQ475:'SmtRes'!AQ488,"=1",SmtRes!BV475:'SmtRes'!BV488)</f>
        <v>1.07</v>
      </c>
      <c r="CX955">
        <f t="shared" si="585"/>
        <v>0</v>
      </c>
      <c r="CY955">
        <f t="shared" si="586"/>
        <v>4883.7964999999995</v>
      </c>
      <c r="CZ955">
        <f t="shared" si="587"/>
        <v>2844.9299999999994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403</v>
      </c>
      <c r="DW955" t="s">
        <v>403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86975602</v>
      </c>
      <c r="EF955">
        <v>2</v>
      </c>
      <c r="EG955" t="s">
        <v>23</v>
      </c>
      <c r="EH955">
        <v>27</v>
      </c>
      <c r="EI955" t="s">
        <v>24</v>
      </c>
      <c r="EJ955">
        <v>1</v>
      </c>
      <c r="EK955">
        <v>33001</v>
      </c>
      <c r="EL955" t="s">
        <v>24</v>
      </c>
      <c r="EM955" t="s">
        <v>25</v>
      </c>
      <c r="EO955" t="s">
        <v>3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3.76</v>
      </c>
      <c r="EX955">
        <v>1.07</v>
      </c>
      <c r="EY955">
        <v>0</v>
      </c>
      <c r="FQ955">
        <v>0</v>
      </c>
      <c r="FR955">
        <v>0</v>
      </c>
      <c r="FS955">
        <v>0</v>
      </c>
      <c r="FX955">
        <v>103</v>
      </c>
      <c r="FY955">
        <v>60</v>
      </c>
      <c r="GA955" t="s">
        <v>3</v>
      </c>
      <c r="GD955">
        <v>1</v>
      </c>
      <c r="GF955">
        <v>1793781216</v>
      </c>
      <c r="GG955">
        <v>2</v>
      </c>
      <c r="GH955">
        <v>1</v>
      </c>
      <c r="GI955">
        <v>-2</v>
      </c>
      <c r="GJ955">
        <v>0</v>
      </c>
      <c r="GK955">
        <v>0</v>
      </c>
      <c r="GL955">
        <f t="shared" si="570"/>
        <v>0</v>
      </c>
      <c r="GM955">
        <f t="shared" si="571"/>
        <v>13692.39</v>
      </c>
      <c r="GN955">
        <f t="shared" si="572"/>
        <v>13692.39</v>
      </c>
      <c r="GO955">
        <f t="shared" si="573"/>
        <v>0</v>
      </c>
      <c r="GP955">
        <f t="shared" si="574"/>
        <v>0</v>
      </c>
      <c r="GR955">
        <v>0</v>
      </c>
      <c r="GS955">
        <v>3</v>
      </c>
      <c r="GT955">
        <v>0</v>
      </c>
      <c r="GU955" t="s">
        <v>3</v>
      </c>
      <c r="GV955">
        <f t="shared" si="575"/>
        <v>0</v>
      </c>
      <c r="GW955">
        <v>1</v>
      </c>
      <c r="GX955">
        <f t="shared" si="576"/>
        <v>0</v>
      </c>
      <c r="HA955">
        <v>0</v>
      </c>
      <c r="HB955">
        <v>0</v>
      </c>
      <c r="HC955">
        <f t="shared" si="583"/>
        <v>0</v>
      </c>
      <c r="HE955" t="s">
        <v>3</v>
      </c>
      <c r="HF955" t="s">
        <v>3</v>
      </c>
      <c r="HM955" t="s">
        <v>3</v>
      </c>
      <c r="HN955" t="s">
        <v>26</v>
      </c>
      <c r="HO955" t="s">
        <v>27</v>
      </c>
      <c r="HP955" t="s">
        <v>24</v>
      </c>
      <c r="HQ955" t="s">
        <v>24</v>
      </c>
      <c r="HS955">
        <v>0</v>
      </c>
      <c r="IK955">
        <v>0</v>
      </c>
    </row>
    <row r="956" spans="1:255" x14ac:dyDescent="0.25">
      <c r="A956" s="2">
        <v>18</v>
      </c>
      <c r="B956" s="2">
        <v>1</v>
      </c>
      <c r="C956" s="2">
        <v>467</v>
      </c>
      <c r="D956" s="2"/>
      <c r="E956" s="2" t="s">
        <v>145</v>
      </c>
      <c r="F956" s="2" t="s">
        <v>41</v>
      </c>
      <c r="G956" s="2" t="s">
        <v>42</v>
      </c>
      <c r="H956" s="2" t="s">
        <v>43</v>
      </c>
      <c r="I956" s="2">
        <f>I954*J956</f>
        <v>0</v>
      </c>
      <c r="J956" s="2">
        <v>0</v>
      </c>
      <c r="K956" s="2">
        <v>0</v>
      </c>
      <c r="L956" s="2">
        <v>0</v>
      </c>
      <c r="M956" s="2">
        <v>0</v>
      </c>
      <c r="N956" s="2">
        <f t="shared" si="555"/>
        <v>0</v>
      </c>
      <c r="O956" s="2">
        <f t="shared" si="580"/>
        <v>0</v>
      </c>
      <c r="P956" s="2">
        <f t="shared" ref="P956:P965" si="588">ROUND(CQ956*I956,2)</f>
        <v>0</v>
      </c>
      <c r="Q956" s="2">
        <f t="shared" ref="Q956:Q965" si="589">ROUND(CR956*I956,2)</f>
        <v>0</v>
      </c>
      <c r="R956" s="2">
        <f t="shared" ref="R956:R965" si="590">ROUND(CS956*I956,2)</f>
        <v>0</v>
      </c>
      <c r="S956" s="2">
        <f t="shared" ref="S956:S965" si="591">ROUND(CT956*I956,2)</f>
        <v>0</v>
      </c>
      <c r="T956" s="2">
        <f t="shared" si="557"/>
        <v>0</v>
      </c>
      <c r="U956" s="2">
        <f t="shared" ref="U956:U965" si="592">ROUND(CV956*I956,7)</f>
        <v>0</v>
      </c>
      <c r="V956" s="2">
        <f t="shared" ref="V956:V965" si="593">ROUND(CW956*I956,7)</f>
        <v>0</v>
      </c>
      <c r="W956" s="2">
        <f t="shared" si="558"/>
        <v>0</v>
      </c>
      <c r="X956" s="2">
        <f t="shared" si="559"/>
        <v>0</v>
      </c>
      <c r="Y956" s="2">
        <f t="shared" si="560"/>
        <v>0</v>
      </c>
      <c r="Z956" s="2"/>
      <c r="AA956" s="2">
        <v>87915632</v>
      </c>
      <c r="AB956" s="2">
        <f t="shared" si="561"/>
        <v>174.93</v>
      </c>
      <c r="AC956" s="2">
        <f t="shared" ref="AC956:AC965" si="594">ROUND((ES956),2)</f>
        <v>174.93</v>
      </c>
      <c r="AD956" s="2">
        <f t="shared" ref="AD956:AD965" si="595">ROUND((((ET956)-(EU956))+AE956),2)</f>
        <v>0</v>
      </c>
      <c r="AE956" s="2">
        <f t="shared" ref="AE956:AE965" si="596">ROUND((EU956),2)</f>
        <v>0</v>
      </c>
      <c r="AF956" s="2">
        <f t="shared" ref="AF956:AF965" si="597">ROUND((EV956),2)</f>
        <v>0</v>
      </c>
      <c r="AG956" s="2">
        <f t="shared" si="563"/>
        <v>0</v>
      </c>
      <c r="AH956" s="2">
        <f t="shared" ref="AH956:AH965" si="598">(EW956)</f>
        <v>0</v>
      </c>
      <c r="AI956" s="2">
        <f t="shared" ref="AI956:AI965" si="599">(EX956)</f>
        <v>0</v>
      </c>
      <c r="AJ956" s="2">
        <f t="shared" si="564"/>
        <v>0</v>
      </c>
      <c r="AK956" s="2">
        <v>174.93</v>
      </c>
      <c r="AL956" s="2">
        <v>174.93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103</v>
      </c>
      <c r="AU956" s="2">
        <v>60</v>
      </c>
      <c r="AV956" s="2">
        <v>1</v>
      </c>
      <c r="AW956" s="2">
        <v>1</v>
      </c>
      <c r="AX956" s="2"/>
      <c r="AY956" s="2"/>
      <c r="AZ956" s="2">
        <v>1</v>
      </c>
      <c r="BA956" s="2">
        <v>1</v>
      </c>
      <c r="BB956" s="2">
        <v>1</v>
      </c>
      <c r="BC956" s="2">
        <v>1.1299999999999999</v>
      </c>
      <c r="BD956" s="2" t="s">
        <v>3</v>
      </c>
      <c r="BE956" s="2" t="s">
        <v>3</v>
      </c>
      <c r="BF956" s="2" t="s">
        <v>3</v>
      </c>
      <c r="BG956" s="2" t="s">
        <v>3</v>
      </c>
      <c r="BH956" s="2">
        <v>3</v>
      </c>
      <c r="BI956" s="2">
        <v>1</v>
      </c>
      <c r="BJ956" s="2" t="s">
        <v>44</v>
      </c>
      <c r="BK956" s="2"/>
      <c r="BL956" s="2"/>
      <c r="BM956" s="2">
        <v>33001</v>
      </c>
      <c r="BN956" s="2">
        <v>86975146</v>
      </c>
      <c r="BO956" s="2" t="s">
        <v>41</v>
      </c>
      <c r="BP956" s="2">
        <v>1</v>
      </c>
      <c r="BQ956" s="2">
        <v>2</v>
      </c>
      <c r="BR956" s="2">
        <v>0</v>
      </c>
      <c r="BS956" s="2">
        <v>1</v>
      </c>
      <c r="BT956" s="2">
        <v>1</v>
      </c>
      <c r="BU956" s="2">
        <v>1</v>
      </c>
      <c r="BV956" s="2">
        <v>1</v>
      </c>
      <c r="BW956" s="2">
        <v>1</v>
      </c>
      <c r="BX956" s="2">
        <v>1</v>
      </c>
      <c r="BY956" s="2" t="s">
        <v>3</v>
      </c>
      <c r="BZ956" s="2">
        <v>103</v>
      </c>
      <c r="CA956" s="2">
        <v>60</v>
      </c>
      <c r="CB956" s="2" t="s">
        <v>3</v>
      </c>
      <c r="CC956" s="2"/>
      <c r="CD956" s="2"/>
      <c r="CE956" s="2">
        <v>0</v>
      </c>
      <c r="CF956" s="2">
        <v>0</v>
      </c>
      <c r="CG956" s="2">
        <v>0</v>
      </c>
      <c r="CH956" s="2">
        <v>9</v>
      </c>
      <c r="CI956" s="2">
        <v>1</v>
      </c>
      <c r="CJ956" s="2">
        <v>0</v>
      </c>
      <c r="CK956" s="2">
        <v>0</v>
      </c>
      <c r="CL956" s="2">
        <v>0</v>
      </c>
      <c r="CM956" s="2">
        <v>0</v>
      </c>
      <c r="CN956" s="2" t="s">
        <v>3</v>
      </c>
      <c r="CO956" s="2">
        <v>0</v>
      </c>
      <c r="CP956" s="2">
        <f t="shared" si="581"/>
        <v>0</v>
      </c>
      <c r="CQ956" s="2">
        <f t="shared" ref="CQ956:CQ965" si="600">ROUND(AL956*BC956,2)</f>
        <v>197.67</v>
      </c>
      <c r="CR956" s="2">
        <f t="shared" ref="CR956:CR965" si="601">ROUND(AM956*BB956,2)</f>
        <v>0</v>
      </c>
      <c r="CS956" s="2">
        <f t="shared" ref="CS956:CS965" si="602">ROUND(AN956*BS956,2)</f>
        <v>0</v>
      </c>
      <c r="CT956" s="2">
        <f t="shared" ref="CT956:CT965" si="603">ROUND(AO956*BA956,2)</f>
        <v>0</v>
      </c>
      <c r="CU956" s="2">
        <f t="shared" si="584"/>
        <v>0</v>
      </c>
      <c r="CV956" s="2">
        <f t="shared" ref="CV956:CV965" si="604">AH956</f>
        <v>0</v>
      </c>
      <c r="CW956" s="2">
        <f t="shared" ref="CW956:CW965" si="605">AI956</f>
        <v>0</v>
      </c>
      <c r="CX956" s="2">
        <f t="shared" si="585"/>
        <v>0</v>
      </c>
      <c r="CY956" s="2">
        <f t="shared" si="586"/>
        <v>0</v>
      </c>
      <c r="CZ956" s="2">
        <f t="shared" si="587"/>
        <v>0</v>
      </c>
      <c r="DA956" s="2"/>
      <c r="DB956" s="2"/>
      <c r="DC956" s="2" t="s">
        <v>3</v>
      </c>
      <c r="DD956" s="2" t="s">
        <v>3</v>
      </c>
      <c r="DE956" s="2" t="s">
        <v>3</v>
      </c>
      <c r="DF956" s="2" t="s">
        <v>3</v>
      </c>
      <c r="DG956" s="2" t="s">
        <v>3</v>
      </c>
      <c r="DH956" s="2" t="s">
        <v>3</v>
      </c>
      <c r="DI956" s="2" t="s">
        <v>3</v>
      </c>
      <c r="DJ956" s="2" t="s">
        <v>3</v>
      </c>
      <c r="DK956" s="2" t="s">
        <v>3</v>
      </c>
      <c r="DL956" s="2" t="s">
        <v>3</v>
      </c>
      <c r="DM956" s="2" t="s">
        <v>3</v>
      </c>
      <c r="DN956" s="2">
        <v>0</v>
      </c>
      <c r="DO956" s="2">
        <v>0</v>
      </c>
      <c r="DP956" s="2">
        <v>1</v>
      </c>
      <c r="DQ956" s="2">
        <v>1</v>
      </c>
      <c r="DR956" s="2"/>
      <c r="DS956" s="2"/>
      <c r="DT956" s="2"/>
      <c r="DU956" s="2">
        <v>1009</v>
      </c>
      <c r="DV956" s="2" t="s">
        <v>43</v>
      </c>
      <c r="DW956" s="2" t="s">
        <v>43</v>
      </c>
      <c r="DX956" s="2">
        <v>1</v>
      </c>
      <c r="DY956" s="2"/>
      <c r="DZ956" s="2" t="s">
        <v>3</v>
      </c>
      <c r="EA956" s="2" t="s">
        <v>3</v>
      </c>
      <c r="EB956" s="2" t="s">
        <v>3</v>
      </c>
      <c r="EC956" s="2" t="s">
        <v>3</v>
      </c>
      <c r="ED956" s="2"/>
      <c r="EE956" s="2">
        <v>86975602</v>
      </c>
      <c r="EF956" s="2">
        <v>2</v>
      </c>
      <c r="EG956" s="2" t="s">
        <v>23</v>
      </c>
      <c r="EH956" s="2">
        <v>27</v>
      </c>
      <c r="EI956" s="2" t="s">
        <v>24</v>
      </c>
      <c r="EJ956" s="2">
        <v>1</v>
      </c>
      <c r="EK956" s="2">
        <v>33001</v>
      </c>
      <c r="EL956" s="2" t="s">
        <v>24</v>
      </c>
      <c r="EM956" s="2" t="s">
        <v>25</v>
      </c>
      <c r="EN956" s="2"/>
      <c r="EO956" s="2" t="s">
        <v>3</v>
      </c>
      <c r="EP956" s="2"/>
      <c r="EQ956" s="2">
        <v>0</v>
      </c>
      <c r="ER956" s="2">
        <v>174.93</v>
      </c>
      <c r="ES956" s="2">
        <v>174.93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>
        <v>0</v>
      </c>
      <c r="FR956" s="2">
        <v>0</v>
      </c>
      <c r="FS956" s="2">
        <v>0</v>
      </c>
      <c r="FT956" s="2"/>
      <c r="FU956" s="2"/>
      <c r="FV956" s="2"/>
      <c r="FW956" s="2"/>
      <c r="FX956" s="2">
        <v>103</v>
      </c>
      <c r="FY956" s="2">
        <v>60</v>
      </c>
      <c r="FZ956" s="2"/>
      <c r="GA956" s="2" t="s">
        <v>3</v>
      </c>
      <c r="GB956" s="2"/>
      <c r="GC956" s="2"/>
      <c r="GD956" s="2">
        <v>1</v>
      </c>
      <c r="GE956" s="2"/>
      <c r="GF956" s="2">
        <v>813299601</v>
      </c>
      <c r="GG956" s="2">
        <v>2</v>
      </c>
      <c r="GH956" s="2">
        <v>1</v>
      </c>
      <c r="GI956" s="2">
        <v>2</v>
      </c>
      <c r="GJ956" s="2">
        <v>0</v>
      </c>
      <c r="GK956" s="2">
        <v>0</v>
      </c>
      <c r="GL956" s="2">
        <f t="shared" si="570"/>
        <v>0</v>
      </c>
      <c r="GM956" s="2">
        <f t="shared" si="571"/>
        <v>0</v>
      </c>
      <c r="GN956" s="2">
        <f t="shared" si="572"/>
        <v>0</v>
      </c>
      <c r="GO956" s="2">
        <f t="shared" si="573"/>
        <v>0</v>
      </c>
      <c r="GP956" s="2">
        <f t="shared" si="574"/>
        <v>0</v>
      </c>
      <c r="GQ956" s="2"/>
      <c r="GR956" s="2">
        <v>0</v>
      </c>
      <c r="GS956" s="2">
        <v>3</v>
      </c>
      <c r="GT956" s="2">
        <v>0</v>
      </c>
      <c r="GU956" s="2" t="s">
        <v>3</v>
      </c>
      <c r="GV956" s="2">
        <f t="shared" si="575"/>
        <v>0</v>
      </c>
      <c r="GW956" s="2">
        <v>1</v>
      </c>
      <c r="GX956" s="2">
        <f t="shared" si="576"/>
        <v>0</v>
      </c>
      <c r="GY956" s="2"/>
      <c r="GZ956" s="2"/>
      <c r="HA956" s="2">
        <v>0</v>
      </c>
      <c r="HB956" s="2">
        <v>0</v>
      </c>
      <c r="HC956" s="2">
        <f t="shared" si="583"/>
        <v>0</v>
      </c>
      <c r="HD956" s="2"/>
      <c r="HE956" s="2" t="s">
        <v>3</v>
      </c>
      <c r="HF956" s="2" t="s">
        <v>3</v>
      </c>
      <c r="HG956" s="2"/>
      <c r="HH956" s="2"/>
      <c r="HI956" s="2"/>
      <c r="HJ956" s="2"/>
      <c r="HK956" s="2"/>
      <c r="HL956" s="2"/>
      <c r="HM956" s="2" t="s">
        <v>3</v>
      </c>
      <c r="HN956" s="2" t="s">
        <v>26</v>
      </c>
      <c r="HO956" s="2" t="s">
        <v>27</v>
      </c>
      <c r="HP956" s="2" t="s">
        <v>24</v>
      </c>
      <c r="HQ956" s="2" t="s">
        <v>24</v>
      </c>
      <c r="HR956" s="2"/>
      <c r="HS956" s="2">
        <v>0</v>
      </c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>
        <v>0</v>
      </c>
      <c r="IL956" s="2"/>
      <c r="IM956" s="2"/>
      <c r="IN956" s="2"/>
      <c r="IO956" s="2"/>
      <c r="IP956" s="2"/>
      <c r="IQ956" s="2"/>
      <c r="IR956" s="2"/>
      <c r="IS956" s="2"/>
      <c r="IT956" s="2"/>
      <c r="IU956" s="2"/>
    </row>
    <row r="957" spans="1:255" x14ac:dyDescent="0.25">
      <c r="A957">
        <v>18</v>
      </c>
      <c r="B957">
        <v>1</v>
      </c>
      <c r="C957">
        <v>481</v>
      </c>
      <c r="E957" t="s">
        <v>145</v>
      </c>
      <c r="F957" t="s">
        <v>41</v>
      </c>
      <c r="G957" t="s">
        <v>42</v>
      </c>
      <c r="H957" t="s">
        <v>43</v>
      </c>
      <c r="I957">
        <f>I955*J957</f>
        <v>0</v>
      </c>
      <c r="J957">
        <v>0</v>
      </c>
      <c r="K957">
        <v>0</v>
      </c>
      <c r="L957">
        <v>0</v>
      </c>
      <c r="M957">
        <v>0</v>
      </c>
      <c r="N957">
        <f t="shared" si="555"/>
        <v>0</v>
      </c>
      <c r="O957">
        <f t="shared" si="580"/>
        <v>0</v>
      </c>
      <c r="P957">
        <f t="shared" si="588"/>
        <v>0</v>
      </c>
      <c r="Q957">
        <f t="shared" si="589"/>
        <v>0</v>
      </c>
      <c r="R957">
        <f t="shared" si="590"/>
        <v>0</v>
      </c>
      <c r="S957">
        <f t="shared" si="591"/>
        <v>0</v>
      </c>
      <c r="T957">
        <f t="shared" si="557"/>
        <v>0</v>
      </c>
      <c r="U957">
        <f t="shared" si="592"/>
        <v>0</v>
      </c>
      <c r="V957">
        <f t="shared" si="593"/>
        <v>0</v>
      </c>
      <c r="W957">
        <f t="shared" si="558"/>
        <v>0</v>
      </c>
      <c r="X957">
        <f t="shared" si="559"/>
        <v>0</v>
      </c>
      <c r="Y957">
        <f t="shared" si="560"/>
        <v>0</v>
      </c>
      <c r="AA957">
        <v>87915577</v>
      </c>
      <c r="AB957">
        <f t="shared" si="561"/>
        <v>174.93</v>
      </c>
      <c r="AC957">
        <f t="shared" si="594"/>
        <v>174.93</v>
      </c>
      <c r="AD957">
        <f t="shared" si="595"/>
        <v>0</v>
      </c>
      <c r="AE957">
        <f t="shared" si="596"/>
        <v>0</v>
      </c>
      <c r="AF957">
        <f t="shared" si="597"/>
        <v>0</v>
      </c>
      <c r="AG957">
        <f t="shared" si="563"/>
        <v>0</v>
      </c>
      <c r="AH957">
        <f t="shared" si="598"/>
        <v>0</v>
      </c>
      <c r="AI957">
        <f t="shared" si="599"/>
        <v>0</v>
      </c>
      <c r="AJ957">
        <f t="shared" si="564"/>
        <v>0</v>
      </c>
      <c r="AK957">
        <v>174.93</v>
      </c>
      <c r="AL957">
        <v>174.93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103</v>
      </c>
      <c r="AU957">
        <v>60</v>
      </c>
      <c r="AV957">
        <v>1</v>
      </c>
      <c r="AW957">
        <v>1</v>
      </c>
      <c r="AZ957">
        <v>1</v>
      </c>
      <c r="BA957">
        <v>1</v>
      </c>
      <c r="BB957">
        <v>1</v>
      </c>
      <c r="BC957">
        <v>1.1299999999999999</v>
      </c>
      <c r="BD957" t="s">
        <v>3</v>
      </c>
      <c r="BE957" t="s">
        <v>3</v>
      </c>
      <c r="BF957" t="s">
        <v>3</v>
      </c>
      <c r="BG957" t="s">
        <v>3</v>
      </c>
      <c r="BH957">
        <v>3</v>
      </c>
      <c r="BI957">
        <v>1</v>
      </c>
      <c r="BJ957" t="s">
        <v>44</v>
      </c>
      <c r="BM957">
        <v>33001</v>
      </c>
      <c r="BN957">
        <v>86975146</v>
      </c>
      <c r="BO957" t="s">
        <v>41</v>
      </c>
      <c r="BP957">
        <v>1</v>
      </c>
      <c r="BQ957">
        <v>2</v>
      </c>
      <c r="BR957">
        <v>0</v>
      </c>
      <c r="BS957">
        <v>1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3</v>
      </c>
      <c r="BZ957">
        <v>103</v>
      </c>
      <c r="CA957">
        <v>60</v>
      </c>
      <c r="CB957" t="s">
        <v>3</v>
      </c>
      <c r="CE957">
        <v>0</v>
      </c>
      <c r="CF957">
        <v>0</v>
      </c>
      <c r="CG957">
        <v>0</v>
      </c>
      <c r="CH957">
        <v>9</v>
      </c>
      <c r="CI957">
        <v>1</v>
      </c>
      <c r="CJ957">
        <v>0</v>
      </c>
      <c r="CK957">
        <v>0</v>
      </c>
      <c r="CL957">
        <v>0</v>
      </c>
      <c r="CM957">
        <v>0</v>
      </c>
      <c r="CN957" t="s">
        <v>3</v>
      </c>
      <c r="CO957">
        <v>0</v>
      </c>
      <c r="CP957">
        <f t="shared" si="581"/>
        <v>0</v>
      </c>
      <c r="CQ957">
        <f t="shared" si="600"/>
        <v>197.67</v>
      </c>
      <c r="CR957">
        <f t="shared" si="601"/>
        <v>0</v>
      </c>
      <c r="CS957">
        <f t="shared" si="602"/>
        <v>0</v>
      </c>
      <c r="CT957">
        <f t="shared" si="603"/>
        <v>0</v>
      </c>
      <c r="CU957">
        <f t="shared" si="584"/>
        <v>0</v>
      </c>
      <c r="CV957">
        <f t="shared" si="604"/>
        <v>0</v>
      </c>
      <c r="CW957">
        <f t="shared" si="605"/>
        <v>0</v>
      </c>
      <c r="CX957">
        <f t="shared" si="585"/>
        <v>0</v>
      </c>
      <c r="CY957">
        <f t="shared" si="586"/>
        <v>0</v>
      </c>
      <c r="CZ957">
        <f t="shared" si="587"/>
        <v>0</v>
      </c>
      <c r="DC957" t="s">
        <v>3</v>
      </c>
      <c r="DD957" t="s">
        <v>3</v>
      </c>
      <c r="DE957" t="s">
        <v>3</v>
      </c>
      <c r="DF957" t="s">
        <v>3</v>
      </c>
      <c r="DG957" t="s">
        <v>3</v>
      </c>
      <c r="DH957" t="s">
        <v>3</v>
      </c>
      <c r="DI957" t="s">
        <v>3</v>
      </c>
      <c r="DJ957" t="s">
        <v>3</v>
      </c>
      <c r="DK957" t="s">
        <v>3</v>
      </c>
      <c r="DL957" t="s">
        <v>3</v>
      </c>
      <c r="DM957" t="s">
        <v>3</v>
      </c>
      <c r="DN957">
        <v>0</v>
      </c>
      <c r="DO957">
        <v>0</v>
      </c>
      <c r="DP957">
        <v>1</v>
      </c>
      <c r="DQ957">
        <v>1</v>
      </c>
      <c r="DU957">
        <v>1009</v>
      </c>
      <c r="DV957" t="s">
        <v>43</v>
      </c>
      <c r="DW957" t="s">
        <v>43</v>
      </c>
      <c r="DX957">
        <v>1</v>
      </c>
      <c r="DZ957" t="s">
        <v>3</v>
      </c>
      <c r="EA957" t="s">
        <v>3</v>
      </c>
      <c r="EB957" t="s">
        <v>3</v>
      </c>
      <c r="EC957" t="s">
        <v>3</v>
      </c>
      <c r="EE957">
        <v>86975602</v>
      </c>
      <c r="EF957">
        <v>2</v>
      </c>
      <c r="EG957" t="s">
        <v>23</v>
      </c>
      <c r="EH957">
        <v>27</v>
      </c>
      <c r="EI957" t="s">
        <v>24</v>
      </c>
      <c r="EJ957">
        <v>1</v>
      </c>
      <c r="EK957">
        <v>33001</v>
      </c>
      <c r="EL957" t="s">
        <v>24</v>
      </c>
      <c r="EM957" t="s">
        <v>25</v>
      </c>
      <c r="EO957" t="s">
        <v>3</v>
      </c>
      <c r="EQ957">
        <v>0</v>
      </c>
      <c r="ER957">
        <v>174.93</v>
      </c>
      <c r="ES957">
        <v>174.93</v>
      </c>
      <c r="ET957">
        <v>0</v>
      </c>
      <c r="EU957">
        <v>0</v>
      </c>
      <c r="EV957">
        <v>0</v>
      </c>
      <c r="EW957">
        <v>0</v>
      </c>
      <c r="EX957">
        <v>0</v>
      </c>
      <c r="FQ957">
        <v>0</v>
      </c>
      <c r="FR957">
        <v>0</v>
      </c>
      <c r="FS957">
        <v>0</v>
      </c>
      <c r="FX957">
        <v>103</v>
      </c>
      <c r="FY957">
        <v>60</v>
      </c>
      <c r="GA957" t="s">
        <v>3</v>
      </c>
      <c r="GD957">
        <v>1</v>
      </c>
      <c r="GF957">
        <v>813299601</v>
      </c>
      <c r="GG957">
        <v>2</v>
      </c>
      <c r="GH957">
        <v>1</v>
      </c>
      <c r="GI957">
        <v>2</v>
      </c>
      <c r="GJ957">
        <v>0</v>
      </c>
      <c r="GK957">
        <v>0</v>
      </c>
      <c r="GL957">
        <f t="shared" si="570"/>
        <v>0</v>
      </c>
      <c r="GM957">
        <f t="shared" si="571"/>
        <v>0</v>
      </c>
      <c r="GN957">
        <f t="shared" si="572"/>
        <v>0</v>
      </c>
      <c r="GO957">
        <f t="shared" si="573"/>
        <v>0</v>
      </c>
      <c r="GP957">
        <f t="shared" si="574"/>
        <v>0</v>
      </c>
      <c r="GR957">
        <v>0</v>
      </c>
      <c r="GS957">
        <v>3</v>
      </c>
      <c r="GT957">
        <v>0</v>
      </c>
      <c r="GU957" t="s">
        <v>3</v>
      </c>
      <c r="GV957">
        <f t="shared" si="575"/>
        <v>0</v>
      </c>
      <c r="GW957">
        <v>1</v>
      </c>
      <c r="GX957">
        <f t="shared" si="576"/>
        <v>0</v>
      </c>
      <c r="HA957">
        <v>0</v>
      </c>
      <c r="HB957">
        <v>0</v>
      </c>
      <c r="HC957">
        <f t="shared" si="583"/>
        <v>0</v>
      </c>
      <c r="HE957" t="s">
        <v>3</v>
      </c>
      <c r="HF957" t="s">
        <v>3</v>
      </c>
      <c r="HM957" t="s">
        <v>3</v>
      </c>
      <c r="HN957" t="s">
        <v>26</v>
      </c>
      <c r="HO957" t="s">
        <v>27</v>
      </c>
      <c r="HP957" t="s">
        <v>24</v>
      </c>
      <c r="HQ957" t="s">
        <v>24</v>
      </c>
      <c r="HS957">
        <v>0</v>
      </c>
      <c r="IK957">
        <v>0</v>
      </c>
    </row>
    <row r="958" spans="1:255" x14ac:dyDescent="0.25">
      <c r="A958" s="2">
        <v>18</v>
      </c>
      <c r="B958" s="2">
        <v>1</v>
      </c>
      <c r="C958" s="2">
        <v>469</v>
      </c>
      <c r="D958" s="2"/>
      <c r="E958" s="2" t="s">
        <v>150</v>
      </c>
      <c r="F958" s="2" t="s">
        <v>53</v>
      </c>
      <c r="G958" s="2" t="s">
        <v>54</v>
      </c>
      <c r="H958" s="2" t="s">
        <v>43</v>
      </c>
      <c r="I958" s="2">
        <f>I954*J958</f>
        <v>0</v>
      </c>
      <c r="J958" s="2">
        <v>0</v>
      </c>
      <c r="K958" s="2">
        <v>0</v>
      </c>
      <c r="L958" s="2">
        <v>0</v>
      </c>
      <c r="M958" s="2">
        <v>0</v>
      </c>
      <c r="N958" s="2">
        <f t="shared" si="555"/>
        <v>0</v>
      </c>
      <c r="O958" s="2">
        <f t="shared" si="580"/>
        <v>0</v>
      </c>
      <c r="P958" s="2">
        <f t="shared" si="588"/>
        <v>0</v>
      </c>
      <c r="Q958" s="2">
        <f t="shared" si="589"/>
        <v>0</v>
      </c>
      <c r="R958" s="2">
        <f t="shared" si="590"/>
        <v>0</v>
      </c>
      <c r="S958" s="2">
        <f t="shared" si="591"/>
        <v>0</v>
      </c>
      <c r="T958" s="2">
        <f t="shared" si="557"/>
        <v>0</v>
      </c>
      <c r="U958" s="2">
        <f t="shared" si="592"/>
        <v>0</v>
      </c>
      <c r="V958" s="2">
        <f t="shared" si="593"/>
        <v>0</v>
      </c>
      <c r="W958" s="2">
        <f t="shared" si="558"/>
        <v>0</v>
      </c>
      <c r="X958" s="2">
        <f t="shared" si="559"/>
        <v>0</v>
      </c>
      <c r="Y958" s="2">
        <f t="shared" si="560"/>
        <v>0</v>
      </c>
      <c r="Z958" s="2"/>
      <c r="AA958" s="2">
        <v>87915632</v>
      </c>
      <c r="AB958" s="2">
        <f t="shared" si="561"/>
        <v>0</v>
      </c>
      <c r="AC958" s="2">
        <f t="shared" si="594"/>
        <v>0</v>
      </c>
      <c r="AD958" s="2">
        <f t="shared" si="595"/>
        <v>0</v>
      </c>
      <c r="AE958" s="2">
        <f t="shared" si="596"/>
        <v>0</v>
      </c>
      <c r="AF958" s="2">
        <f t="shared" si="597"/>
        <v>0</v>
      </c>
      <c r="AG958" s="2">
        <f t="shared" si="563"/>
        <v>0</v>
      </c>
      <c r="AH958" s="2">
        <f t="shared" si="598"/>
        <v>0</v>
      </c>
      <c r="AI958" s="2">
        <f t="shared" si="599"/>
        <v>0</v>
      </c>
      <c r="AJ958" s="2">
        <f t="shared" si="564"/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103</v>
      </c>
      <c r="AU958" s="2">
        <v>60</v>
      </c>
      <c r="AV958" s="2">
        <v>1</v>
      </c>
      <c r="AW958" s="2">
        <v>1</v>
      </c>
      <c r="AX958" s="2"/>
      <c r="AY958" s="2"/>
      <c r="AZ958" s="2">
        <v>1</v>
      </c>
      <c r="BA958" s="2">
        <v>1</v>
      </c>
      <c r="BB958" s="2">
        <v>1</v>
      </c>
      <c r="BC958" s="2">
        <v>1</v>
      </c>
      <c r="BD958" s="2" t="s">
        <v>3</v>
      </c>
      <c r="BE958" s="2" t="s">
        <v>3</v>
      </c>
      <c r="BF958" s="2" t="s">
        <v>3</v>
      </c>
      <c r="BG958" s="2" t="s">
        <v>3</v>
      </c>
      <c r="BH958" s="2">
        <v>3</v>
      </c>
      <c r="BI958" s="2">
        <v>1</v>
      </c>
      <c r="BJ958" s="2" t="s">
        <v>3</v>
      </c>
      <c r="BK958" s="2"/>
      <c r="BL958" s="2"/>
      <c r="BM958" s="2">
        <v>33001</v>
      </c>
      <c r="BN958" s="2">
        <v>86975146</v>
      </c>
      <c r="BO958" s="2" t="s">
        <v>3</v>
      </c>
      <c r="BP958" s="2">
        <v>0</v>
      </c>
      <c r="BQ958" s="2">
        <v>2</v>
      </c>
      <c r="BR958" s="2">
        <v>0</v>
      </c>
      <c r="BS958" s="2">
        <v>1</v>
      </c>
      <c r="BT958" s="2">
        <v>1</v>
      </c>
      <c r="BU958" s="2">
        <v>1</v>
      </c>
      <c r="BV958" s="2">
        <v>1</v>
      </c>
      <c r="BW958" s="2">
        <v>1</v>
      </c>
      <c r="BX958" s="2">
        <v>1</v>
      </c>
      <c r="BY958" s="2" t="s">
        <v>3</v>
      </c>
      <c r="BZ958" s="2">
        <v>103</v>
      </c>
      <c r="CA958" s="2">
        <v>60</v>
      </c>
      <c r="CB958" s="2" t="s">
        <v>3</v>
      </c>
      <c r="CC958" s="2"/>
      <c r="CD958" s="2"/>
      <c r="CE958" s="2">
        <v>0</v>
      </c>
      <c r="CF958" s="2">
        <v>0</v>
      </c>
      <c r="CG958" s="2">
        <v>0</v>
      </c>
      <c r="CH958" s="2">
        <v>9</v>
      </c>
      <c r="CI958" s="2">
        <v>2</v>
      </c>
      <c r="CJ958" s="2">
        <v>0</v>
      </c>
      <c r="CK958" s="2">
        <v>0</v>
      </c>
      <c r="CL958" s="2">
        <v>0</v>
      </c>
      <c r="CM958" s="2">
        <v>0</v>
      </c>
      <c r="CN958" s="2" t="s">
        <v>3</v>
      </c>
      <c r="CO958" s="2">
        <v>0</v>
      </c>
      <c r="CP958" s="2">
        <f t="shared" si="581"/>
        <v>0</v>
      </c>
      <c r="CQ958" s="2">
        <f t="shared" si="600"/>
        <v>0</v>
      </c>
      <c r="CR958" s="2">
        <f t="shared" si="601"/>
        <v>0</v>
      </c>
      <c r="CS958" s="2">
        <f t="shared" si="602"/>
        <v>0</v>
      </c>
      <c r="CT958" s="2">
        <f t="shared" si="603"/>
        <v>0</v>
      </c>
      <c r="CU958" s="2">
        <f t="shared" si="584"/>
        <v>0</v>
      </c>
      <c r="CV958" s="2">
        <f t="shared" si="604"/>
        <v>0</v>
      </c>
      <c r="CW958" s="2">
        <f t="shared" si="605"/>
        <v>0</v>
      </c>
      <c r="CX958" s="2">
        <f t="shared" si="585"/>
        <v>0</v>
      </c>
      <c r="CY958" s="2">
        <f t="shared" si="586"/>
        <v>0</v>
      </c>
      <c r="CZ958" s="2">
        <f t="shared" si="587"/>
        <v>0</v>
      </c>
      <c r="DA958" s="2"/>
      <c r="DB958" s="2"/>
      <c r="DC958" s="2" t="s">
        <v>3</v>
      </c>
      <c r="DD958" s="2" t="s">
        <v>3</v>
      </c>
      <c r="DE958" s="2" t="s">
        <v>3</v>
      </c>
      <c r="DF958" s="2" t="s">
        <v>3</v>
      </c>
      <c r="DG958" s="2" t="s">
        <v>3</v>
      </c>
      <c r="DH958" s="2" t="s">
        <v>3</v>
      </c>
      <c r="DI958" s="2" t="s">
        <v>3</v>
      </c>
      <c r="DJ958" s="2" t="s">
        <v>3</v>
      </c>
      <c r="DK958" s="2" t="s">
        <v>3</v>
      </c>
      <c r="DL958" s="2" t="s">
        <v>3</v>
      </c>
      <c r="DM958" s="2" t="s">
        <v>3</v>
      </c>
      <c r="DN958" s="2">
        <v>0</v>
      </c>
      <c r="DO958" s="2">
        <v>0</v>
      </c>
      <c r="DP958" s="2">
        <v>1</v>
      </c>
      <c r="DQ958" s="2">
        <v>1</v>
      </c>
      <c r="DR958" s="2"/>
      <c r="DS958" s="2"/>
      <c r="DT958" s="2"/>
      <c r="DU958" s="2">
        <v>1009</v>
      </c>
      <c r="DV958" s="2" t="s">
        <v>43</v>
      </c>
      <c r="DW958" s="2" t="s">
        <v>43</v>
      </c>
      <c r="DX958" s="2">
        <v>1</v>
      </c>
      <c r="DY958" s="2"/>
      <c r="DZ958" s="2" t="s">
        <v>3</v>
      </c>
      <c r="EA958" s="2" t="s">
        <v>3</v>
      </c>
      <c r="EB958" s="2" t="s">
        <v>3</v>
      </c>
      <c r="EC958" s="2" t="s">
        <v>3</v>
      </c>
      <c r="ED958" s="2"/>
      <c r="EE958" s="2">
        <v>86975602</v>
      </c>
      <c r="EF958" s="2">
        <v>2</v>
      </c>
      <c r="EG958" s="2" t="s">
        <v>23</v>
      </c>
      <c r="EH958" s="2">
        <v>27</v>
      </c>
      <c r="EI958" s="2" t="s">
        <v>24</v>
      </c>
      <c r="EJ958" s="2">
        <v>1</v>
      </c>
      <c r="EK958" s="2">
        <v>33001</v>
      </c>
      <c r="EL958" s="2" t="s">
        <v>24</v>
      </c>
      <c r="EM958" s="2" t="s">
        <v>25</v>
      </c>
      <c r="EN958" s="2"/>
      <c r="EO958" s="2" t="s">
        <v>3</v>
      </c>
      <c r="EP958" s="2"/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>
        <v>0</v>
      </c>
      <c r="FR958" s="2">
        <v>0</v>
      </c>
      <c r="FS958" s="2">
        <v>0</v>
      </c>
      <c r="FT958" s="2"/>
      <c r="FU958" s="2"/>
      <c r="FV958" s="2"/>
      <c r="FW958" s="2"/>
      <c r="FX958" s="2">
        <v>103</v>
      </c>
      <c r="FY958" s="2">
        <v>60</v>
      </c>
      <c r="FZ958" s="2"/>
      <c r="GA958" s="2" t="s">
        <v>3</v>
      </c>
      <c r="GB958" s="2"/>
      <c r="GC958" s="2"/>
      <c r="GD958" s="2">
        <v>1</v>
      </c>
      <c r="GE958" s="2"/>
      <c r="GF958" s="2">
        <v>-1111733769</v>
      </c>
      <c r="GG958" s="2">
        <v>2</v>
      </c>
      <c r="GH958" s="2">
        <v>1</v>
      </c>
      <c r="GI958" s="2">
        <v>-2</v>
      </c>
      <c r="GJ958" s="2">
        <v>0</v>
      </c>
      <c r="GK958" s="2">
        <v>0</v>
      </c>
      <c r="GL958" s="2">
        <f t="shared" si="570"/>
        <v>0</v>
      </c>
      <c r="GM958" s="2">
        <f t="shared" si="571"/>
        <v>0</v>
      </c>
      <c r="GN958" s="2">
        <f t="shared" si="572"/>
        <v>0</v>
      </c>
      <c r="GO958" s="2">
        <f t="shared" si="573"/>
        <v>0</v>
      </c>
      <c r="GP958" s="2">
        <f t="shared" si="574"/>
        <v>0</v>
      </c>
      <c r="GQ958" s="2"/>
      <c r="GR958" s="2">
        <v>0</v>
      </c>
      <c r="GS958" s="2">
        <v>3</v>
      </c>
      <c r="GT958" s="2">
        <v>0</v>
      </c>
      <c r="GU958" s="2" t="s">
        <v>3</v>
      </c>
      <c r="GV958" s="2">
        <f t="shared" si="575"/>
        <v>0</v>
      </c>
      <c r="GW958" s="2">
        <v>1</v>
      </c>
      <c r="GX958" s="2">
        <f t="shared" si="576"/>
        <v>0</v>
      </c>
      <c r="GY958" s="2"/>
      <c r="GZ958" s="2"/>
      <c r="HA958" s="2">
        <v>0</v>
      </c>
      <c r="HB958" s="2">
        <v>0</v>
      </c>
      <c r="HC958" s="2">
        <f t="shared" si="583"/>
        <v>0</v>
      </c>
      <c r="HD958" s="2"/>
      <c r="HE958" s="2" t="s">
        <v>3</v>
      </c>
      <c r="HF958" s="2" t="s">
        <v>3</v>
      </c>
      <c r="HG958" s="2"/>
      <c r="HH958" s="2"/>
      <c r="HI958" s="2"/>
      <c r="HJ958" s="2"/>
      <c r="HK958" s="2"/>
      <c r="HL958" s="2"/>
      <c r="HM958" s="2" t="s">
        <v>3</v>
      </c>
      <c r="HN958" s="2" t="s">
        <v>26</v>
      </c>
      <c r="HO958" s="2" t="s">
        <v>27</v>
      </c>
      <c r="HP958" s="2" t="s">
        <v>24</v>
      </c>
      <c r="HQ958" s="2" t="s">
        <v>24</v>
      </c>
      <c r="HR958" s="2"/>
      <c r="HS958" s="2">
        <v>0</v>
      </c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>
        <v>0</v>
      </c>
      <c r="IL958" s="2"/>
      <c r="IM958" s="2"/>
      <c r="IN958" s="2"/>
      <c r="IO958" s="2"/>
      <c r="IP958" s="2"/>
      <c r="IQ958" s="2"/>
      <c r="IR958" s="2"/>
      <c r="IS958" s="2"/>
      <c r="IT958" s="2"/>
      <c r="IU958" s="2"/>
    </row>
    <row r="959" spans="1:255" x14ac:dyDescent="0.25">
      <c r="A959">
        <v>18</v>
      </c>
      <c r="B959">
        <v>1</v>
      </c>
      <c r="C959">
        <v>483</v>
      </c>
      <c r="E959" t="s">
        <v>150</v>
      </c>
      <c r="F959" t="s">
        <v>53</v>
      </c>
      <c r="G959" t="s">
        <v>54</v>
      </c>
      <c r="H959" t="s">
        <v>43</v>
      </c>
      <c r="I959">
        <f>I955*J959</f>
        <v>0</v>
      </c>
      <c r="J959">
        <v>0</v>
      </c>
      <c r="K959">
        <v>0</v>
      </c>
      <c r="L959">
        <v>0</v>
      </c>
      <c r="M959">
        <v>0</v>
      </c>
      <c r="N959">
        <f t="shared" si="555"/>
        <v>0</v>
      </c>
      <c r="O959">
        <f t="shared" si="580"/>
        <v>0</v>
      </c>
      <c r="P959">
        <f t="shared" si="588"/>
        <v>0</v>
      </c>
      <c r="Q959">
        <f t="shared" si="589"/>
        <v>0</v>
      </c>
      <c r="R959">
        <f t="shared" si="590"/>
        <v>0</v>
      </c>
      <c r="S959">
        <f t="shared" si="591"/>
        <v>0</v>
      </c>
      <c r="T959">
        <f t="shared" si="557"/>
        <v>0</v>
      </c>
      <c r="U959">
        <f t="shared" si="592"/>
        <v>0</v>
      </c>
      <c r="V959">
        <f t="shared" si="593"/>
        <v>0</v>
      </c>
      <c r="W959">
        <f t="shared" si="558"/>
        <v>0</v>
      </c>
      <c r="X959">
        <f t="shared" si="559"/>
        <v>0</v>
      </c>
      <c r="Y959">
        <f t="shared" si="560"/>
        <v>0</v>
      </c>
      <c r="AA959">
        <v>87915577</v>
      </c>
      <c r="AB959">
        <f t="shared" si="561"/>
        <v>0</v>
      </c>
      <c r="AC959">
        <f t="shared" si="594"/>
        <v>0</v>
      </c>
      <c r="AD959">
        <f t="shared" si="595"/>
        <v>0</v>
      </c>
      <c r="AE959">
        <f t="shared" si="596"/>
        <v>0</v>
      </c>
      <c r="AF959">
        <f t="shared" si="597"/>
        <v>0</v>
      </c>
      <c r="AG959">
        <f t="shared" si="563"/>
        <v>0</v>
      </c>
      <c r="AH959">
        <f t="shared" si="598"/>
        <v>0</v>
      </c>
      <c r="AI959">
        <f t="shared" si="599"/>
        <v>0</v>
      </c>
      <c r="AJ959">
        <f t="shared" si="564"/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103</v>
      </c>
      <c r="AU959">
        <v>60</v>
      </c>
      <c r="AV959">
        <v>1</v>
      </c>
      <c r="AW959">
        <v>1</v>
      </c>
      <c r="AZ959">
        <v>1</v>
      </c>
      <c r="BA959">
        <v>1</v>
      </c>
      <c r="BB959">
        <v>1</v>
      </c>
      <c r="BC959">
        <v>1</v>
      </c>
      <c r="BD959" t="s">
        <v>3</v>
      </c>
      <c r="BE959" t="s">
        <v>3</v>
      </c>
      <c r="BF959" t="s">
        <v>3</v>
      </c>
      <c r="BG959" t="s">
        <v>3</v>
      </c>
      <c r="BH959">
        <v>3</v>
      </c>
      <c r="BI959">
        <v>1</v>
      </c>
      <c r="BJ959" t="s">
        <v>3</v>
      </c>
      <c r="BM959">
        <v>33001</v>
      </c>
      <c r="BN959">
        <v>86975146</v>
      </c>
      <c r="BO959" t="s">
        <v>3</v>
      </c>
      <c r="BP959">
        <v>0</v>
      </c>
      <c r="BQ959">
        <v>2</v>
      </c>
      <c r="BR959">
        <v>0</v>
      </c>
      <c r="BS959">
        <v>1</v>
      </c>
      <c r="BT959">
        <v>1</v>
      </c>
      <c r="BU959">
        <v>1</v>
      </c>
      <c r="BV959">
        <v>1</v>
      </c>
      <c r="BW959">
        <v>1</v>
      </c>
      <c r="BX959">
        <v>1</v>
      </c>
      <c r="BY959" t="s">
        <v>3</v>
      </c>
      <c r="BZ959">
        <v>103</v>
      </c>
      <c r="CA959">
        <v>60</v>
      </c>
      <c r="CB959" t="s">
        <v>3</v>
      </c>
      <c r="CE959">
        <v>0</v>
      </c>
      <c r="CF959">
        <v>0</v>
      </c>
      <c r="CG959">
        <v>0</v>
      </c>
      <c r="CH959">
        <v>9</v>
      </c>
      <c r="CI959">
        <v>2</v>
      </c>
      <c r="CJ959">
        <v>0</v>
      </c>
      <c r="CK959">
        <v>0</v>
      </c>
      <c r="CL959">
        <v>0</v>
      </c>
      <c r="CM959">
        <v>0</v>
      </c>
      <c r="CN959" t="s">
        <v>3</v>
      </c>
      <c r="CO959">
        <v>0</v>
      </c>
      <c r="CP959">
        <f t="shared" si="581"/>
        <v>0</v>
      </c>
      <c r="CQ959">
        <f t="shared" si="600"/>
        <v>0</v>
      </c>
      <c r="CR959">
        <f t="shared" si="601"/>
        <v>0</v>
      </c>
      <c r="CS959">
        <f t="shared" si="602"/>
        <v>0</v>
      </c>
      <c r="CT959">
        <f t="shared" si="603"/>
        <v>0</v>
      </c>
      <c r="CU959">
        <f t="shared" si="584"/>
        <v>0</v>
      </c>
      <c r="CV959">
        <f t="shared" si="604"/>
        <v>0</v>
      </c>
      <c r="CW959">
        <f t="shared" si="605"/>
        <v>0</v>
      </c>
      <c r="CX959">
        <f t="shared" si="585"/>
        <v>0</v>
      </c>
      <c r="CY959">
        <f t="shared" si="586"/>
        <v>0</v>
      </c>
      <c r="CZ959">
        <f t="shared" si="587"/>
        <v>0</v>
      </c>
      <c r="DC959" t="s">
        <v>3</v>
      </c>
      <c r="DD959" t="s">
        <v>3</v>
      </c>
      <c r="DE959" t="s">
        <v>3</v>
      </c>
      <c r="DF959" t="s">
        <v>3</v>
      </c>
      <c r="DG959" t="s">
        <v>3</v>
      </c>
      <c r="DH959" t="s">
        <v>3</v>
      </c>
      <c r="DI959" t="s">
        <v>3</v>
      </c>
      <c r="DJ959" t="s">
        <v>3</v>
      </c>
      <c r="DK959" t="s">
        <v>3</v>
      </c>
      <c r="DL959" t="s">
        <v>3</v>
      </c>
      <c r="DM959" t="s">
        <v>3</v>
      </c>
      <c r="DN959">
        <v>0</v>
      </c>
      <c r="DO959">
        <v>0</v>
      </c>
      <c r="DP959">
        <v>1</v>
      </c>
      <c r="DQ959">
        <v>1</v>
      </c>
      <c r="DU959">
        <v>1009</v>
      </c>
      <c r="DV959" t="s">
        <v>43</v>
      </c>
      <c r="DW959" t="s">
        <v>43</v>
      </c>
      <c r="DX959">
        <v>1</v>
      </c>
      <c r="DZ959" t="s">
        <v>3</v>
      </c>
      <c r="EA959" t="s">
        <v>3</v>
      </c>
      <c r="EB959" t="s">
        <v>3</v>
      </c>
      <c r="EC959" t="s">
        <v>3</v>
      </c>
      <c r="EE959">
        <v>86975602</v>
      </c>
      <c r="EF959">
        <v>2</v>
      </c>
      <c r="EG959" t="s">
        <v>23</v>
      </c>
      <c r="EH959">
        <v>27</v>
      </c>
      <c r="EI959" t="s">
        <v>24</v>
      </c>
      <c r="EJ959">
        <v>1</v>
      </c>
      <c r="EK959">
        <v>33001</v>
      </c>
      <c r="EL959" t="s">
        <v>24</v>
      </c>
      <c r="EM959" t="s">
        <v>25</v>
      </c>
      <c r="EO959" t="s">
        <v>3</v>
      </c>
      <c r="EQ959">
        <v>0</v>
      </c>
      <c r="ER959">
        <v>0</v>
      </c>
      <c r="ES959">
        <v>0</v>
      </c>
      <c r="ET959">
        <v>0</v>
      </c>
      <c r="EU959">
        <v>0</v>
      </c>
      <c r="EV959">
        <v>0</v>
      </c>
      <c r="EW959">
        <v>0</v>
      </c>
      <c r="EX959">
        <v>0</v>
      </c>
      <c r="FQ959">
        <v>0</v>
      </c>
      <c r="FR959">
        <v>0</v>
      </c>
      <c r="FS959">
        <v>0</v>
      </c>
      <c r="FX959">
        <v>103</v>
      </c>
      <c r="FY959">
        <v>60</v>
      </c>
      <c r="GA959" t="s">
        <v>3</v>
      </c>
      <c r="GD959">
        <v>1</v>
      </c>
      <c r="GF959">
        <v>-1111733769</v>
      </c>
      <c r="GG959">
        <v>2</v>
      </c>
      <c r="GH959">
        <v>1</v>
      </c>
      <c r="GI959">
        <v>-2</v>
      </c>
      <c r="GJ959">
        <v>0</v>
      </c>
      <c r="GK959">
        <v>0</v>
      </c>
      <c r="GL959">
        <f t="shared" si="570"/>
        <v>0</v>
      </c>
      <c r="GM959">
        <f t="shared" si="571"/>
        <v>0</v>
      </c>
      <c r="GN959">
        <f t="shared" si="572"/>
        <v>0</v>
      </c>
      <c r="GO959">
        <f t="shared" si="573"/>
        <v>0</v>
      </c>
      <c r="GP959">
        <f t="shared" si="574"/>
        <v>0</v>
      </c>
      <c r="GR959">
        <v>0</v>
      </c>
      <c r="GS959">
        <v>3</v>
      </c>
      <c r="GT959">
        <v>0</v>
      </c>
      <c r="GU959" t="s">
        <v>3</v>
      </c>
      <c r="GV959">
        <f t="shared" si="575"/>
        <v>0</v>
      </c>
      <c r="GW959">
        <v>1</v>
      </c>
      <c r="GX959">
        <f t="shared" si="576"/>
        <v>0</v>
      </c>
      <c r="HA959">
        <v>0</v>
      </c>
      <c r="HB959">
        <v>0</v>
      </c>
      <c r="HC959">
        <f t="shared" si="583"/>
        <v>0</v>
      </c>
      <c r="HE959" t="s">
        <v>3</v>
      </c>
      <c r="HF959" t="s">
        <v>3</v>
      </c>
      <c r="HM959" t="s">
        <v>3</v>
      </c>
      <c r="HN959" t="s">
        <v>26</v>
      </c>
      <c r="HO959" t="s">
        <v>27</v>
      </c>
      <c r="HP959" t="s">
        <v>24</v>
      </c>
      <c r="HQ959" t="s">
        <v>24</v>
      </c>
      <c r="HS959">
        <v>0</v>
      </c>
      <c r="IK959">
        <v>0</v>
      </c>
    </row>
    <row r="960" spans="1:255" x14ac:dyDescent="0.25">
      <c r="A960" s="2">
        <v>18</v>
      </c>
      <c r="B960" s="2">
        <v>1</v>
      </c>
      <c r="C960" s="2">
        <v>470</v>
      </c>
      <c r="D960" s="2"/>
      <c r="E960" s="2" t="s">
        <v>405</v>
      </c>
      <c r="F960" s="2" t="s">
        <v>56</v>
      </c>
      <c r="G960" s="2" t="s">
        <v>57</v>
      </c>
      <c r="H960" s="2" t="s">
        <v>51</v>
      </c>
      <c r="I960" s="2">
        <f>I954*J960</f>
        <v>0</v>
      </c>
      <c r="J960" s="2">
        <v>0</v>
      </c>
      <c r="K960" s="2">
        <v>0</v>
      </c>
      <c r="L960" s="2">
        <v>0</v>
      </c>
      <c r="M960" s="2">
        <v>0</v>
      </c>
      <c r="N960" s="2">
        <f t="shared" ref="N960:N989" si="606">ROUND(L960-M960,4)</f>
        <v>0</v>
      </c>
      <c r="O960" s="2">
        <f t="shared" si="580"/>
        <v>0</v>
      </c>
      <c r="P960" s="2">
        <f t="shared" si="588"/>
        <v>0</v>
      </c>
      <c r="Q960" s="2">
        <f t="shared" si="589"/>
        <v>0</v>
      </c>
      <c r="R960" s="2">
        <f t="shared" si="590"/>
        <v>0</v>
      </c>
      <c r="S960" s="2">
        <f t="shared" si="591"/>
        <v>0</v>
      </c>
      <c r="T960" s="2">
        <f t="shared" ref="T960:T989" si="607">ROUND(CU960*I960,2)</f>
        <v>0</v>
      </c>
      <c r="U960" s="2">
        <f t="shared" si="592"/>
        <v>0</v>
      </c>
      <c r="V960" s="2">
        <f t="shared" si="593"/>
        <v>0</v>
      </c>
      <c r="W960" s="2">
        <f t="shared" ref="W960:W989" si="608">ROUND(CX960*I960,2)</f>
        <v>0</v>
      </c>
      <c r="X960" s="2">
        <f t="shared" ref="X960:X989" si="609">ROUND(CY960,2)</f>
        <v>0</v>
      </c>
      <c r="Y960" s="2">
        <f t="shared" ref="Y960:Y989" si="610">ROUND(CZ960,2)</f>
        <v>0</v>
      </c>
      <c r="Z960" s="2"/>
      <c r="AA960" s="2">
        <v>87915632</v>
      </c>
      <c r="AB960" s="2">
        <f t="shared" ref="AB960:AB989" si="611">ROUND((AC960+AD960+AF960),2)</f>
        <v>0</v>
      </c>
      <c r="AC960" s="2">
        <f t="shared" si="594"/>
        <v>0</v>
      </c>
      <c r="AD960" s="2">
        <f t="shared" si="595"/>
        <v>0</v>
      </c>
      <c r="AE960" s="2">
        <f t="shared" si="596"/>
        <v>0</v>
      </c>
      <c r="AF960" s="2">
        <f t="shared" si="597"/>
        <v>0</v>
      </c>
      <c r="AG960" s="2">
        <f t="shared" ref="AG960:AG989" si="612">ROUND((AP960),2)</f>
        <v>0</v>
      </c>
      <c r="AH960" s="2">
        <f t="shared" si="598"/>
        <v>0</v>
      </c>
      <c r="AI960" s="2">
        <f t="shared" si="599"/>
        <v>0</v>
      </c>
      <c r="AJ960" s="2">
        <f t="shared" ref="AJ960:AJ989" si="613">(AS960)</f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103</v>
      </c>
      <c r="AU960" s="2">
        <v>60</v>
      </c>
      <c r="AV960" s="2">
        <v>1</v>
      </c>
      <c r="AW960" s="2">
        <v>1</v>
      </c>
      <c r="AX960" s="2"/>
      <c r="AY960" s="2"/>
      <c r="AZ960" s="2">
        <v>1</v>
      </c>
      <c r="BA960" s="2">
        <v>1</v>
      </c>
      <c r="BB960" s="2">
        <v>1</v>
      </c>
      <c r="BC960" s="2">
        <v>1</v>
      </c>
      <c r="BD960" s="2" t="s">
        <v>3</v>
      </c>
      <c r="BE960" s="2" t="s">
        <v>3</v>
      </c>
      <c r="BF960" s="2" t="s">
        <v>3</v>
      </c>
      <c r="BG960" s="2" t="s">
        <v>3</v>
      </c>
      <c r="BH960" s="2">
        <v>3</v>
      </c>
      <c r="BI960" s="2">
        <v>1</v>
      </c>
      <c r="BJ960" s="2" t="s">
        <v>3</v>
      </c>
      <c r="BK960" s="2"/>
      <c r="BL960" s="2"/>
      <c r="BM960" s="2">
        <v>33001</v>
      </c>
      <c r="BN960" s="2">
        <v>86975146</v>
      </c>
      <c r="BO960" s="2" t="s">
        <v>3</v>
      </c>
      <c r="BP960" s="2">
        <v>0</v>
      </c>
      <c r="BQ960" s="2">
        <v>2</v>
      </c>
      <c r="BR960" s="2">
        <v>0</v>
      </c>
      <c r="BS960" s="2">
        <v>1</v>
      </c>
      <c r="BT960" s="2">
        <v>1</v>
      </c>
      <c r="BU960" s="2">
        <v>1</v>
      </c>
      <c r="BV960" s="2">
        <v>1</v>
      </c>
      <c r="BW960" s="2">
        <v>1</v>
      </c>
      <c r="BX960" s="2">
        <v>1</v>
      </c>
      <c r="BY960" s="2" t="s">
        <v>3</v>
      </c>
      <c r="BZ960" s="2">
        <v>103</v>
      </c>
      <c r="CA960" s="2">
        <v>60</v>
      </c>
      <c r="CB960" s="2" t="s">
        <v>3</v>
      </c>
      <c r="CC960" s="2"/>
      <c r="CD960" s="2"/>
      <c r="CE960" s="2">
        <v>0</v>
      </c>
      <c r="CF960" s="2">
        <v>0</v>
      </c>
      <c r="CG960" s="2">
        <v>0</v>
      </c>
      <c r="CH960" s="2">
        <v>9</v>
      </c>
      <c r="CI960" s="2">
        <v>3</v>
      </c>
      <c r="CJ960" s="2">
        <v>0</v>
      </c>
      <c r="CK960" s="2">
        <v>0</v>
      </c>
      <c r="CL960" s="2">
        <v>0</v>
      </c>
      <c r="CM960" s="2">
        <v>0</v>
      </c>
      <c r="CN960" s="2" t="s">
        <v>3</v>
      </c>
      <c r="CO960" s="2">
        <v>0</v>
      </c>
      <c r="CP960" s="2">
        <f t="shared" si="581"/>
        <v>0</v>
      </c>
      <c r="CQ960" s="2">
        <f t="shared" si="600"/>
        <v>0</v>
      </c>
      <c r="CR960" s="2">
        <f t="shared" si="601"/>
        <v>0</v>
      </c>
      <c r="CS960" s="2">
        <f t="shared" si="602"/>
        <v>0</v>
      </c>
      <c r="CT960" s="2">
        <f t="shared" si="603"/>
        <v>0</v>
      </c>
      <c r="CU960" s="2">
        <f t="shared" si="584"/>
        <v>0</v>
      </c>
      <c r="CV960" s="2">
        <f t="shared" si="604"/>
        <v>0</v>
      </c>
      <c r="CW960" s="2">
        <f t="shared" si="605"/>
        <v>0</v>
      </c>
      <c r="CX960" s="2">
        <f t="shared" si="585"/>
        <v>0</v>
      </c>
      <c r="CY960" s="2">
        <f t="shared" si="586"/>
        <v>0</v>
      </c>
      <c r="CZ960" s="2">
        <f t="shared" si="587"/>
        <v>0</v>
      </c>
      <c r="DA960" s="2"/>
      <c r="DB960" s="2"/>
      <c r="DC960" s="2" t="s">
        <v>3</v>
      </c>
      <c r="DD960" s="2" t="s">
        <v>3</v>
      </c>
      <c r="DE960" s="2" t="s">
        <v>3</v>
      </c>
      <c r="DF960" s="2" t="s">
        <v>3</v>
      </c>
      <c r="DG960" s="2" t="s">
        <v>3</v>
      </c>
      <c r="DH960" s="2" t="s">
        <v>3</v>
      </c>
      <c r="DI960" s="2" t="s">
        <v>3</v>
      </c>
      <c r="DJ960" s="2" t="s">
        <v>3</v>
      </c>
      <c r="DK960" s="2" t="s">
        <v>3</v>
      </c>
      <c r="DL960" s="2" t="s">
        <v>3</v>
      </c>
      <c r="DM960" s="2" t="s">
        <v>3</v>
      </c>
      <c r="DN960" s="2">
        <v>0</v>
      </c>
      <c r="DO960" s="2">
        <v>0</v>
      </c>
      <c r="DP960" s="2">
        <v>1</v>
      </c>
      <c r="DQ960" s="2">
        <v>1</v>
      </c>
      <c r="DR960" s="2"/>
      <c r="DS960" s="2"/>
      <c r="DT960" s="2"/>
      <c r="DU960" s="2">
        <v>1009</v>
      </c>
      <c r="DV960" s="2" t="s">
        <v>51</v>
      </c>
      <c r="DW960" s="2" t="s">
        <v>51</v>
      </c>
      <c r="DX960" s="2">
        <v>1000</v>
      </c>
      <c r="DY960" s="2"/>
      <c r="DZ960" s="2" t="s">
        <v>3</v>
      </c>
      <c r="EA960" s="2" t="s">
        <v>3</v>
      </c>
      <c r="EB960" s="2" t="s">
        <v>3</v>
      </c>
      <c r="EC960" s="2" t="s">
        <v>3</v>
      </c>
      <c r="ED960" s="2"/>
      <c r="EE960" s="2">
        <v>86975602</v>
      </c>
      <c r="EF960" s="2">
        <v>2</v>
      </c>
      <c r="EG960" s="2" t="s">
        <v>23</v>
      </c>
      <c r="EH960" s="2">
        <v>27</v>
      </c>
      <c r="EI960" s="2" t="s">
        <v>24</v>
      </c>
      <c r="EJ960" s="2">
        <v>1</v>
      </c>
      <c r="EK960" s="2">
        <v>33001</v>
      </c>
      <c r="EL960" s="2" t="s">
        <v>24</v>
      </c>
      <c r="EM960" s="2" t="s">
        <v>25</v>
      </c>
      <c r="EN960" s="2"/>
      <c r="EO960" s="2" t="s">
        <v>3</v>
      </c>
      <c r="EP960" s="2"/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>
        <v>0</v>
      </c>
      <c r="FR960" s="2">
        <v>0</v>
      </c>
      <c r="FS960" s="2">
        <v>0</v>
      </c>
      <c r="FT960" s="2"/>
      <c r="FU960" s="2"/>
      <c r="FV960" s="2"/>
      <c r="FW960" s="2"/>
      <c r="FX960" s="2">
        <v>103</v>
      </c>
      <c r="FY960" s="2">
        <v>60</v>
      </c>
      <c r="FZ960" s="2"/>
      <c r="GA960" s="2" t="s">
        <v>3</v>
      </c>
      <c r="GB960" s="2"/>
      <c r="GC960" s="2"/>
      <c r="GD960" s="2">
        <v>1</v>
      </c>
      <c r="GE960" s="2"/>
      <c r="GF960" s="2">
        <v>1613753229</v>
      </c>
      <c r="GG960" s="2">
        <v>2</v>
      </c>
      <c r="GH960" s="2">
        <v>1</v>
      </c>
      <c r="GI960" s="2">
        <v>-2</v>
      </c>
      <c r="GJ960" s="2">
        <v>0</v>
      </c>
      <c r="GK960" s="2">
        <v>0</v>
      </c>
      <c r="GL960" s="2">
        <f t="shared" ref="GL960:GL989" si="614">ROUND(IF(AND(BH960=3,BI960=3,FS960&lt;&gt;0),P960,0),2)</f>
        <v>0</v>
      </c>
      <c r="GM960" s="2">
        <f t="shared" ref="GM960:GM989" si="615">ROUND(O960+X960+Y960,2)+GX960</f>
        <v>0</v>
      </c>
      <c r="GN960" s="2">
        <f t="shared" ref="GN960:GN989" si="616">IF(OR(BI960=0,BI960=1),GM960-GX960,0)</f>
        <v>0</v>
      </c>
      <c r="GO960" s="2">
        <f t="shared" ref="GO960:GO989" si="617">IF(BI960=2,GM960-GX960,0)</f>
        <v>0</v>
      </c>
      <c r="GP960" s="2">
        <f t="shared" ref="GP960:GP989" si="618">IF(BI960=4,GM960-GX960,0)</f>
        <v>0</v>
      </c>
      <c r="GQ960" s="2"/>
      <c r="GR960" s="2">
        <v>0</v>
      </c>
      <c r="GS960" s="2">
        <v>3</v>
      </c>
      <c r="GT960" s="2">
        <v>0</v>
      </c>
      <c r="GU960" s="2" t="s">
        <v>3</v>
      </c>
      <c r="GV960" s="2">
        <f t="shared" ref="GV960:GV989" si="619">ROUND((GT960),2)</f>
        <v>0</v>
      </c>
      <c r="GW960" s="2">
        <v>1</v>
      </c>
      <c r="GX960" s="2">
        <f t="shared" ref="GX960:GX989" si="620">ROUND(HC960*I960,2)</f>
        <v>0</v>
      </c>
      <c r="GY960" s="2"/>
      <c r="GZ960" s="2"/>
      <c r="HA960" s="2">
        <v>0</v>
      </c>
      <c r="HB960" s="2">
        <v>0</v>
      </c>
      <c r="HC960" s="2">
        <f t="shared" si="583"/>
        <v>0</v>
      </c>
      <c r="HD960" s="2"/>
      <c r="HE960" s="2" t="s">
        <v>3</v>
      </c>
      <c r="HF960" s="2" t="s">
        <v>3</v>
      </c>
      <c r="HG960" s="2"/>
      <c r="HH960" s="2"/>
      <c r="HI960" s="2"/>
      <c r="HJ960" s="2"/>
      <c r="HK960" s="2"/>
      <c r="HL960" s="2"/>
      <c r="HM960" s="2" t="s">
        <v>3</v>
      </c>
      <c r="HN960" s="2" t="s">
        <v>26</v>
      </c>
      <c r="HO960" s="2" t="s">
        <v>27</v>
      </c>
      <c r="HP960" s="2" t="s">
        <v>24</v>
      </c>
      <c r="HQ960" s="2" t="s">
        <v>24</v>
      </c>
      <c r="HR960" s="2"/>
      <c r="HS960" s="2">
        <v>0</v>
      </c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>
        <v>0</v>
      </c>
      <c r="IL960" s="2"/>
      <c r="IM960" s="2"/>
      <c r="IN960" s="2"/>
      <c r="IO960" s="2"/>
      <c r="IP960" s="2"/>
      <c r="IQ960" s="2"/>
      <c r="IR960" s="2"/>
      <c r="IS960" s="2"/>
      <c r="IT960" s="2"/>
      <c r="IU960" s="2"/>
    </row>
    <row r="961" spans="1:255" x14ac:dyDescent="0.25">
      <c r="A961">
        <v>18</v>
      </c>
      <c r="B961">
        <v>1</v>
      </c>
      <c r="C961">
        <v>484</v>
      </c>
      <c r="E961" t="s">
        <v>405</v>
      </c>
      <c r="F961" t="s">
        <v>56</v>
      </c>
      <c r="G961" t="s">
        <v>57</v>
      </c>
      <c r="H961" t="s">
        <v>51</v>
      </c>
      <c r="I961">
        <f>I955*J961</f>
        <v>0</v>
      </c>
      <c r="J961">
        <v>0</v>
      </c>
      <c r="K961">
        <v>0</v>
      </c>
      <c r="L961">
        <v>0</v>
      </c>
      <c r="M961">
        <v>0</v>
      </c>
      <c r="N961">
        <f t="shared" si="606"/>
        <v>0</v>
      </c>
      <c r="O961">
        <f t="shared" si="580"/>
        <v>0</v>
      </c>
      <c r="P961">
        <f t="shared" si="588"/>
        <v>0</v>
      </c>
      <c r="Q961">
        <f t="shared" si="589"/>
        <v>0</v>
      </c>
      <c r="R961">
        <f t="shared" si="590"/>
        <v>0</v>
      </c>
      <c r="S961">
        <f t="shared" si="591"/>
        <v>0</v>
      </c>
      <c r="T961">
        <f t="shared" si="607"/>
        <v>0</v>
      </c>
      <c r="U961">
        <f t="shared" si="592"/>
        <v>0</v>
      </c>
      <c r="V961">
        <f t="shared" si="593"/>
        <v>0</v>
      </c>
      <c r="W961">
        <f t="shared" si="608"/>
        <v>0</v>
      </c>
      <c r="X961">
        <f t="shared" si="609"/>
        <v>0</v>
      </c>
      <c r="Y961">
        <f t="shared" si="610"/>
        <v>0</v>
      </c>
      <c r="AA961">
        <v>87915577</v>
      </c>
      <c r="AB961">
        <f t="shared" si="611"/>
        <v>0</v>
      </c>
      <c r="AC961">
        <f t="shared" si="594"/>
        <v>0</v>
      </c>
      <c r="AD961">
        <f t="shared" si="595"/>
        <v>0</v>
      </c>
      <c r="AE961">
        <f t="shared" si="596"/>
        <v>0</v>
      </c>
      <c r="AF961">
        <f t="shared" si="597"/>
        <v>0</v>
      </c>
      <c r="AG961">
        <f t="shared" si="612"/>
        <v>0</v>
      </c>
      <c r="AH961">
        <f t="shared" si="598"/>
        <v>0</v>
      </c>
      <c r="AI961">
        <f t="shared" si="599"/>
        <v>0</v>
      </c>
      <c r="AJ961">
        <f t="shared" si="613"/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103</v>
      </c>
      <c r="AU961">
        <v>60</v>
      </c>
      <c r="AV961">
        <v>1</v>
      </c>
      <c r="AW961">
        <v>1</v>
      </c>
      <c r="AZ961">
        <v>1</v>
      </c>
      <c r="BA961">
        <v>1</v>
      </c>
      <c r="BB961">
        <v>1</v>
      </c>
      <c r="BC961">
        <v>1</v>
      </c>
      <c r="BD961" t="s">
        <v>3</v>
      </c>
      <c r="BE961" t="s">
        <v>3</v>
      </c>
      <c r="BF961" t="s">
        <v>3</v>
      </c>
      <c r="BG961" t="s">
        <v>3</v>
      </c>
      <c r="BH961">
        <v>3</v>
      </c>
      <c r="BI961">
        <v>1</v>
      </c>
      <c r="BJ961" t="s">
        <v>3</v>
      </c>
      <c r="BM961">
        <v>33001</v>
      </c>
      <c r="BN961">
        <v>86975146</v>
      </c>
      <c r="BO961" t="s">
        <v>3</v>
      </c>
      <c r="BP961">
        <v>0</v>
      </c>
      <c r="BQ961">
        <v>2</v>
      </c>
      <c r="BR961">
        <v>0</v>
      </c>
      <c r="BS961">
        <v>1</v>
      </c>
      <c r="BT961">
        <v>1</v>
      </c>
      <c r="BU961">
        <v>1</v>
      </c>
      <c r="BV961">
        <v>1</v>
      </c>
      <c r="BW961">
        <v>1</v>
      </c>
      <c r="BX961">
        <v>1</v>
      </c>
      <c r="BY961" t="s">
        <v>3</v>
      </c>
      <c r="BZ961">
        <v>103</v>
      </c>
      <c r="CA961">
        <v>60</v>
      </c>
      <c r="CB961" t="s">
        <v>3</v>
      </c>
      <c r="CE961">
        <v>0</v>
      </c>
      <c r="CF961">
        <v>0</v>
      </c>
      <c r="CG961">
        <v>0</v>
      </c>
      <c r="CH961">
        <v>9</v>
      </c>
      <c r="CI961">
        <v>3</v>
      </c>
      <c r="CJ961">
        <v>0</v>
      </c>
      <c r="CK961">
        <v>0</v>
      </c>
      <c r="CL961">
        <v>0</v>
      </c>
      <c r="CM961">
        <v>0</v>
      </c>
      <c r="CN961" t="s">
        <v>3</v>
      </c>
      <c r="CO961">
        <v>0</v>
      </c>
      <c r="CP961">
        <f t="shared" si="581"/>
        <v>0</v>
      </c>
      <c r="CQ961">
        <f t="shared" si="600"/>
        <v>0</v>
      </c>
      <c r="CR961">
        <f t="shared" si="601"/>
        <v>0</v>
      </c>
      <c r="CS961">
        <f t="shared" si="602"/>
        <v>0</v>
      </c>
      <c r="CT961">
        <f t="shared" si="603"/>
        <v>0</v>
      </c>
      <c r="CU961">
        <f t="shared" si="584"/>
        <v>0</v>
      </c>
      <c r="CV961">
        <f t="shared" si="604"/>
        <v>0</v>
      </c>
      <c r="CW961">
        <f t="shared" si="605"/>
        <v>0</v>
      </c>
      <c r="CX961">
        <f t="shared" si="585"/>
        <v>0</v>
      </c>
      <c r="CY961">
        <f t="shared" si="586"/>
        <v>0</v>
      </c>
      <c r="CZ961">
        <f t="shared" si="587"/>
        <v>0</v>
      </c>
      <c r="DC961" t="s">
        <v>3</v>
      </c>
      <c r="DD961" t="s">
        <v>3</v>
      </c>
      <c r="DE961" t="s">
        <v>3</v>
      </c>
      <c r="DF961" t="s">
        <v>3</v>
      </c>
      <c r="DG961" t="s">
        <v>3</v>
      </c>
      <c r="DH961" t="s">
        <v>3</v>
      </c>
      <c r="DI961" t="s">
        <v>3</v>
      </c>
      <c r="DJ961" t="s">
        <v>3</v>
      </c>
      <c r="DK961" t="s">
        <v>3</v>
      </c>
      <c r="DL961" t="s">
        <v>3</v>
      </c>
      <c r="DM961" t="s">
        <v>3</v>
      </c>
      <c r="DN961">
        <v>0</v>
      </c>
      <c r="DO961">
        <v>0</v>
      </c>
      <c r="DP961">
        <v>1</v>
      </c>
      <c r="DQ961">
        <v>1</v>
      </c>
      <c r="DU961">
        <v>1009</v>
      </c>
      <c r="DV961" t="s">
        <v>51</v>
      </c>
      <c r="DW961" t="s">
        <v>51</v>
      </c>
      <c r="DX961">
        <v>1000</v>
      </c>
      <c r="DZ961" t="s">
        <v>3</v>
      </c>
      <c r="EA961" t="s">
        <v>3</v>
      </c>
      <c r="EB961" t="s">
        <v>3</v>
      </c>
      <c r="EC961" t="s">
        <v>3</v>
      </c>
      <c r="EE961">
        <v>86975602</v>
      </c>
      <c r="EF961">
        <v>2</v>
      </c>
      <c r="EG961" t="s">
        <v>23</v>
      </c>
      <c r="EH961">
        <v>27</v>
      </c>
      <c r="EI961" t="s">
        <v>24</v>
      </c>
      <c r="EJ961">
        <v>1</v>
      </c>
      <c r="EK961">
        <v>33001</v>
      </c>
      <c r="EL961" t="s">
        <v>24</v>
      </c>
      <c r="EM961" t="s">
        <v>25</v>
      </c>
      <c r="EO961" t="s">
        <v>3</v>
      </c>
      <c r="EQ961">
        <v>0</v>
      </c>
      <c r="ER961">
        <v>0</v>
      </c>
      <c r="ES961">
        <v>0</v>
      </c>
      <c r="ET961">
        <v>0</v>
      </c>
      <c r="EU961">
        <v>0</v>
      </c>
      <c r="EV961">
        <v>0</v>
      </c>
      <c r="EW961">
        <v>0</v>
      </c>
      <c r="EX961">
        <v>0</v>
      </c>
      <c r="FQ961">
        <v>0</v>
      </c>
      <c r="FR961">
        <v>0</v>
      </c>
      <c r="FS961">
        <v>0</v>
      </c>
      <c r="FX961">
        <v>103</v>
      </c>
      <c r="FY961">
        <v>60</v>
      </c>
      <c r="GA961" t="s">
        <v>3</v>
      </c>
      <c r="GD961">
        <v>1</v>
      </c>
      <c r="GF961">
        <v>1613753229</v>
      </c>
      <c r="GG961">
        <v>2</v>
      </c>
      <c r="GH961">
        <v>1</v>
      </c>
      <c r="GI961">
        <v>-2</v>
      </c>
      <c r="GJ961">
        <v>0</v>
      </c>
      <c r="GK961">
        <v>0</v>
      </c>
      <c r="GL961">
        <f t="shared" si="614"/>
        <v>0</v>
      </c>
      <c r="GM961">
        <f t="shared" si="615"/>
        <v>0</v>
      </c>
      <c r="GN961">
        <f t="shared" si="616"/>
        <v>0</v>
      </c>
      <c r="GO961">
        <f t="shared" si="617"/>
        <v>0</v>
      </c>
      <c r="GP961">
        <f t="shared" si="618"/>
        <v>0</v>
      </c>
      <c r="GR961">
        <v>0</v>
      </c>
      <c r="GS961">
        <v>3</v>
      </c>
      <c r="GT961">
        <v>0</v>
      </c>
      <c r="GU961" t="s">
        <v>3</v>
      </c>
      <c r="GV961">
        <f t="shared" si="619"/>
        <v>0</v>
      </c>
      <c r="GW961">
        <v>1</v>
      </c>
      <c r="GX961">
        <f t="shared" si="620"/>
        <v>0</v>
      </c>
      <c r="HA961">
        <v>0</v>
      </c>
      <c r="HB961">
        <v>0</v>
      </c>
      <c r="HC961">
        <f t="shared" si="583"/>
        <v>0</v>
      </c>
      <c r="HE961" t="s">
        <v>3</v>
      </c>
      <c r="HF961" t="s">
        <v>3</v>
      </c>
      <c r="HM961" t="s">
        <v>3</v>
      </c>
      <c r="HN961" t="s">
        <v>26</v>
      </c>
      <c r="HO961" t="s">
        <v>27</v>
      </c>
      <c r="HP961" t="s">
        <v>24</v>
      </c>
      <c r="HQ961" t="s">
        <v>24</v>
      </c>
      <c r="HS961">
        <v>0</v>
      </c>
      <c r="IK961">
        <v>0</v>
      </c>
    </row>
    <row r="962" spans="1:255" x14ac:dyDescent="0.25">
      <c r="A962" s="2">
        <v>18</v>
      </c>
      <c r="B962" s="2">
        <v>1</v>
      </c>
      <c r="C962" s="2">
        <v>473</v>
      </c>
      <c r="D962" s="2"/>
      <c r="E962" s="2" t="s">
        <v>406</v>
      </c>
      <c r="F962" s="2" t="s">
        <v>59</v>
      </c>
      <c r="G962" s="2" t="s">
        <v>407</v>
      </c>
      <c r="H962" s="2" t="s">
        <v>21</v>
      </c>
      <c r="I962" s="2">
        <f>I954*J962</f>
        <v>0</v>
      </c>
      <c r="J962" s="2">
        <v>0</v>
      </c>
      <c r="K962" s="2">
        <v>0</v>
      </c>
      <c r="L962" s="2">
        <v>0</v>
      </c>
      <c r="M962" s="2">
        <v>0</v>
      </c>
      <c r="N962" s="2">
        <f t="shared" si="606"/>
        <v>0</v>
      </c>
      <c r="O962" s="2">
        <f t="shared" si="580"/>
        <v>0</v>
      </c>
      <c r="P962" s="2">
        <f t="shared" si="588"/>
        <v>0</v>
      </c>
      <c r="Q962" s="2">
        <f t="shared" si="589"/>
        <v>0</v>
      </c>
      <c r="R962" s="2">
        <f t="shared" si="590"/>
        <v>0</v>
      </c>
      <c r="S962" s="2">
        <f t="shared" si="591"/>
        <v>0</v>
      </c>
      <c r="T962" s="2">
        <f t="shared" si="607"/>
        <v>0</v>
      </c>
      <c r="U962" s="2">
        <f t="shared" si="592"/>
        <v>0</v>
      </c>
      <c r="V962" s="2">
        <f t="shared" si="593"/>
        <v>0</v>
      </c>
      <c r="W962" s="2">
        <f t="shared" si="608"/>
        <v>0</v>
      </c>
      <c r="X962" s="2">
        <f t="shared" si="609"/>
        <v>0</v>
      </c>
      <c r="Y962" s="2">
        <f t="shared" si="610"/>
        <v>0</v>
      </c>
      <c r="Z962" s="2"/>
      <c r="AA962" s="2">
        <v>87915632</v>
      </c>
      <c r="AB962" s="2">
        <f t="shared" si="611"/>
        <v>0</v>
      </c>
      <c r="AC962" s="2">
        <f t="shared" si="594"/>
        <v>0</v>
      </c>
      <c r="AD962" s="2">
        <f t="shared" si="595"/>
        <v>0</v>
      </c>
      <c r="AE962" s="2">
        <f t="shared" si="596"/>
        <v>0</v>
      </c>
      <c r="AF962" s="2">
        <f t="shared" si="597"/>
        <v>0</v>
      </c>
      <c r="AG962" s="2">
        <f t="shared" si="612"/>
        <v>0</v>
      </c>
      <c r="AH962" s="2">
        <f t="shared" si="598"/>
        <v>0</v>
      </c>
      <c r="AI962" s="2">
        <f t="shared" si="599"/>
        <v>0</v>
      </c>
      <c r="AJ962" s="2">
        <f t="shared" si="613"/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103</v>
      </c>
      <c r="AU962" s="2">
        <v>60</v>
      </c>
      <c r="AV962" s="2">
        <v>1</v>
      </c>
      <c r="AW962" s="2">
        <v>1</v>
      </c>
      <c r="AX962" s="2"/>
      <c r="AY962" s="2"/>
      <c r="AZ962" s="2">
        <v>1</v>
      </c>
      <c r="BA962" s="2">
        <v>1</v>
      </c>
      <c r="BB962" s="2">
        <v>1</v>
      </c>
      <c r="BC962" s="2">
        <v>1</v>
      </c>
      <c r="BD962" s="2" t="s">
        <v>3</v>
      </c>
      <c r="BE962" s="2" t="s">
        <v>3</v>
      </c>
      <c r="BF962" s="2" t="s">
        <v>3</v>
      </c>
      <c r="BG962" s="2" t="s">
        <v>3</v>
      </c>
      <c r="BH962" s="2">
        <v>3</v>
      </c>
      <c r="BI962" s="2">
        <v>1</v>
      </c>
      <c r="BJ962" s="2" t="s">
        <v>3</v>
      </c>
      <c r="BK962" s="2"/>
      <c r="BL962" s="2"/>
      <c r="BM962" s="2">
        <v>33001</v>
      </c>
      <c r="BN962" s="2">
        <v>86975146</v>
      </c>
      <c r="BO962" s="2" t="s">
        <v>3</v>
      </c>
      <c r="BP962" s="2">
        <v>0</v>
      </c>
      <c r="BQ962" s="2">
        <v>2</v>
      </c>
      <c r="BR962" s="2">
        <v>0</v>
      </c>
      <c r="BS962" s="2">
        <v>1</v>
      </c>
      <c r="BT962" s="2">
        <v>1</v>
      </c>
      <c r="BU962" s="2">
        <v>1</v>
      </c>
      <c r="BV962" s="2">
        <v>1</v>
      </c>
      <c r="BW962" s="2">
        <v>1</v>
      </c>
      <c r="BX962" s="2">
        <v>1</v>
      </c>
      <c r="BY962" s="2" t="s">
        <v>3</v>
      </c>
      <c r="BZ962" s="2">
        <v>103</v>
      </c>
      <c r="CA962" s="2">
        <v>60</v>
      </c>
      <c r="CB962" s="2" t="s">
        <v>3</v>
      </c>
      <c r="CC962" s="2"/>
      <c r="CD962" s="2"/>
      <c r="CE962" s="2">
        <v>0</v>
      </c>
      <c r="CF962" s="2">
        <v>0</v>
      </c>
      <c r="CG962" s="2">
        <v>0</v>
      </c>
      <c r="CH962" s="2">
        <v>9</v>
      </c>
      <c r="CI962" s="2">
        <v>4</v>
      </c>
      <c r="CJ962" s="2">
        <v>0</v>
      </c>
      <c r="CK962" s="2">
        <v>0</v>
      </c>
      <c r="CL962" s="2">
        <v>0</v>
      </c>
      <c r="CM962" s="2">
        <v>0</v>
      </c>
      <c r="CN962" s="2" t="s">
        <v>3</v>
      </c>
      <c r="CO962" s="2">
        <v>0</v>
      </c>
      <c r="CP962" s="2">
        <f t="shared" si="581"/>
        <v>0</v>
      </c>
      <c r="CQ962" s="2">
        <f t="shared" si="600"/>
        <v>0</v>
      </c>
      <c r="CR962" s="2">
        <f t="shared" si="601"/>
        <v>0</v>
      </c>
      <c r="CS962" s="2">
        <f t="shared" si="602"/>
        <v>0</v>
      </c>
      <c r="CT962" s="2">
        <f t="shared" si="603"/>
        <v>0</v>
      </c>
      <c r="CU962" s="2">
        <f t="shared" si="584"/>
        <v>0</v>
      </c>
      <c r="CV962" s="2">
        <f t="shared" si="604"/>
        <v>0</v>
      </c>
      <c r="CW962" s="2">
        <f t="shared" si="605"/>
        <v>0</v>
      </c>
      <c r="CX962" s="2">
        <f t="shared" si="585"/>
        <v>0</v>
      </c>
      <c r="CY962" s="2">
        <f t="shared" si="586"/>
        <v>0</v>
      </c>
      <c r="CZ962" s="2">
        <f t="shared" si="587"/>
        <v>0</v>
      </c>
      <c r="DA962" s="2"/>
      <c r="DB962" s="2"/>
      <c r="DC962" s="2" t="s">
        <v>3</v>
      </c>
      <c r="DD962" s="2" t="s">
        <v>3</v>
      </c>
      <c r="DE962" s="2" t="s">
        <v>3</v>
      </c>
      <c r="DF962" s="2" t="s">
        <v>3</v>
      </c>
      <c r="DG962" s="2" t="s">
        <v>3</v>
      </c>
      <c r="DH962" s="2" t="s">
        <v>3</v>
      </c>
      <c r="DI962" s="2" t="s">
        <v>3</v>
      </c>
      <c r="DJ962" s="2" t="s">
        <v>3</v>
      </c>
      <c r="DK962" s="2" t="s">
        <v>3</v>
      </c>
      <c r="DL962" s="2" t="s">
        <v>3</v>
      </c>
      <c r="DM962" s="2" t="s">
        <v>3</v>
      </c>
      <c r="DN962" s="2">
        <v>0</v>
      </c>
      <c r="DO962" s="2">
        <v>0</v>
      </c>
      <c r="DP962" s="2">
        <v>1</v>
      </c>
      <c r="DQ962" s="2">
        <v>1</v>
      </c>
      <c r="DR962" s="2"/>
      <c r="DS962" s="2"/>
      <c r="DT962" s="2"/>
      <c r="DU962" s="2">
        <v>1013</v>
      </c>
      <c r="DV962" s="2" t="s">
        <v>21</v>
      </c>
      <c r="DW962" s="2" t="s">
        <v>21</v>
      </c>
      <c r="DX962" s="2">
        <v>1</v>
      </c>
      <c r="DY962" s="2"/>
      <c r="DZ962" s="2" t="s">
        <v>3</v>
      </c>
      <c r="EA962" s="2" t="s">
        <v>3</v>
      </c>
      <c r="EB962" s="2" t="s">
        <v>3</v>
      </c>
      <c r="EC962" s="2" t="s">
        <v>3</v>
      </c>
      <c r="ED962" s="2"/>
      <c r="EE962" s="2">
        <v>86975602</v>
      </c>
      <c r="EF962" s="2">
        <v>2</v>
      </c>
      <c r="EG962" s="2" t="s">
        <v>23</v>
      </c>
      <c r="EH962" s="2">
        <v>27</v>
      </c>
      <c r="EI962" s="2" t="s">
        <v>24</v>
      </c>
      <c r="EJ962" s="2">
        <v>1</v>
      </c>
      <c r="EK962" s="2">
        <v>33001</v>
      </c>
      <c r="EL962" s="2" t="s">
        <v>24</v>
      </c>
      <c r="EM962" s="2" t="s">
        <v>25</v>
      </c>
      <c r="EN962" s="2"/>
      <c r="EO962" s="2" t="s">
        <v>3</v>
      </c>
      <c r="EP962" s="2"/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>
        <v>0</v>
      </c>
      <c r="FR962" s="2">
        <v>0</v>
      </c>
      <c r="FS962" s="2">
        <v>0</v>
      </c>
      <c r="FT962" s="2"/>
      <c r="FU962" s="2"/>
      <c r="FV962" s="2"/>
      <c r="FW962" s="2"/>
      <c r="FX962" s="2">
        <v>103</v>
      </c>
      <c r="FY962" s="2">
        <v>60</v>
      </c>
      <c r="FZ962" s="2"/>
      <c r="GA962" s="2" t="s">
        <v>3</v>
      </c>
      <c r="GB962" s="2"/>
      <c r="GC962" s="2"/>
      <c r="GD962" s="2">
        <v>1</v>
      </c>
      <c r="GE962" s="2"/>
      <c r="GF962" s="2">
        <v>1740798612</v>
      </c>
      <c r="GG962" s="2">
        <v>2</v>
      </c>
      <c r="GH962" s="2">
        <v>1</v>
      </c>
      <c r="GI962" s="2">
        <v>-2</v>
      </c>
      <c r="GJ962" s="2">
        <v>0</v>
      </c>
      <c r="GK962" s="2">
        <v>0</v>
      </c>
      <c r="GL962" s="2">
        <f t="shared" si="614"/>
        <v>0</v>
      </c>
      <c r="GM962" s="2">
        <f t="shared" si="615"/>
        <v>0</v>
      </c>
      <c r="GN962" s="2">
        <f t="shared" si="616"/>
        <v>0</v>
      </c>
      <c r="GO962" s="2">
        <f t="shared" si="617"/>
        <v>0</v>
      </c>
      <c r="GP962" s="2">
        <f t="shared" si="618"/>
        <v>0</v>
      </c>
      <c r="GQ962" s="2"/>
      <c r="GR962" s="2">
        <v>0</v>
      </c>
      <c r="GS962" s="2">
        <v>3</v>
      </c>
      <c r="GT962" s="2">
        <v>0</v>
      </c>
      <c r="GU962" s="2" t="s">
        <v>3</v>
      </c>
      <c r="GV962" s="2">
        <f t="shared" si="619"/>
        <v>0</v>
      </c>
      <c r="GW962" s="2">
        <v>1</v>
      </c>
      <c r="GX962" s="2">
        <f t="shared" si="620"/>
        <v>0</v>
      </c>
      <c r="GY962" s="2"/>
      <c r="GZ962" s="2"/>
      <c r="HA962" s="2">
        <v>0</v>
      </c>
      <c r="HB962" s="2">
        <v>0</v>
      </c>
      <c r="HC962" s="2">
        <f t="shared" si="583"/>
        <v>0</v>
      </c>
      <c r="HD962" s="2"/>
      <c r="HE962" s="2" t="s">
        <v>3</v>
      </c>
      <c r="HF962" s="2" t="s">
        <v>3</v>
      </c>
      <c r="HG962" s="2"/>
      <c r="HH962" s="2"/>
      <c r="HI962" s="2"/>
      <c r="HJ962" s="2"/>
      <c r="HK962" s="2"/>
      <c r="HL962" s="2"/>
      <c r="HM962" s="2" t="s">
        <v>3</v>
      </c>
      <c r="HN962" s="2" t="s">
        <v>26</v>
      </c>
      <c r="HO962" s="2" t="s">
        <v>27</v>
      </c>
      <c r="HP962" s="2" t="s">
        <v>24</v>
      </c>
      <c r="HQ962" s="2" t="s">
        <v>24</v>
      </c>
      <c r="HR962" s="2"/>
      <c r="HS962" s="2">
        <v>0</v>
      </c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>
        <v>0</v>
      </c>
      <c r="IL962" s="2"/>
      <c r="IM962" s="2"/>
      <c r="IN962" s="2"/>
      <c r="IO962" s="2"/>
      <c r="IP962" s="2"/>
      <c r="IQ962" s="2"/>
      <c r="IR962" s="2"/>
      <c r="IS962" s="2"/>
      <c r="IT962" s="2"/>
      <c r="IU962" s="2"/>
    </row>
    <row r="963" spans="1:255" x14ac:dyDescent="0.25">
      <c r="A963">
        <v>18</v>
      </c>
      <c r="B963">
        <v>1</v>
      </c>
      <c r="C963">
        <v>487</v>
      </c>
      <c r="E963" t="s">
        <v>406</v>
      </c>
      <c r="F963" t="s">
        <v>59</v>
      </c>
      <c r="G963" t="s">
        <v>407</v>
      </c>
      <c r="H963" t="s">
        <v>21</v>
      </c>
      <c r="I963">
        <f>I955*J963</f>
        <v>0</v>
      </c>
      <c r="J963">
        <v>0</v>
      </c>
      <c r="K963">
        <v>0</v>
      </c>
      <c r="L963">
        <v>0</v>
      </c>
      <c r="M963">
        <v>0</v>
      </c>
      <c r="N963">
        <f t="shared" si="606"/>
        <v>0</v>
      </c>
      <c r="O963">
        <f t="shared" si="580"/>
        <v>0</v>
      </c>
      <c r="P963">
        <f t="shared" si="588"/>
        <v>0</v>
      </c>
      <c r="Q963">
        <f t="shared" si="589"/>
        <v>0</v>
      </c>
      <c r="R963">
        <f t="shared" si="590"/>
        <v>0</v>
      </c>
      <c r="S963">
        <f t="shared" si="591"/>
        <v>0</v>
      </c>
      <c r="T963">
        <f t="shared" si="607"/>
        <v>0</v>
      </c>
      <c r="U963">
        <f t="shared" si="592"/>
        <v>0</v>
      </c>
      <c r="V963">
        <f t="shared" si="593"/>
        <v>0</v>
      </c>
      <c r="W963">
        <f t="shared" si="608"/>
        <v>0</v>
      </c>
      <c r="X963">
        <f t="shared" si="609"/>
        <v>0</v>
      </c>
      <c r="Y963">
        <f t="shared" si="610"/>
        <v>0</v>
      </c>
      <c r="AA963">
        <v>87915577</v>
      </c>
      <c r="AB963">
        <f t="shared" si="611"/>
        <v>0</v>
      </c>
      <c r="AC963">
        <f t="shared" si="594"/>
        <v>0</v>
      </c>
      <c r="AD963">
        <f t="shared" si="595"/>
        <v>0</v>
      </c>
      <c r="AE963">
        <f t="shared" si="596"/>
        <v>0</v>
      </c>
      <c r="AF963">
        <f t="shared" si="597"/>
        <v>0</v>
      </c>
      <c r="AG963">
        <f t="shared" si="612"/>
        <v>0</v>
      </c>
      <c r="AH963">
        <f t="shared" si="598"/>
        <v>0</v>
      </c>
      <c r="AI963">
        <f t="shared" si="599"/>
        <v>0</v>
      </c>
      <c r="AJ963">
        <f t="shared" si="613"/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103</v>
      </c>
      <c r="AU963">
        <v>60</v>
      </c>
      <c r="AV963">
        <v>1</v>
      </c>
      <c r="AW963">
        <v>1</v>
      </c>
      <c r="AZ963">
        <v>1</v>
      </c>
      <c r="BA963">
        <v>1</v>
      </c>
      <c r="BB963">
        <v>1</v>
      </c>
      <c r="BC963">
        <v>1</v>
      </c>
      <c r="BD963" t="s">
        <v>3</v>
      </c>
      <c r="BE963" t="s">
        <v>3</v>
      </c>
      <c r="BF963" t="s">
        <v>3</v>
      </c>
      <c r="BG963" t="s">
        <v>3</v>
      </c>
      <c r="BH963">
        <v>3</v>
      </c>
      <c r="BI963">
        <v>1</v>
      </c>
      <c r="BJ963" t="s">
        <v>3</v>
      </c>
      <c r="BM963">
        <v>33001</v>
      </c>
      <c r="BN963">
        <v>86975146</v>
      </c>
      <c r="BO963" t="s">
        <v>3</v>
      </c>
      <c r="BP963">
        <v>0</v>
      </c>
      <c r="BQ963">
        <v>2</v>
      </c>
      <c r="BR963">
        <v>0</v>
      </c>
      <c r="BS963">
        <v>1</v>
      </c>
      <c r="BT963">
        <v>1</v>
      </c>
      <c r="BU963">
        <v>1</v>
      </c>
      <c r="BV963">
        <v>1</v>
      </c>
      <c r="BW963">
        <v>1</v>
      </c>
      <c r="BX963">
        <v>1</v>
      </c>
      <c r="BY963" t="s">
        <v>3</v>
      </c>
      <c r="BZ963">
        <v>103</v>
      </c>
      <c r="CA963">
        <v>60</v>
      </c>
      <c r="CB963" t="s">
        <v>3</v>
      </c>
      <c r="CE963">
        <v>0</v>
      </c>
      <c r="CF963">
        <v>0</v>
      </c>
      <c r="CG963">
        <v>0</v>
      </c>
      <c r="CH963">
        <v>9</v>
      </c>
      <c r="CI963">
        <v>4</v>
      </c>
      <c r="CJ963">
        <v>0</v>
      </c>
      <c r="CK963">
        <v>0</v>
      </c>
      <c r="CL963">
        <v>0</v>
      </c>
      <c r="CM963">
        <v>0</v>
      </c>
      <c r="CN963" t="s">
        <v>3</v>
      </c>
      <c r="CO963">
        <v>0</v>
      </c>
      <c r="CP963">
        <f t="shared" si="581"/>
        <v>0</v>
      </c>
      <c r="CQ963">
        <f t="shared" si="600"/>
        <v>0</v>
      </c>
      <c r="CR963">
        <f t="shared" si="601"/>
        <v>0</v>
      </c>
      <c r="CS963">
        <f t="shared" si="602"/>
        <v>0</v>
      </c>
      <c r="CT963">
        <f t="shared" si="603"/>
        <v>0</v>
      </c>
      <c r="CU963">
        <f t="shared" si="584"/>
        <v>0</v>
      </c>
      <c r="CV963">
        <f t="shared" si="604"/>
        <v>0</v>
      </c>
      <c r="CW963">
        <f t="shared" si="605"/>
        <v>0</v>
      </c>
      <c r="CX963">
        <f t="shared" si="585"/>
        <v>0</v>
      </c>
      <c r="CY963">
        <f t="shared" si="586"/>
        <v>0</v>
      </c>
      <c r="CZ963">
        <f t="shared" si="587"/>
        <v>0</v>
      </c>
      <c r="DC963" t="s">
        <v>3</v>
      </c>
      <c r="DD963" t="s">
        <v>3</v>
      </c>
      <c r="DE963" t="s">
        <v>3</v>
      </c>
      <c r="DF963" t="s">
        <v>3</v>
      </c>
      <c r="DG963" t="s">
        <v>3</v>
      </c>
      <c r="DH963" t="s">
        <v>3</v>
      </c>
      <c r="DI963" t="s">
        <v>3</v>
      </c>
      <c r="DJ963" t="s">
        <v>3</v>
      </c>
      <c r="DK963" t="s">
        <v>3</v>
      </c>
      <c r="DL963" t="s">
        <v>3</v>
      </c>
      <c r="DM963" t="s">
        <v>3</v>
      </c>
      <c r="DN963">
        <v>0</v>
      </c>
      <c r="DO963">
        <v>0</v>
      </c>
      <c r="DP963">
        <v>1</v>
      </c>
      <c r="DQ963">
        <v>1</v>
      </c>
      <c r="DU963">
        <v>1013</v>
      </c>
      <c r="DV963" t="s">
        <v>21</v>
      </c>
      <c r="DW963" t="s">
        <v>21</v>
      </c>
      <c r="DX963">
        <v>1</v>
      </c>
      <c r="DZ963" t="s">
        <v>3</v>
      </c>
      <c r="EA963" t="s">
        <v>3</v>
      </c>
      <c r="EB963" t="s">
        <v>3</v>
      </c>
      <c r="EC963" t="s">
        <v>3</v>
      </c>
      <c r="EE963">
        <v>86975602</v>
      </c>
      <c r="EF963">
        <v>2</v>
      </c>
      <c r="EG963" t="s">
        <v>23</v>
      </c>
      <c r="EH963">
        <v>27</v>
      </c>
      <c r="EI963" t="s">
        <v>24</v>
      </c>
      <c r="EJ963">
        <v>1</v>
      </c>
      <c r="EK963">
        <v>33001</v>
      </c>
      <c r="EL963" t="s">
        <v>24</v>
      </c>
      <c r="EM963" t="s">
        <v>25</v>
      </c>
      <c r="EO963" t="s">
        <v>3</v>
      </c>
      <c r="EQ963">
        <v>0</v>
      </c>
      <c r="ER963">
        <v>0</v>
      </c>
      <c r="ES963">
        <v>0</v>
      </c>
      <c r="ET963">
        <v>0</v>
      </c>
      <c r="EU963">
        <v>0</v>
      </c>
      <c r="EV963">
        <v>0</v>
      </c>
      <c r="EW963">
        <v>0</v>
      </c>
      <c r="EX963">
        <v>0</v>
      </c>
      <c r="FQ963">
        <v>0</v>
      </c>
      <c r="FR963">
        <v>0</v>
      </c>
      <c r="FS963">
        <v>0</v>
      </c>
      <c r="FX963">
        <v>103</v>
      </c>
      <c r="FY963">
        <v>60</v>
      </c>
      <c r="GA963" t="s">
        <v>3</v>
      </c>
      <c r="GD963">
        <v>1</v>
      </c>
      <c r="GF963">
        <v>1740798612</v>
      </c>
      <c r="GG963">
        <v>2</v>
      </c>
      <c r="GH963">
        <v>1</v>
      </c>
      <c r="GI963">
        <v>-2</v>
      </c>
      <c r="GJ963">
        <v>0</v>
      </c>
      <c r="GK963">
        <v>0</v>
      </c>
      <c r="GL963">
        <f t="shared" si="614"/>
        <v>0</v>
      </c>
      <c r="GM963">
        <f t="shared" si="615"/>
        <v>0</v>
      </c>
      <c r="GN963">
        <f t="shared" si="616"/>
        <v>0</v>
      </c>
      <c r="GO963">
        <f t="shared" si="617"/>
        <v>0</v>
      </c>
      <c r="GP963">
        <f t="shared" si="618"/>
        <v>0</v>
      </c>
      <c r="GR963">
        <v>0</v>
      </c>
      <c r="GS963">
        <v>3</v>
      </c>
      <c r="GT963">
        <v>0</v>
      </c>
      <c r="GU963" t="s">
        <v>3</v>
      </c>
      <c r="GV963">
        <f t="shared" si="619"/>
        <v>0</v>
      </c>
      <c r="GW963">
        <v>1</v>
      </c>
      <c r="GX963">
        <f t="shared" si="620"/>
        <v>0</v>
      </c>
      <c r="HA963">
        <v>0</v>
      </c>
      <c r="HB963">
        <v>0</v>
      </c>
      <c r="HC963">
        <f t="shared" si="583"/>
        <v>0</v>
      </c>
      <c r="HE963" t="s">
        <v>3</v>
      </c>
      <c r="HF963" t="s">
        <v>3</v>
      </c>
      <c r="HM963" t="s">
        <v>3</v>
      </c>
      <c r="HN963" t="s">
        <v>26</v>
      </c>
      <c r="HO963" t="s">
        <v>27</v>
      </c>
      <c r="HP963" t="s">
        <v>24</v>
      </c>
      <c r="HQ963" t="s">
        <v>24</v>
      </c>
      <c r="HS963">
        <v>0</v>
      </c>
      <c r="IK963">
        <v>0</v>
      </c>
    </row>
    <row r="964" spans="1:255" x14ac:dyDescent="0.25">
      <c r="A964" s="2">
        <v>18</v>
      </c>
      <c r="B964" s="2">
        <v>1</v>
      </c>
      <c r="C964" s="2">
        <v>474</v>
      </c>
      <c r="D964" s="2"/>
      <c r="E964" s="2" t="s">
        <v>408</v>
      </c>
      <c r="F964" s="2" t="s">
        <v>409</v>
      </c>
      <c r="G964" s="2" t="s">
        <v>79</v>
      </c>
      <c r="H964" s="2" t="s">
        <v>43</v>
      </c>
      <c r="I964" s="2">
        <f>I954*J964</f>
        <v>0</v>
      </c>
      <c r="J964" s="2">
        <v>0</v>
      </c>
      <c r="K964" s="2">
        <v>0</v>
      </c>
      <c r="L964" s="2">
        <v>0</v>
      </c>
      <c r="M964" s="2">
        <v>0</v>
      </c>
      <c r="N964" s="2">
        <f t="shared" si="606"/>
        <v>0</v>
      </c>
      <c r="O964" s="2">
        <f t="shared" si="580"/>
        <v>0</v>
      </c>
      <c r="P964" s="2">
        <f t="shared" si="588"/>
        <v>0</v>
      </c>
      <c r="Q964" s="2">
        <f t="shared" si="589"/>
        <v>0</v>
      </c>
      <c r="R964" s="2">
        <f t="shared" si="590"/>
        <v>0</v>
      </c>
      <c r="S964" s="2">
        <f t="shared" si="591"/>
        <v>0</v>
      </c>
      <c r="T964" s="2">
        <f t="shared" si="607"/>
        <v>0</v>
      </c>
      <c r="U964" s="2">
        <f t="shared" si="592"/>
        <v>0</v>
      </c>
      <c r="V964" s="2">
        <f t="shared" si="593"/>
        <v>0</v>
      </c>
      <c r="W964" s="2">
        <f t="shared" si="608"/>
        <v>0</v>
      </c>
      <c r="X964" s="2">
        <f t="shared" si="609"/>
        <v>0</v>
      </c>
      <c r="Y964" s="2">
        <f t="shared" si="610"/>
        <v>0</v>
      </c>
      <c r="Z964" s="2"/>
      <c r="AA964" s="2">
        <v>87915632</v>
      </c>
      <c r="AB964" s="2">
        <f t="shared" si="611"/>
        <v>0</v>
      </c>
      <c r="AC964" s="2">
        <f t="shared" si="594"/>
        <v>0</v>
      </c>
      <c r="AD964" s="2">
        <f t="shared" si="595"/>
        <v>0</v>
      </c>
      <c r="AE964" s="2">
        <f t="shared" si="596"/>
        <v>0</v>
      </c>
      <c r="AF964" s="2">
        <f t="shared" si="597"/>
        <v>0</v>
      </c>
      <c r="AG964" s="2">
        <f t="shared" si="612"/>
        <v>0</v>
      </c>
      <c r="AH964" s="2">
        <f t="shared" si="598"/>
        <v>0</v>
      </c>
      <c r="AI964" s="2">
        <f t="shared" si="599"/>
        <v>0</v>
      </c>
      <c r="AJ964" s="2">
        <f t="shared" si="613"/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103</v>
      </c>
      <c r="AU964" s="2">
        <v>60</v>
      </c>
      <c r="AV964" s="2">
        <v>1</v>
      </c>
      <c r="AW964" s="2">
        <v>1</v>
      </c>
      <c r="AX964" s="2"/>
      <c r="AY964" s="2"/>
      <c r="AZ964" s="2">
        <v>1</v>
      </c>
      <c r="BA964" s="2">
        <v>1</v>
      </c>
      <c r="BB964" s="2">
        <v>1</v>
      </c>
      <c r="BC964" s="2">
        <v>1</v>
      </c>
      <c r="BD964" s="2" t="s">
        <v>3</v>
      </c>
      <c r="BE964" s="2" t="s">
        <v>3</v>
      </c>
      <c r="BF964" s="2" t="s">
        <v>3</v>
      </c>
      <c r="BG964" s="2" t="s">
        <v>3</v>
      </c>
      <c r="BH964" s="2">
        <v>3</v>
      </c>
      <c r="BI964" s="2">
        <v>1</v>
      </c>
      <c r="BJ964" s="2" t="s">
        <v>3</v>
      </c>
      <c r="BK964" s="2"/>
      <c r="BL964" s="2"/>
      <c r="BM964" s="2">
        <v>33001</v>
      </c>
      <c r="BN964" s="2">
        <v>86975146</v>
      </c>
      <c r="BO964" s="2" t="s">
        <v>3</v>
      </c>
      <c r="BP964" s="2">
        <v>0</v>
      </c>
      <c r="BQ964" s="2">
        <v>2</v>
      </c>
      <c r="BR964" s="2">
        <v>0</v>
      </c>
      <c r="BS964" s="2">
        <v>1</v>
      </c>
      <c r="BT964" s="2">
        <v>1</v>
      </c>
      <c r="BU964" s="2">
        <v>1</v>
      </c>
      <c r="BV964" s="2">
        <v>1</v>
      </c>
      <c r="BW964" s="2">
        <v>1</v>
      </c>
      <c r="BX964" s="2">
        <v>1</v>
      </c>
      <c r="BY964" s="2" t="s">
        <v>3</v>
      </c>
      <c r="BZ964" s="2">
        <v>103</v>
      </c>
      <c r="CA964" s="2">
        <v>60</v>
      </c>
      <c r="CB964" s="2" t="s">
        <v>3</v>
      </c>
      <c r="CC964" s="2"/>
      <c r="CD964" s="2"/>
      <c r="CE964" s="2">
        <v>0</v>
      </c>
      <c r="CF964" s="2">
        <v>0</v>
      </c>
      <c r="CG964" s="2">
        <v>0</v>
      </c>
      <c r="CH964" s="2">
        <v>9</v>
      </c>
      <c r="CI964" s="2">
        <v>5</v>
      </c>
      <c r="CJ964" s="2">
        <v>0</v>
      </c>
      <c r="CK964" s="2">
        <v>0</v>
      </c>
      <c r="CL964" s="2">
        <v>0</v>
      </c>
      <c r="CM964" s="2">
        <v>0</v>
      </c>
      <c r="CN964" s="2" t="s">
        <v>3</v>
      </c>
      <c r="CO964" s="2">
        <v>0</v>
      </c>
      <c r="CP964" s="2">
        <f t="shared" si="581"/>
        <v>0</v>
      </c>
      <c r="CQ964" s="2">
        <f t="shared" si="600"/>
        <v>0</v>
      </c>
      <c r="CR964" s="2">
        <f t="shared" si="601"/>
        <v>0</v>
      </c>
      <c r="CS964" s="2">
        <f t="shared" si="602"/>
        <v>0</v>
      </c>
      <c r="CT964" s="2">
        <f t="shared" si="603"/>
        <v>0</v>
      </c>
      <c r="CU964" s="2">
        <f t="shared" si="584"/>
        <v>0</v>
      </c>
      <c r="CV964" s="2">
        <f t="shared" si="604"/>
        <v>0</v>
      </c>
      <c r="CW964" s="2">
        <f t="shared" si="605"/>
        <v>0</v>
      </c>
      <c r="CX964" s="2">
        <f t="shared" si="585"/>
        <v>0</v>
      </c>
      <c r="CY964" s="2">
        <f t="shared" si="586"/>
        <v>0</v>
      </c>
      <c r="CZ964" s="2">
        <f t="shared" si="587"/>
        <v>0</v>
      </c>
      <c r="DA964" s="2"/>
      <c r="DB964" s="2"/>
      <c r="DC964" s="2" t="s">
        <v>3</v>
      </c>
      <c r="DD964" s="2" t="s">
        <v>3</v>
      </c>
      <c r="DE964" s="2" t="s">
        <v>3</v>
      </c>
      <c r="DF964" s="2" t="s">
        <v>3</v>
      </c>
      <c r="DG964" s="2" t="s">
        <v>3</v>
      </c>
      <c r="DH964" s="2" t="s">
        <v>3</v>
      </c>
      <c r="DI964" s="2" t="s">
        <v>3</v>
      </c>
      <c r="DJ964" s="2" t="s">
        <v>3</v>
      </c>
      <c r="DK964" s="2" t="s">
        <v>3</v>
      </c>
      <c r="DL964" s="2" t="s">
        <v>3</v>
      </c>
      <c r="DM964" s="2" t="s">
        <v>3</v>
      </c>
      <c r="DN964" s="2">
        <v>0</v>
      </c>
      <c r="DO964" s="2">
        <v>0</v>
      </c>
      <c r="DP964" s="2">
        <v>1</v>
      </c>
      <c r="DQ964" s="2">
        <v>1</v>
      </c>
      <c r="DR964" s="2"/>
      <c r="DS964" s="2"/>
      <c r="DT964" s="2"/>
      <c r="DU964" s="2">
        <v>1009</v>
      </c>
      <c r="DV964" s="2" t="s">
        <v>43</v>
      </c>
      <c r="DW964" s="2" t="s">
        <v>43</v>
      </c>
      <c r="DX964" s="2">
        <v>1</v>
      </c>
      <c r="DY964" s="2"/>
      <c r="DZ964" s="2" t="s">
        <v>3</v>
      </c>
      <c r="EA964" s="2" t="s">
        <v>3</v>
      </c>
      <c r="EB964" s="2" t="s">
        <v>3</v>
      </c>
      <c r="EC964" s="2" t="s">
        <v>3</v>
      </c>
      <c r="ED964" s="2"/>
      <c r="EE964" s="2">
        <v>86975602</v>
      </c>
      <c r="EF964" s="2">
        <v>2</v>
      </c>
      <c r="EG964" s="2" t="s">
        <v>23</v>
      </c>
      <c r="EH964" s="2">
        <v>27</v>
      </c>
      <c r="EI964" s="2" t="s">
        <v>24</v>
      </c>
      <c r="EJ964" s="2">
        <v>1</v>
      </c>
      <c r="EK964" s="2">
        <v>33001</v>
      </c>
      <c r="EL964" s="2" t="s">
        <v>24</v>
      </c>
      <c r="EM964" s="2" t="s">
        <v>25</v>
      </c>
      <c r="EN964" s="2"/>
      <c r="EO964" s="2" t="s">
        <v>3</v>
      </c>
      <c r="EP964" s="2"/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>
        <v>0</v>
      </c>
      <c r="FR964" s="2">
        <v>0</v>
      </c>
      <c r="FS964" s="2">
        <v>0</v>
      </c>
      <c r="FT964" s="2"/>
      <c r="FU964" s="2"/>
      <c r="FV964" s="2"/>
      <c r="FW964" s="2"/>
      <c r="FX964" s="2">
        <v>103</v>
      </c>
      <c r="FY964" s="2">
        <v>60</v>
      </c>
      <c r="FZ964" s="2"/>
      <c r="GA964" s="2" t="s">
        <v>3</v>
      </c>
      <c r="GB964" s="2"/>
      <c r="GC964" s="2"/>
      <c r="GD964" s="2">
        <v>1</v>
      </c>
      <c r="GE964" s="2"/>
      <c r="GF964" s="2">
        <v>1533393836</v>
      </c>
      <c r="GG964" s="2">
        <v>2</v>
      </c>
      <c r="GH964" s="2">
        <v>1</v>
      </c>
      <c r="GI964" s="2">
        <v>-2</v>
      </c>
      <c r="GJ964" s="2">
        <v>0</v>
      </c>
      <c r="GK964" s="2">
        <v>0</v>
      </c>
      <c r="GL964" s="2">
        <f t="shared" si="614"/>
        <v>0</v>
      </c>
      <c r="GM964" s="2">
        <f t="shared" si="615"/>
        <v>0</v>
      </c>
      <c r="GN964" s="2">
        <f t="shared" si="616"/>
        <v>0</v>
      </c>
      <c r="GO964" s="2">
        <f t="shared" si="617"/>
        <v>0</v>
      </c>
      <c r="GP964" s="2">
        <f t="shared" si="618"/>
        <v>0</v>
      </c>
      <c r="GQ964" s="2"/>
      <c r="GR964" s="2">
        <v>0</v>
      </c>
      <c r="GS964" s="2">
        <v>3</v>
      </c>
      <c r="GT964" s="2">
        <v>0</v>
      </c>
      <c r="GU964" s="2" t="s">
        <v>3</v>
      </c>
      <c r="GV964" s="2">
        <f t="shared" si="619"/>
        <v>0</v>
      </c>
      <c r="GW964" s="2">
        <v>1</v>
      </c>
      <c r="GX964" s="2">
        <f t="shared" si="620"/>
        <v>0</v>
      </c>
      <c r="GY964" s="2"/>
      <c r="GZ964" s="2"/>
      <c r="HA964" s="2">
        <v>0</v>
      </c>
      <c r="HB964" s="2">
        <v>0</v>
      </c>
      <c r="HC964" s="2">
        <f t="shared" si="583"/>
        <v>0</v>
      </c>
      <c r="HD964" s="2"/>
      <c r="HE964" s="2" t="s">
        <v>3</v>
      </c>
      <c r="HF964" s="2" t="s">
        <v>3</v>
      </c>
      <c r="HG964" s="2"/>
      <c r="HH964" s="2"/>
      <c r="HI964" s="2"/>
      <c r="HJ964" s="2"/>
      <c r="HK964" s="2"/>
      <c r="HL964" s="2"/>
      <c r="HM964" s="2" t="s">
        <v>3</v>
      </c>
      <c r="HN964" s="2" t="s">
        <v>26</v>
      </c>
      <c r="HO964" s="2" t="s">
        <v>27</v>
      </c>
      <c r="HP964" s="2" t="s">
        <v>24</v>
      </c>
      <c r="HQ964" s="2" t="s">
        <v>24</v>
      </c>
      <c r="HR964" s="2"/>
      <c r="HS964" s="2">
        <v>0</v>
      </c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>
        <v>0</v>
      </c>
      <c r="IL964" s="2"/>
      <c r="IM964" s="2"/>
      <c r="IN964" s="2"/>
      <c r="IO964" s="2"/>
      <c r="IP964" s="2"/>
      <c r="IQ964" s="2"/>
      <c r="IR964" s="2"/>
      <c r="IS964" s="2"/>
      <c r="IT964" s="2"/>
      <c r="IU964" s="2"/>
    </row>
    <row r="965" spans="1:255" x14ac:dyDescent="0.25">
      <c r="A965">
        <v>18</v>
      </c>
      <c r="B965">
        <v>1</v>
      </c>
      <c r="C965">
        <v>488</v>
      </c>
      <c r="E965" t="s">
        <v>408</v>
      </c>
      <c r="F965" t="s">
        <v>409</v>
      </c>
      <c r="G965" t="s">
        <v>79</v>
      </c>
      <c r="H965" t="s">
        <v>43</v>
      </c>
      <c r="I965">
        <f>I955*J965</f>
        <v>0</v>
      </c>
      <c r="J965">
        <v>0</v>
      </c>
      <c r="K965">
        <v>0</v>
      </c>
      <c r="L965">
        <v>0</v>
      </c>
      <c r="M965">
        <v>0</v>
      </c>
      <c r="N965">
        <f t="shared" si="606"/>
        <v>0</v>
      </c>
      <c r="O965">
        <f t="shared" si="580"/>
        <v>0</v>
      </c>
      <c r="P965">
        <f t="shared" si="588"/>
        <v>0</v>
      </c>
      <c r="Q965">
        <f t="shared" si="589"/>
        <v>0</v>
      </c>
      <c r="R965">
        <f t="shared" si="590"/>
        <v>0</v>
      </c>
      <c r="S965">
        <f t="shared" si="591"/>
        <v>0</v>
      </c>
      <c r="T965">
        <f t="shared" si="607"/>
        <v>0</v>
      </c>
      <c r="U965">
        <f t="shared" si="592"/>
        <v>0</v>
      </c>
      <c r="V965">
        <f t="shared" si="593"/>
        <v>0</v>
      </c>
      <c r="W965">
        <f t="shared" si="608"/>
        <v>0</v>
      </c>
      <c r="X965">
        <f t="shared" si="609"/>
        <v>0</v>
      </c>
      <c r="Y965">
        <f t="shared" si="610"/>
        <v>0</v>
      </c>
      <c r="AA965">
        <v>87915577</v>
      </c>
      <c r="AB965">
        <f t="shared" si="611"/>
        <v>0</v>
      </c>
      <c r="AC965">
        <f t="shared" si="594"/>
        <v>0</v>
      </c>
      <c r="AD965">
        <f t="shared" si="595"/>
        <v>0</v>
      </c>
      <c r="AE965">
        <f t="shared" si="596"/>
        <v>0</v>
      </c>
      <c r="AF965">
        <f t="shared" si="597"/>
        <v>0</v>
      </c>
      <c r="AG965">
        <f t="shared" si="612"/>
        <v>0</v>
      </c>
      <c r="AH965">
        <f t="shared" si="598"/>
        <v>0</v>
      </c>
      <c r="AI965">
        <f t="shared" si="599"/>
        <v>0</v>
      </c>
      <c r="AJ965">
        <f t="shared" si="613"/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103</v>
      </c>
      <c r="AU965">
        <v>60</v>
      </c>
      <c r="AV965">
        <v>1</v>
      </c>
      <c r="AW965">
        <v>1</v>
      </c>
      <c r="AZ965">
        <v>1</v>
      </c>
      <c r="BA965">
        <v>1</v>
      </c>
      <c r="BB965">
        <v>1</v>
      </c>
      <c r="BC965">
        <v>1</v>
      </c>
      <c r="BD965" t="s">
        <v>3</v>
      </c>
      <c r="BE965" t="s">
        <v>3</v>
      </c>
      <c r="BF965" t="s">
        <v>3</v>
      </c>
      <c r="BG965" t="s">
        <v>3</v>
      </c>
      <c r="BH965">
        <v>3</v>
      </c>
      <c r="BI965">
        <v>1</v>
      </c>
      <c r="BJ965" t="s">
        <v>3</v>
      </c>
      <c r="BM965">
        <v>33001</v>
      </c>
      <c r="BN965">
        <v>86975146</v>
      </c>
      <c r="BO965" t="s">
        <v>3</v>
      </c>
      <c r="BP965">
        <v>0</v>
      </c>
      <c r="BQ965">
        <v>2</v>
      </c>
      <c r="BR965">
        <v>0</v>
      </c>
      <c r="BS965">
        <v>1</v>
      </c>
      <c r="BT965">
        <v>1</v>
      </c>
      <c r="BU965">
        <v>1</v>
      </c>
      <c r="BV965">
        <v>1</v>
      </c>
      <c r="BW965">
        <v>1</v>
      </c>
      <c r="BX965">
        <v>1</v>
      </c>
      <c r="BY965" t="s">
        <v>3</v>
      </c>
      <c r="BZ965">
        <v>103</v>
      </c>
      <c r="CA965">
        <v>60</v>
      </c>
      <c r="CB965" t="s">
        <v>3</v>
      </c>
      <c r="CE965">
        <v>0</v>
      </c>
      <c r="CF965">
        <v>0</v>
      </c>
      <c r="CG965">
        <v>0</v>
      </c>
      <c r="CH965">
        <v>9</v>
      </c>
      <c r="CI965">
        <v>5</v>
      </c>
      <c r="CJ965">
        <v>0</v>
      </c>
      <c r="CK965">
        <v>0</v>
      </c>
      <c r="CL965">
        <v>0</v>
      </c>
      <c r="CM965">
        <v>0</v>
      </c>
      <c r="CN965" t="s">
        <v>3</v>
      </c>
      <c r="CO965">
        <v>0</v>
      </c>
      <c r="CP965">
        <f t="shared" si="581"/>
        <v>0</v>
      </c>
      <c r="CQ965">
        <f t="shared" si="600"/>
        <v>0</v>
      </c>
      <c r="CR965">
        <f t="shared" si="601"/>
        <v>0</v>
      </c>
      <c r="CS965">
        <f t="shared" si="602"/>
        <v>0</v>
      </c>
      <c r="CT965">
        <f t="shared" si="603"/>
        <v>0</v>
      </c>
      <c r="CU965">
        <f t="shared" si="584"/>
        <v>0</v>
      </c>
      <c r="CV965">
        <f t="shared" si="604"/>
        <v>0</v>
      </c>
      <c r="CW965">
        <f t="shared" si="605"/>
        <v>0</v>
      </c>
      <c r="CX965">
        <f t="shared" si="585"/>
        <v>0</v>
      </c>
      <c r="CY965">
        <f t="shared" si="586"/>
        <v>0</v>
      </c>
      <c r="CZ965">
        <f t="shared" si="587"/>
        <v>0</v>
      </c>
      <c r="DC965" t="s">
        <v>3</v>
      </c>
      <c r="DD965" t="s">
        <v>3</v>
      </c>
      <c r="DE965" t="s">
        <v>3</v>
      </c>
      <c r="DF965" t="s">
        <v>3</v>
      </c>
      <c r="DG965" t="s">
        <v>3</v>
      </c>
      <c r="DH965" t="s">
        <v>3</v>
      </c>
      <c r="DI965" t="s">
        <v>3</v>
      </c>
      <c r="DJ965" t="s">
        <v>3</v>
      </c>
      <c r="DK965" t="s">
        <v>3</v>
      </c>
      <c r="DL965" t="s">
        <v>3</v>
      </c>
      <c r="DM965" t="s">
        <v>3</v>
      </c>
      <c r="DN965">
        <v>0</v>
      </c>
      <c r="DO965">
        <v>0</v>
      </c>
      <c r="DP965">
        <v>1</v>
      </c>
      <c r="DQ965">
        <v>1</v>
      </c>
      <c r="DU965">
        <v>1009</v>
      </c>
      <c r="DV965" t="s">
        <v>43</v>
      </c>
      <c r="DW965" t="s">
        <v>43</v>
      </c>
      <c r="DX965">
        <v>1</v>
      </c>
      <c r="DZ965" t="s">
        <v>3</v>
      </c>
      <c r="EA965" t="s">
        <v>3</v>
      </c>
      <c r="EB965" t="s">
        <v>3</v>
      </c>
      <c r="EC965" t="s">
        <v>3</v>
      </c>
      <c r="EE965">
        <v>86975602</v>
      </c>
      <c r="EF965">
        <v>2</v>
      </c>
      <c r="EG965" t="s">
        <v>23</v>
      </c>
      <c r="EH965">
        <v>27</v>
      </c>
      <c r="EI965" t="s">
        <v>24</v>
      </c>
      <c r="EJ965">
        <v>1</v>
      </c>
      <c r="EK965">
        <v>33001</v>
      </c>
      <c r="EL965" t="s">
        <v>24</v>
      </c>
      <c r="EM965" t="s">
        <v>25</v>
      </c>
      <c r="EO965" t="s">
        <v>3</v>
      </c>
      <c r="EQ965">
        <v>0</v>
      </c>
      <c r="ER965">
        <v>0</v>
      </c>
      <c r="ES965">
        <v>0</v>
      </c>
      <c r="ET965">
        <v>0</v>
      </c>
      <c r="EU965">
        <v>0</v>
      </c>
      <c r="EV965">
        <v>0</v>
      </c>
      <c r="EW965">
        <v>0</v>
      </c>
      <c r="EX965">
        <v>0</v>
      </c>
      <c r="FQ965">
        <v>0</v>
      </c>
      <c r="FR965">
        <v>0</v>
      </c>
      <c r="FS965">
        <v>0</v>
      </c>
      <c r="FX965">
        <v>103</v>
      </c>
      <c r="FY965">
        <v>60</v>
      </c>
      <c r="GA965" t="s">
        <v>3</v>
      </c>
      <c r="GD965">
        <v>1</v>
      </c>
      <c r="GF965">
        <v>1533393836</v>
      </c>
      <c r="GG965">
        <v>2</v>
      </c>
      <c r="GH965">
        <v>1</v>
      </c>
      <c r="GI965">
        <v>-2</v>
      </c>
      <c r="GJ965">
        <v>0</v>
      </c>
      <c r="GK965">
        <v>0</v>
      </c>
      <c r="GL965">
        <f t="shared" si="614"/>
        <v>0</v>
      </c>
      <c r="GM965">
        <f t="shared" si="615"/>
        <v>0</v>
      </c>
      <c r="GN965">
        <f t="shared" si="616"/>
        <v>0</v>
      </c>
      <c r="GO965">
        <f t="shared" si="617"/>
        <v>0</v>
      </c>
      <c r="GP965">
        <f t="shared" si="618"/>
        <v>0</v>
      </c>
      <c r="GR965">
        <v>0</v>
      </c>
      <c r="GS965">
        <v>3</v>
      </c>
      <c r="GT965">
        <v>0</v>
      </c>
      <c r="GU965" t="s">
        <v>3</v>
      </c>
      <c r="GV965">
        <f t="shared" si="619"/>
        <v>0</v>
      </c>
      <c r="GW965">
        <v>1</v>
      </c>
      <c r="GX965">
        <f t="shared" si="620"/>
        <v>0</v>
      </c>
      <c r="HA965">
        <v>0</v>
      </c>
      <c r="HB965">
        <v>0</v>
      </c>
      <c r="HC965">
        <f t="shared" si="583"/>
        <v>0</v>
      </c>
      <c r="HE965" t="s">
        <v>3</v>
      </c>
      <c r="HF965" t="s">
        <v>3</v>
      </c>
      <c r="HM965" t="s">
        <v>3</v>
      </c>
      <c r="HN965" t="s">
        <v>26</v>
      </c>
      <c r="HO965" t="s">
        <v>27</v>
      </c>
      <c r="HP965" t="s">
        <v>24</v>
      </c>
      <c r="HQ965" t="s">
        <v>24</v>
      </c>
      <c r="HS965">
        <v>0</v>
      </c>
      <c r="IK965">
        <v>0</v>
      </c>
    </row>
    <row r="966" spans="1:255" x14ac:dyDescent="0.25">
      <c r="A966" s="2">
        <v>17</v>
      </c>
      <c r="B966" s="2">
        <v>1</v>
      </c>
      <c r="C966" s="2">
        <f>ROW(SmtRes!A489)</f>
        <v>489</v>
      </c>
      <c r="D966" s="2">
        <f>ROW(EtalonRes!A479)</f>
        <v>479</v>
      </c>
      <c r="E966" s="2" t="s">
        <v>206</v>
      </c>
      <c r="F966" s="2" t="s">
        <v>217</v>
      </c>
      <c r="G966" s="2" t="s">
        <v>218</v>
      </c>
      <c r="H966" s="2" t="s">
        <v>209</v>
      </c>
      <c r="I966" s="2">
        <f>ROUND(ROUND(0.0837,6),7)</f>
        <v>8.3699999999999997E-2</v>
      </c>
      <c r="J966" s="2">
        <v>0</v>
      </c>
      <c r="K966" s="2">
        <f>ROUND(ROUND(0.0837,6),7)</f>
        <v>8.3699999999999997E-2</v>
      </c>
      <c r="L966" s="2">
        <v>8.3699999999999997E-2</v>
      </c>
      <c r="M966" s="2">
        <v>0</v>
      </c>
      <c r="N966" s="2">
        <f t="shared" si="606"/>
        <v>8.3699999999999997E-2</v>
      </c>
      <c r="O966" s="2">
        <f t="shared" si="580"/>
        <v>3019.65</v>
      </c>
      <c r="P966" s="2">
        <f>SUMIF(SmtRes!AQ489:'SmtRes'!AQ489,"=1",SmtRes!DF489:'SmtRes'!DF489)</f>
        <v>0</v>
      </c>
      <c r="Q966" s="2">
        <f>SUMIF(SmtRes!AQ489:'SmtRes'!AQ489,"=1",SmtRes!DG489:'SmtRes'!DG489)</f>
        <v>0</v>
      </c>
      <c r="R966" s="2">
        <f>SUMIF(SmtRes!AQ489:'SmtRes'!AQ489,"=1",SmtRes!DH489:'SmtRes'!DH489)</f>
        <v>0</v>
      </c>
      <c r="S966" s="2">
        <f>SUMIF(SmtRes!AQ489:'SmtRes'!AQ489,"=1",SmtRes!DI489:'SmtRes'!DI489)</f>
        <v>3019.65</v>
      </c>
      <c r="T966" s="2">
        <f t="shared" si="607"/>
        <v>0</v>
      </c>
      <c r="U966" s="2">
        <f>SUMIF(SmtRes!AQ489:'SmtRes'!AQ489,"=1",SmtRes!CV489:'SmtRes'!CV489)</f>
        <v>7.4074499999999999</v>
      </c>
      <c r="V966" s="2">
        <f>SUMIF(SmtRes!AQ489:'SmtRes'!AQ489,"=1",SmtRes!CW489:'SmtRes'!CW489)</f>
        <v>0</v>
      </c>
      <c r="W966" s="2">
        <f t="shared" si="608"/>
        <v>0</v>
      </c>
      <c r="X966" s="2">
        <f t="shared" si="609"/>
        <v>2687.49</v>
      </c>
      <c r="Y966" s="2">
        <f t="shared" si="610"/>
        <v>1207.8599999999999</v>
      </c>
      <c r="Z966" s="2"/>
      <c r="AA966" s="2">
        <v>87915632</v>
      </c>
      <c r="AB966" s="2">
        <f t="shared" si="611"/>
        <v>36077.03</v>
      </c>
      <c r="AC966" s="2">
        <f>ROUND((0),2)</f>
        <v>0</v>
      </c>
      <c r="AD966" s="2">
        <f>ROUND((((0)-(0))+AE966),2)</f>
        <v>0</v>
      </c>
      <c r="AE966" s="2">
        <f>ROUND((0),2)</f>
        <v>0</v>
      </c>
      <c r="AF966" s="2">
        <f>ROUND((SUM(SmtRes!BT489:'SmtRes'!BT489)),2)</f>
        <v>36077.03</v>
      </c>
      <c r="AG966" s="2">
        <f t="shared" si="612"/>
        <v>0</v>
      </c>
      <c r="AH966" s="2">
        <f>(SUM(SmtRes!BU489:'SmtRes'!BU489))</f>
        <v>88.5</v>
      </c>
      <c r="AI966" s="2">
        <f>(0)</f>
        <v>0</v>
      </c>
      <c r="AJ966" s="2">
        <f t="shared" si="613"/>
        <v>0</v>
      </c>
      <c r="AK966" s="2">
        <v>36077.025000000001</v>
      </c>
      <c r="AL966" s="2">
        <v>0</v>
      </c>
      <c r="AM966" s="2">
        <v>0</v>
      </c>
      <c r="AN966" s="2">
        <v>0</v>
      </c>
      <c r="AO966" s="2">
        <v>36077.025000000001</v>
      </c>
      <c r="AP966" s="2">
        <v>0</v>
      </c>
      <c r="AQ966" s="2">
        <v>88.5</v>
      </c>
      <c r="AR966" s="2">
        <v>0</v>
      </c>
      <c r="AS966" s="2">
        <v>0</v>
      </c>
      <c r="AT966" s="2">
        <v>89</v>
      </c>
      <c r="AU966" s="2">
        <v>40</v>
      </c>
      <c r="AV966" s="2">
        <v>1</v>
      </c>
      <c r="AW966" s="2">
        <v>1</v>
      </c>
      <c r="AX966" s="2"/>
      <c r="AY966" s="2"/>
      <c r="AZ966" s="2">
        <v>1</v>
      </c>
      <c r="BA966" s="2">
        <v>1</v>
      </c>
      <c r="BB966" s="2">
        <v>1</v>
      </c>
      <c r="BC966" s="2">
        <v>1</v>
      </c>
      <c r="BD966" s="2" t="s">
        <v>3</v>
      </c>
      <c r="BE966" s="2" t="s">
        <v>3</v>
      </c>
      <c r="BF966" s="2" t="s">
        <v>3</v>
      </c>
      <c r="BG966" s="2" t="s">
        <v>3</v>
      </c>
      <c r="BH966" s="2">
        <v>0</v>
      </c>
      <c r="BI966" s="2">
        <v>1</v>
      </c>
      <c r="BJ966" s="2" t="s">
        <v>219</v>
      </c>
      <c r="BK966" s="2"/>
      <c r="BL966" s="2"/>
      <c r="BM966" s="2">
        <v>1003</v>
      </c>
      <c r="BN966" s="2">
        <v>86975146</v>
      </c>
      <c r="BO966" s="2" t="s">
        <v>3</v>
      </c>
      <c r="BP966" s="2">
        <v>0</v>
      </c>
      <c r="BQ966" s="2">
        <v>2</v>
      </c>
      <c r="BR966" s="2">
        <v>0</v>
      </c>
      <c r="BS966" s="2">
        <v>1</v>
      </c>
      <c r="BT966" s="2">
        <v>1</v>
      </c>
      <c r="BU966" s="2">
        <v>1</v>
      </c>
      <c r="BV966" s="2">
        <v>1</v>
      </c>
      <c r="BW966" s="2">
        <v>1</v>
      </c>
      <c r="BX966" s="2">
        <v>1</v>
      </c>
      <c r="BY966" s="2" t="s">
        <v>3</v>
      </c>
      <c r="BZ966" s="2">
        <v>89</v>
      </c>
      <c r="CA966" s="2">
        <v>40</v>
      </c>
      <c r="CB966" s="2" t="s">
        <v>3</v>
      </c>
      <c r="CC966" s="2"/>
      <c r="CD966" s="2"/>
      <c r="CE966" s="2">
        <v>0</v>
      </c>
      <c r="CF966" s="2">
        <v>0</v>
      </c>
      <c r="CG966" s="2">
        <v>0</v>
      </c>
      <c r="CH966" s="2">
        <v>10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 t="s">
        <v>3</v>
      </c>
      <c r="CO966" s="2">
        <v>0</v>
      </c>
      <c r="CP966" s="2">
        <f t="shared" si="581"/>
        <v>3019.65</v>
      </c>
      <c r="CQ966" s="2">
        <f>SUMIF(SmtRes!AQ489:'SmtRes'!AQ489,"=1",SmtRes!AA489:'SmtRes'!AA489)</f>
        <v>0</v>
      </c>
      <c r="CR966" s="2">
        <f>SUMIF(SmtRes!AQ489:'SmtRes'!AQ489,"=1",SmtRes!AB489:'SmtRes'!AB489)</f>
        <v>0</v>
      </c>
      <c r="CS966" s="2">
        <f>SUMIF(SmtRes!AQ489:'SmtRes'!AQ489,"=1",SmtRes!AC489:'SmtRes'!AC489)</f>
        <v>0</v>
      </c>
      <c r="CT966" s="2">
        <f>SUMIF(SmtRes!AQ489:'SmtRes'!AQ489,"=1",SmtRes!AD489:'SmtRes'!AD489)</f>
        <v>407.65</v>
      </c>
      <c r="CU966" s="2">
        <f t="shared" si="584"/>
        <v>0</v>
      </c>
      <c r="CV966" s="2">
        <f>SUMIF(SmtRes!AQ489:'SmtRes'!AQ489,"=1",SmtRes!BU489:'SmtRes'!BU489)</f>
        <v>88.5</v>
      </c>
      <c r="CW966" s="2">
        <f>SUMIF(SmtRes!AQ489:'SmtRes'!AQ489,"=1",SmtRes!BV489:'SmtRes'!BV489)</f>
        <v>0</v>
      </c>
      <c r="CX966" s="2">
        <f t="shared" si="585"/>
        <v>0</v>
      </c>
      <c r="CY966" s="2">
        <f t="shared" si="586"/>
        <v>2687.4885000000004</v>
      </c>
      <c r="CZ966" s="2">
        <f t="shared" si="587"/>
        <v>1207.8599999999999</v>
      </c>
      <c r="DA966" s="2"/>
      <c r="DB966" s="2"/>
      <c r="DC966" s="2" t="s">
        <v>3</v>
      </c>
      <c r="DD966" s="2" t="s">
        <v>3</v>
      </c>
      <c r="DE966" s="2" t="s">
        <v>3</v>
      </c>
      <c r="DF966" s="2" t="s">
        <v>3</v>
      </c>
      <c r="DG966" s="2" t="s">
        <v>3</v>
      </c>
      <c r="DH966" s="2" t="s">
        <v>3</v>
      </c>
      <c r="DI966" s="2" t="s">
        <v>3</v>
      </c>
      <c r="DJ966" s="2" t="s">
        <v>3</v>
      </c>
      <c r="DK966" s="2" t="s">
        <v>3</v>
      </c>
      <c r="DL966" s="2" t="s">
        <v>3</v>
      </c>
      <c r="DM966" s="2" t="s">
        <v>3</v>
      </c>
      <c r="DN966" s="2">
        <v>0</v>
      </c>
      <c r="DO966" s="2">
        <v>0</v>
      </c>
      <c r="DP966" s="2">
        <v>1</v>
      </c>
      <c r="DQ966" s="2">
        <v>1</v>
      </c>
      <c r="DR966" s="2"/>
      <c r="DS966" s="2"/>
      <c r="DT966" s="2"/>
      <c r="DU966" s="2">
        <v>1007</v>
      </c>
      <c r="DV966" s="2" t="s">
        <v>209</v>
      </c>
      <c r="DW966" s="2" t="s">
        <v>209</v>
      </c>
      <c r="DX966" s="2">
        <v>100</v>
      </c>
      <c r="DY966" s="2"/>
      <c r="DZ966" s="2" t="s">
        <v>3</v>
      </c>
      <c r="EA966" s="2" t="s">
        <v>3</v>
      </c>
      <c r="EB966" s="2" t="s">
        <v>3</v>
      </c>
      <c r="EC966" s="2" t="s">
        <v>3</v>
      </c>
      <c r="ED966" s="2"/>
      <c r="EE966" s="2">
        <v>86975524</v>
      </c>
      <c r="EF966" s="2">
        <v>2</v>
      </c>
      <c r="EG966" s="2" t="s">
        <v>23</v>
      </c>
      <c r="EH966" s="2">
        <v>1</v>
      </c>
      <c r="EI966" s="2" t="s">
        <v>211</v>
      </c>
      <c r="EJ966" s="2">
        <v>1</v>
      </c>
      <c r="EK966" s="2">
        <v>1003</v>
      </c>
      <c r="EL966" s="2" t="s">
        <v>212</v>
      </c>
      <c r="EM966" s="2" t="s">
        <v>213</v>
      </c>
      <c r="EN966" s="2"/>
      <c r="EO966" s="2" t="s">
        <v>3</v>
      </c>
      <c r="EP966" s="2"/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88.5</v>
      </c>
      <c r="EX966" s="2">
        <v>0</v>
      </c>
      <c r="EY966" s="2">
        <v>0</v>
      </c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>
        <v>0</v>
      </c>
      <c r="FR966" s="2">
        <v>0</v>
      </c>
      <c r="FS966" s="2">
        <v>0</v>
      </c>
      <c r="FT966" s="2"/>
      <c r="FU966" s="2"/>
      <c r="FV966" s="2"/>
      <c r="FW966" s="2"/>
      <c r="FX966" s="2">
        <v>89</v>
      </c>
      <c r="FY966" s="2">
        <v>40</v>
      </c>
      <c r="FZ966" s="2"/>
      <c r="GA966" s="2" t="s">
        <v>3</v>
      </c>
      <c r="GB966" s="2"/>
      <c r="GC966" s="2"/>
      <c r="GD966" s="2">
        <v>1</v>
      </c>
      <c r="GE966" s="2"/>
      <c r="GF966" s="2">
        <v>-1587764296</v>
      </c>
      <c r="GG966" s="2">
        <v>2</v>
      </c>
      <c r="GH966" s="2">
        <v>1</v>
      </c>
      <c r="GI966" s="2">
        <v>-2</v>
      </c>
      <c r="GJ966" s="2">
        <v>0</v>
      </c>
      <c r="GK966" s="2">
        <v>0</v>
      </c>
      <c r="GL966" s="2">
        <f t="shared" si="614"/>
        <v>0</v>
      </c>
      <c r="GM966" s="2">
        <f t="shared" si="615"/>
        <v>6915</v>
      </c>
      <c r="GN966" s="2">
        <f t="shared" si="616"/>
        <v>6915</v>
      </c>
      <c r="GO966" s="2">
        <f t="shared" si="617"/>
        <v>0</v>
      </c>
      <c r="GP966" s="2">
        <f t="shared" si="618"/>
        <v>0</v>
      </c>
      <c r="GQ966" s="2"/>
      <c r="GR966" s="2">
        <v>0</v>
      </c>
      <c r="GS966" s="2">
        <v>3</v>
      </c>
      <c r="GT966" s="2">
        <v>0</v>
      </c>
      <c r="GU966" s="2" t="s">
        <v>3</v>
      </c>
      <c r="GV966" s="2">
        <f t="shared" si="619"/>
        <v>0</v>
      </c>
      <c r="GW966" s="2">
        <v>1</v>
      </c>
      <c r="GX966" s="2">
        <f t="shared" si="620"/>
        <v>0</v>
      </c>
      <c r="GY966" s="2"/>
      <c r="GZ966" s="2"/>
      <c r="HA966" s="2">
        <v>0</v>
      </c>
      <c r="HB966" s="2">
        <v>0</v>
      </c>
      <c r="HC966" s="2">
        <f t="shared" si="583"/>
        <v>0</v>
      </c>
      <c r="HD966" s="2"/>
      <c r="HE966" s="2" t="s">
        <v>3</v>
      </c>
      <c r="HF966" s="2" t="s">
        <v>3</v>
      </c>
      <c r="HG966" s="2"/>
      <c r="HH966" s="2"/>
      <c r="HI966" s="2"/>
      <c r="HJ966" s="2"/>
      <c r="HK966" s="2"/>
      <c r="HL966" s="2"/>
      <c r="HM966" s="2" t="s">
        <v>3</v>
      </c>
      <c r="HN966" s="2" t="s">
        <v>214</v>
      </c>
      <c r="HO966" s="2" t="s">
        <v>215</v>
      </c>
      <c r="HP966" s="2" t="s">
        <v>212</v>
      </c>
      <c r="HQ966" s="2" t="s">
        <v>212</v>
      </c>
      <c r="HR966" s="2"/>
      <c r="HS966" s="2">
        <v>0</v>
      </c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>
        <v>0</v>
      </c>
      <c r="IL966" s="2"/>
      <c r="IM966" s="2"/>
      <c r="IN966" s="2"/>
      <c r="IO966" s="2"/>
      <c r="IP966" s="2"/>
      <c r="IQ966" s="2"/>
      <c r="IR966" s="2"/>
      <c r="IS966" s="2"/>
      <c r="IT966" s="2"/>
      <c r="IU966" s="2"/>
    </row>
    <row r="967" spans="1:255" x14ac:dyDescent="0.25">
      <c r="A967">
        <v>17</v>
      </c>
      <c r="B967">
        <v>1</v>
      </c>
      <c r="C967">
        <f>ROW(SmtRes!A490)</f>
        <v>490</v>
      </c>
      <c r="D967">
        <f>ROW(EtalonRes!A480)</f>
        <v>480</v>
      </c>
      <c r="E967" t="s">
        <v>206</v>
      </c>
      <c r="F967" t="s">
        <v>217</v>
      </c>
      <c r="G967" t="s">
        <v>218</v>
      </c>
      <c r="H967" t="s">
        <v>209</v>
      </c>
      <c r="I967">
        <f>ROUND(ROUND(0.0837,6),7)</f>
        <v>8.3699999999999997E-2</v>
      </c>
      <c r="J967">
        <v>0</v>
      </c>
      <c r="K967">
        <f>ROUND(ROUND(0.0837,6),7)</f>
        <v>8.3699999999999997E-2</v>
      </c>
      <c r="L967">
        <v>8.3699999999999997E-2</v>
      </c>
      <c r="M967">
        <v>0</v>
      </c>
      <c r="N967">
        <f t="shared" si="606"/>
        <v>8.3699999999999997E-2</v>
      </c>
      <c r="O967">
        <f t="shared" si="580"/>
        <v>3019.65</v>
      </c>
      <c r="P967">
        <f>SUMIF(SmtRes!AQ490:'SmtRes'!AQ490,"=1",SmtRes!DF490:'SmtRes'!DF490)</f>
        <v>0</v>
      </c>
      <c r="Q967">
        <f>SUMIF(SmtRes!AQ490:'SmtRes'!AQ490,"=1",SmtRes!DG490:'SmtRes'!DG490)</f>
        <v>0</v>
      </c>
      <c r="R967">
        <f>SUMIF(SmtRes!AQ490:'SmtRes'!AQ490,"=1",SmtRes!DH490:'SmtRes'!DH490)</f>
        <v>0</v>
      </c>
      <c r="S967">
        <f>SUMIF(SmtRes!AQ490:'SmtRes'!AQ490,"=1",SmtRes!DI490:'SmtRes'!DI490)</f>
        <v>3019.65</v>
      </c>
      <c r="T967">
        <f t="shared" si="607"/>
        <v>0</v>
      </c>
      <c r="U967">
        <f>SUMIF(SmtRes!AQ490:'SmtRes'!AQ490,"=1",SmtRes!CV490:'SmtRes'!CV490)</f>
        <v>7.4074499999999999</v>
      </c>
      <c r="V967">
        <f>SUMIF(SmtRes!AQ490:'SmtRes'!AQ490,"=1",SmtRes!CW490:'SmtRes'!CW490)</f>
        <v>0</v>
      </c>
      <c r="W967">
        <f t="shared" si="608"/>
        <v>0</v>
      </c>
      <c r="X967">
        <f t="shared" si="609"/>
        <v>2687.49</v>
      </c>
      <c r="Y967">
        <f t="shared" si="610"/>
        <v>1207.8599999999999</v>
      </c>
      <c r="AA967">
        <v>87915577</v>
      </c>
      <c r="AB967">
        <f t="shared" si="611"/>
        <v>36077.03</v>
      </c>
      <c r="AC967">
        <f>ROUND((0),2)</f>
        <v>0</v>
      </c>
      <c r="AD967">
        <f>ROUND((((0)-(0))+AE967),2)</f>
        <v>0</v>
      </c>
      <c r="AE967">
        <f>ROUND((0),2)</f>
        <v>0</v>
      </c>
      <c r="AF967">
        <f>ROUND((SUM(SmtRes!BT490:'SmtRes'!BT490)),2)</f>
        <v>36077.03</v>
      </c>
      <c r="AG967">
        <f t="shared" si="612"/>
        <v>0</v>
      </c>
      <c r="AH967">
        <f>(SUM(SmtRes!BU490:'SmtRes'!BU490))</f>
        <v>88.5</v>
      </c>
      <c r="AI967">
        <f>(0)</f>
        <v>0</v>
      </c>
      <c r="AJ967">
        <f t="shared" si="613"/>
        <v>0</v>
      </c>
      <c r="AK967">
        <v>36077.025000000001</v>
      </c>
      <c r="AL967">
        <v>0</v>
      </c>
      <c r="AM967">
        <v>0</v>
      </c>
      <c r="AN967">
        <v>0</v>
      </c>
      <c r="AO967">
        <v>36077.025000000001</v>
      </c>
      <c r="AP967">
        <v>0</v>
      </c>
      <c r="AQ967">
        <v>88.5</v>
      </c>
      <c r="AR967">
        <v>0</v>
      </c>
      <c r="AS967">
        <v>0</v>
      </c>
      <c r="AT967">
        <v>89</v>
      </c>
      <c r="AU967">
        <v>40</v>
      </c>
      <c r="AV967">
        <v>1</v>
      </c>
      <c r="AW967">
        <v>1</v>
      </c>
      <c r="AZ967">
        <v>1</v>
      </c>
      <c r="BA967">
        <v>1</v>
      </c>
      <c r="BB967">
        <v>1</v>
      </c>
      <c r="BC967">
        <v>1</v>
      </c>
      <c r="BD967" t="s">
        <v>3</v>
      </c>
      <c r="BE967" t="s">
        <v>3</v>
      </c>
      <c r="BF967" t="s">
        <v>3</v>
      </c>
      <c r="BG967" t="s">
        <v>3</v>
      </c>
      <c r="BH967">
        <v>0</v>
      </c>
      <c r="BI967">
        <v>1</v>
      </c>
      <c r="BJ967" t="s">
        <v>219</v>
      </c>
      <c r="BM967">
        <v>1003</v>
      </c>
      <c r="BN967">
        <v>86975146</v>
      </c>
      <c r="BO967" t="s">
        <v>3</v>
      </c>
      <c r="BP967">
        <v>0</v>
      </c>
      <c r="BQ967">
        <v>2</v>
      </c>
      <c r="BR967">
        <v>0</v>
      </c>
      <c r="BS967">
        <v>1</v>
      </c>
      <c r="BT967">
        <v>1</v>
      </c>
      <c r="BU967">
        <v>1</v>
      </c>
      <c r="BV967">
        <v>1</v>
      </c>
      <c r="BW967">
        <v>1</v>
      </c>
      <c r="BX967">
        <v>1</v>
      </c>
      <c r="BY967" t="s">
        <v>3</v>
      </c>
      <c r="BZ967">
        <v>89</v>
      </c>
      <c r="CA967">
        <v>40</v>
      </c>
      <c r="CB967" t="s">
        <v>3</v>
      </c>
      <c r="CE967">
        <v>0</v>
      </c>
      <c r="CF967">
        <v>0</v>
      </c>
      <c r="CG967">
        <v>0</v>
      </c>
      <c r="CH967">
        <v>10</v>
      </c>
      <c r="CI967">
        <v>0</v>
      </c>
      <c r="CJ967">
        <v>0</v>
      </c>
      <c r="CK967">
        <v>0</v>
      </c>
      <c r="CL967">
        <v>0</v>
      </c>
      <c r="CM967">
        <v>0</v>
      </c>
      <c r="CN967" t="s">
        <v>3</v>
      </c>
      <c r="CO967">
        <v>0</v>
      </c>
      <c r="CP967">
        <f t="shared" si="581"/>
        <v>3019.65</v>
      </c>
      <c r="CQ967">
        <f>SUMIF(SmtRes!AQ490:'SmtRes'!AQ490,"=1",SmtRes!AA490:'SmtRes'!AA490)</f>
        <v>0</v>
      </c>
      <c r="CR967">
        <f>SUMIF(SmtRes!AQ490:'SmtRes'!AQ490,"=1",SmtRes!AB490:'SmtRes'!AB490)</f>
        <v>0</v>
      </c>
      <c r="CS967">
        <f>SUMIF(SmtRes!AQ490:'SmtRes'!AQ490,"=1",SmtRes!AC490:'SmtRes'!AC490)</f>
        <v>0</v>
      </c>
      <c r="CT967">
        <f>SUMIF(SmtRes!AQ490:'SmtRes'!AQ490,"=1",SmtRes!AD490:'SmtRes'!AD490)</f>
        <v>407.65</v>
      </c>
      <c r="CU967">
        <f t="shared" si="584"/>
        <v>0</v>
      </c>
      <c r="CV967">
        <f>SUMIF(SmtRes!AQ490:'SmtRes'!AQ490,"=1",SmtRes!BU490:'SmtRes'!BU490)</f>
        <v>88.5</v>
      </c>
      <c r="CW967">
        <f>SUMIF(SmtRes!AQ490:'SmtRes'!AQ490,"=1",SmtRes!BV490:'SmtRes'!BV490)</f>
        <v>0</v>
      </c>
      <c r="CX967">
        <f t="shared" si="585"/>
        <v>0</v>
      </c>
      <c r="CY967">
        <f t="shared" si="586"/>
        <v>2687.4885000000004</v>
      </c>
      <c r="CZ967">
        <f t="shared" si="587"/>
        <v>1207.8599999999999</v>
      </c>
      <c r="DC967" t="s">
        <v>3</v>
      </c>
      <c r="DD967" t="s">
        <v>3</v>
      </c>
      <c r="DE967" t="s">
        <v>3</v>
      </c>
      <c r="DF967" t="s">
        <v>3</v>
      </c>
      <c r="DG967" t="s">
        <v>3</v>
      </c>
      <c r="DH967" t="s">
        <v>3</v>
      </c>
      <c r="DI967" t="s">
        <v>3</v>
      </c>
      <c r="DJ967" t="s">
        <v>3</v>
      </c>
      <c r="DK967" t="s">
        <v>3</v>
      </c>
      <c r="DL967" t="s">
        <v>3</v>
      </c>
      <c r="DM967" t="s">
        <v>3</v>
      </c>
      <c r="DN967">
        <v>0</v>
      </c>
      <c r="DO967">
        <v>0</v>
      </c>
      <c r="DP967">
        <v>1</v>
      </c>
      <c r="DQ967">
        <v>1</v>
      </c>
      <c r="DU967">
        <v>1007</v>
      </c>
      <c r="DV967" t="s">
        <v>209</v>
      </c>
      <c r="DW967" t="s">
        <v>209</v>
      </c>
      <c r="DX967">
        <v>100</v>
      </c>
      <c r="DZ967" t="s">
        <v>3</v>
      </c>
      <c r="EA967" t="s">
        <v>3</v>
      </c>
      <c r="EB967" t="s">
        <v>3</v>
      </c>
      <c r="EC967" t="s">
        <v>3</v>
      </c>
      <c r="EE967">
        <v>86975524</v>
      </c>
      <c r="EF967">
        <v>2</v>
      </c>
      <c r="EG967" t="s">
        <v>23</v>
      </c>
      <c r="EH967">
        <v>1</v>
      </c>
      <c r="EI967" t="s">
        <v>211</v>
      </c>
      <c r="EJ967">
        <v>1</v>
      </c>
      <c r="EK967">
        <v>1003</v>
      </c>
      <c r="EL967" t="s">
        <v>212</v>
      </c>
      <c r="EM967" t="s">
        <v>213</v>
      </c>
      <c r="EO967" t="s">
        <v>3</v>
      </c>
      <c r="EQ967">
        <v>0</v>
      </c>
      <c r="ER967">
        <v>0</v>
      </c>
      <c r="ES967">
        <v>0</v>
      </c>
      <c r="ET967">
        <v>0</v>
      </c>
      <c r="EU967">
        <v>0</v>
      </c>
      <c r="EV967">
        <v>0</v>
      </c>
      <c r="EW967">
        <v>88.5</v>
      </c>
      <c r="EX967">
        <v>0</v>
      </c>
      <c r="EY967">
        <v>0</v>
      </c>
      <c r="FQ967">
        <v>0</v>
      </c>
      <c r="FR967">
        <v>0</v>
      </c>
      <c r="FS967">
        <v>0</v>
      </c>
      <c r="FX967">
        <v>89</v>
      </c>
      <c r="FY967">
        <v>40</v>
      </c>
      <c r="GA967" t="s">
        <v>3</v>
      </c>
      <c r="GD967">
        <v>1</v>
      </c>
      <c r="GF967">
        <v>-1587764296</v>
      </c>
      <c r="GG967">
        <v>2</v>
      </c>
      <c r="GH967">
        <v>1</v>
      </c>
      <c r="GI967">
        <v>-2</v>
      </c>
      <c r="GJ967">
        <v>0</v>
      </c>
      <c r="GK967">
        <v>0</v>
      </c>
      <c r="GL967">
        <f t="shared" si="614"/>
        <v>0</v>
      </c>
      <c r="GM967">
        <f t="shared" si="615"/>
        <v>6915</v>
      </c>
      <c r="GN967">
        <f t="shared" si="616"/>
        <v>6915</v>
      </c>
      <c r="GO967">
        <f t="shared" si="617"/>
        <v>0</v>
      </c>
      <c r="GP967">
        <f t="shared" si="618"/>
        <v>0</v>
      </c>
      <c r="GR967">
        <v>0</v>
      </c>
      <c r="GS967">
        <v>3</v>
      </c>
      <c r="GT967">
        <v>0</v>
      </c>
      <c r="GU967" t="s">
        <v>3</v>
      </c>
      <c r="GV967">
        <f t="shared" si="619"/>
        <v>0</v>
      </c>
      <c r="GW967">
        <v>1</v>
      </c>
      <c r="GX967">
        <f t="shared" si="620"/>
        <v>0</v>
      </c>
      <c r="HA967">
        <v>0</v>
      </c>
      <c r="HB967">
        <v>0</v>
      </c>
      <c r="HC967">
        <f t="shared" si="583"/>
        <v>0</v>
      </c>
      <c r="HE967" t="s">
        <v>3</v>
      </c>
      <c r="HF967" t="s">
        <v>3</v>
      </c>
      <c r="HM967" t="s">
        <v>3</v>
      </c>
      <c r="HN967" t="s">
        <v>214</v>
      </c>
      <c r="HO967" t="s">
        <v>215</v>
      </c>
      <c r="HP967" t="s">
        <v>212</v>
      </c>
      <c r="HQ967" t="s">
        <v>212</v>
      </c>
      <c r="HS967">
        <v>0</v>
      </c>
      <c r="IK967">
        <v>0</v>
      </c>
    </row>
    <row r="968" spans="1:255" x14ac:dyDescent="0.25">
      <c r="A968" s="2">
        <v>17</v>
      </c>
      <c r="B968" s="2">
        <v>1</v>
      </c>
      <c r="C968" s="2">
        <f>ROW(SmtRes!A492)</f>
        <v>492</v>
      </c>
      <c r="D968" s="2">
        <f>ROW(EtalonRes!A482)</f>
        <v>482</v>
      </c>
      <c r="E968" s="2" t="s">
        <v>216</v>
      </c>
      <c r="F968" s="2" t="s">
        <v>410</v>
      </c>
      <c r="G968" s="2" t="s">
        <v>411</v>
      </c>
      <c r="H968" s="2" t="s">
        <v>371</v>
      </c>
      <c r="I968" s="2">
        <f>ROUND(ROUND(0.01953,6),7)</f>
        <v>1.9529999999999999E-2</v>
      </c>
      <c r="J968" s="2">
        <v>0</v>
      </c>
      <c r="K968" s="2">
        <f>ROUND(ROUND(0.01953,6),7)</f>
        <v>1.9529999999999999E-2</v>
      </c>
      <c r="L968" s="2">
        <v>1.9529999999999999E-2</v>
      </c>
      <c r="M968" s="2">
        <v>0</v>
      </c>
      <c r="N968" s="2">
        <f t="shared" si="606"/>
        <v>1.95E-2</v>
      </c>
      <c r="O968" s="2">
        <f t="shared" si="580"/>
        <v>221.77</v>
      </c>
      <c r="P968" s="2">
        <f>SUMIF(SmtRes!AQ491:'SmtRes'!AQ492,"=1",SmtRes!DF491:'SmtRes'!DF492)</f>
        <v>0</v>
      </c>
      <c r="Q968" s="2">
        <f>SUMIF(SmtRes!AQ491:'SmtRes'!AQ492,"=1",SmtRes!DG491:'SmtRes'!DG492)</f>
        <v>148.13</v>
      </c>
      <c r="R968" s="2">
        <f>SUMIF(SmtRes!AQ491:'SmtRes'!AQ492,"=1",SmtRes!DH491:'SmtRes'!DH492)</f>
        <v>73.64</v>
      </c>
      <c r="S968" s="2">
        <f>SUMIF(SmtRes!AQ491:'SmtRes'!AQ492,"=1",SmtRes!DI491:'SmtRes'!DI492)</f>
        <v>0</v>
      </c>
      <c r="T968" s="2">
        <f t="shared" si="607"/>
        <v>0</v>
      </c>
      <c r="U968" s="2">
        <f>SUMIF(SmtRes!AQ491:'SmtRes'!AQ492,"=1",SmtRes!CV491:'SmtRes'!CV492)</f>
        <v>0</v>
      </c>
      <c r="V968" s="2">
        <f>SUMIF(SmtRes!AQ491:'SmtRes'!AQ492,"=1",SmtRes!CW491:'SmtRes'!CW492)</f>
        <v>0.1048761</v>
      </c>
      <c r="W968" s="2">
        <f t="shared" si="608"/>
        <v>0</v>
      </c>
      <c r="X968" s="2">
        <f t="shared" si="609"/>
        <v>67.75</v>
      </c>
      <c r="Y968" s="2">
        <f t="shared" si="610"/>
        <v>33.869999999999997</v>
      </c>
      <c r="Z968" s="2"/>
      <c r="AA968" s="2">
        <v>87915632</v>
      </c>
      <c r="AB968" s="2">
        <f t="shared" si="611"/>
        <v>5702.89</v>
      </c>
      <c r="AC968" s="2">
        <f>ROUND((0),2)</f>
        <v>0</v>
      </c>
      <c r="AD968" s="2">
        <f>ROUND((((SUM(SmtRes!BR491:'SmtRes'!BR492))-(SUM(SmtRes!BS491:'SmtRes'!BS492)))+AE968),2)</f>
        <v>5702.89</v>
      </c>
      <c r="AE968" s="2">
        <f>ROUND((SUM(SmtRes!BS491:'SmtRes'!BS492)),2)</f>
        <v>3770.71</v>
      </c>
      <c r="AF968" s="2">
        <f>ROUND((0),2)</f>
        <v>0</v>
      </c>
      <c r="AG968" s="2">
        <f t="shared" si="612"/>
        <v>0</v>
      </c>
      <c r="AH968" s="2">
        <f>(0)</f>
        <v>0</v>
      </c>
      <c r="AI968" s="2">
        <f>(SUM(SmtRes!BV491:'SmtRes'!BV492))</f>
        <v>5.37</v>
      </c>
      <c r="AJ968" s="2">
        <f t="shared" si="613"/>
        <v>0</v>
      </c>
      <c r="AK968" s="2">
        <v>9473.5928999999996</v>
      </c>
      <c r="AL968" s="2">
        <v>0</v>
      </c>
      <c r="AM968" s="2">
        <v>5702.8863000000001</v>
      </c>
      <c r="AN968" s="2">
        <v>3770.7066</v>
      </c>
      <c r="AO968" s="2">
        <v>0</v>
      </c>
      <c r="AP968" s="2">
        <v>0</v>
      </c>
      <c r="AQ968" s="2">
        <v>0</v>
      </c>
      <c r="AR968" s="2">
        <v>5.37</v>
      </c>
      <c r="AS968" s="2">
        <v>0</v>
      </c>
      <c r="AT968" s="2">
        <v>92</v>
      </c>
      <c r="AU968" s="2">
        <v>46</v>
      </c>
      <c r="AV968" s="2">
        <v>1</v>
      </c>
      <c r="AW968" s="2">
        <v>1</v>
      </c>
      <c r="AX968" s="2"/>
      <c r="AY968" s="2"/>
      <c r="AZ968" s="2">
        <v>1</v>
      </c>
      <c r="BA968" s="2">
        <v>1</v>
      </c>
      <c r="BB968" s="2">
        <v>1</v>
      </c>
      <c r="BC968" s="2">
        <v>1</v>
      </c>
      <c r="BD968" s="2" t="s">
        <v>3</v>
      </c>
      <c r="BE968" s="2" t="s">
        <v>3</v>
      </c>
      <c r="BF968" s="2" t="s">
        <v>3</v>
      </c>
      <c r="BG968" s="2" t="s">
        <v>3</v>
      </c>
      <c r="BH968" s="2">
        <v>0</v>
      </c>
      <c r="BI968" s="2">
        <v>1</v>
      </c>
      <c r="BJ968" s="2" t="s">
        <v>412</v>
      </c>
      <c r="BK968" s="2"/>
      <c r="BL968" s="2"/>
      <c r="BM968" s="2">
        <v>1001</v>
      </c>
      <c r="BN968" s="2">
        <v>86975146</v>
      </c>
      <c r="BO968" s="2" t="s">
        <v>3</v>
      </c>
      <c r="BP968" s="2">
        <v>0</v>
      </c>
      <c r="BQ968" s="2">
        <v>2</v>
      </c>
      <c r="BR968" s="2">
        <v>0</v>
      </c>
      <c r="BS968" s="2">
        <v>1</v>
      </c>
      <c r="BT968" s="2">
        <v>1</v>
      </c>
      <c r="BU968" s="2">
        <v>1</v>
      </c>
      <c r="BV968" s="2">
        <v>1</v>
      </c>
      <c r="BW968" s="2">
        <v>1</v>
      </c>
      <c r="BX968" s="2">
        <v>1</v>
      </c>
      <c r="BY968" s="2" t="s">
        <v>3</v>
      </c>
      <c r="BZ968" s="2">
        <v>92</v>
      </c>
      <c r="CA968" s="2">
        <v>46</v>
      </c>
      <c r="CB968" s="2" t="s">
        <v>3</v>
      </c>
      <c r="CC968" s="2"/>
      <c r="CD968" s="2"/>
      <c r="CE968" s="2">
        <v>0</v>
      </c>
      <c r="CF968" s="2">
        <v>0</v>
      </c>
      <c r="CG968" s="2">
        <v>0</v>
      </c>
      <c r="CH968" s="2">
        <v>11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 t="s">
        <v>3</v>
      </c>
      <c r="CO968" s="2">
        <v>0</v>
      </c>
      <c r="CP968" s="2">
        <f t="shared" si="581"/>
        <v>221.76999999999998</v>
      </c>
      <c r="CQ968" s="2">
        <f>SUMIF(SmtRes!AQ491:'SmtRes'!AQ492,"=1",SmtRes!AA491:'SmtRes'!AA492)</f>
        <v>0</v>
      </c>
      <c r="CR968" s="2">
        <f>SUMIF(SmtRes!AQ491:'SmtRes'!AQ492,"=1",SmtRes!AB491:'SmtRes'!AB492)</f>
        <v>1412.45</v>
      </c>
      <c r="CS968" s="2">
        <f>SUMIF(SmtRes!AQ491:'SmtRes'!AQ492,"=1",SmtRes!AC491:'SmtRes'!AC492)</f>
        <v>702.18</v>
      </c>
      <c r="CT968" s="2">
        <f>SUMIF(SmtRes!AQ491:'SmtRes'!AQ492,"=1",SmtRes!AD491:'SmtRes'!AD492)</f>
        <v>0</v>
      </c>
      <c r="CU968" s="2">
        <f t="shared" si="584"/>
        <v>0</v>
      </c>
      <c r="CV968" s="2">
        <f>SUMIF(SmtRes!AQ491:'SmtRes'!AQ492,"=1",SmtRes!BU491:'SmtRes'!BU492)</f>
        <v>0</v>
      </c>
      <c r="CW968" s="2">
        <f>SUMIF(SmtRes!AQ491:'SmtRes'!AQ492,"=1",SmtRes!BV491:'SmtRes'!BV492)</f>
        <v>5.37</v>
      </c>
      <c r="CX968" s="2">
        <f t="shared" si="585"/>
        <v>0</v>
      </c>
      <c r="CY968" s="2">
        <f t="shared" si="586"/>
        <v>67.748800000000003</v>
      </c>
      <c r="CZ968" s="2">
        <f t="shared" si="587"/>
        <v>33.874400000000001</v>
      </c>
      <c r="DA968" s="2"/>
      <c r="DB968" s="2"/>
      <c r="DC968" s="2" t="s">
        <v>3</v>
      </c>
      <c r="DD968" s="2" t="s">
        <v>3</v>
      </c>
      <c r="DE968" s="2" t="s">
        <v>3</v>
      </c>
      <c r="DF968" s="2" t="s">
        <v>3</v>
      </c>
      <c r="DG968" s="2" t="s">
        <v>3</v>
      </c>
      <c r="DH968" s="2" t="s">
        <v>3</v>
      </c>
      <c r="DI968" s="2" t="s">
        <v>3</v>
      </c>
      <c r="DJ968" s="2" t="s">
        <v>3</v>
      </c>
      <c r="DK968" s="2" t="s">
        <v>3</v>
      </c>
      <c r="DL968" s="2" t="s">
        <v>3</v>
      </c>
      <c r="DM968" s="2" t="s">
        <v>3</v>
      </c>
      <c r="DN968" s="2">
        <v>0</v>
      </c>
      <c r="DO968" s="2">
        <v>0</v>
      </c>
      <c r="DP968" s="2">
        <v>1</v>
      </c>
      <c r="DQ968" s="2">
        <v>1</v>
      </c>
      <c r="DR968" s="2"/>
      <c r="DS968" s="2"/>
      <c r="DT968" s="2"/>
      <c r="DU968" s="2">
        <v>1007</v>
      </c>
      <c r="DV968" s="2" t="s">
        <v>371</v>
      </c>
      <c r="DW968" s="2" t="s">
        <v>371</v>
      </c>
      <c r="DX968" s="2">
        <v>1000</v>
      </c>
      <c r="DY968" s="2"/>
      <c r="DZ968" s="2" t="s">
        <v>3</v>
      </c>
      <c r="EA968" s="2" t="s">
        <v>3</v>
      </c>
      <c r="EB968" s="2" t="s">
        <v>3</v>
      </c>
      <c r="EC968" s="2" t="s">
        <v>3</v>
      </c>
      <c r="ED968" s="2"/>
      <c r="EE968" s="2">
        <v>86975522</v>
      </c>
      <c r="EF968" s="2">
        <v>2</v>
      </c>
      <c r="EG968" s="2" t="s">
        <v>23</v>
      </c>
      <c r="EH968" s="2">
        <v>1</v>
      </c>
      <c r="EI968" s="2" t="s">
        <v>211</v>
      </c>
      <c r="EJ968" s="2">
        <v>1</v>
      </c>
      <c r="EK968" s="2">
        <v>1001</v>
      </c>
      <c r="EL968" s="2" t="s">
        <v>373</v>
      </c>
      <c r="EM968" s="2" t="s">
        <v>213</v>
      </c>
      <c r="EN968" s="2"/>
      <c r="EO968" s="2" t="s">
        <v>3</v>
      </c>
      <c r="EP968" s="2"/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5.37</v>
      </c>
      <c r="EY968" s="2">
        <v>0</v>
      </c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>
        <v>0</v>
      </c>
      <c r="FR968" s="2">
        <v>0</v>
      </c>
      <c r="FS968" s="2">
        <v>0</v>
      </c>
      <c r="FT968" s="2"/>
      <c r="FU968" s="2"/>
      <c r="FV968" s="2"/>
      <c r="FW968" s="2"/>
      <c r="FX968" s="2">
        <v>92</v>
      </c>
      <c r="FY968" s="2">
        <v>46</v>
      </c>
      <c r="FZ968" s="2"/>
      <c r="GA968" s="2" t="s">
        <v>3</v>
      </c>
      <c r="GB968" s="2"/>
      <c r="GC968" s="2"/>
      <c r="GD968" s="2">
        <v>1</v>
      </c>
      <c r="GE968" s="2"/>
      <c r="GF968" s="2">
        <v>987958265</v>
      </c>
      <c r="GG968" s="2">
        <v>2</v>
      </c>
      <c r="GH968" s="2">
        <v>1</v>
      </c>
      <c r="GI968" s="2">
        <v>-2</v>
      </c>
      <c r="GJ968" s="2">
        <v>0</v>
      </c>
      <c r="GK968" s="2">
        <v>0</v>
      </c>
      <c r="GL968" s="2">
        <f t="shared" si="614"/>
        <v>0</v>
      </c>
      <c r="GM968" s="2">
        <f t="shared" si="615"/>
        <v>323.39</v>
      </c>
      <c r="GN968" s="2">
        <f t="shared" si="616"/>
        <v>323.39</v>
      </c>
      <c r="GO968" s="2">
        <f t="shared" si="617"/>
        <v>0</v>
      </c>
      <c r="GP968" s="2">
        <f t="shared" si="618"/>
        <v>0</v>
      </c>
      <c r="GQ968" s="2"/>
      <c r="GR968" s="2">
        <v>0</v>
      </c>
      <c r="GS968" s="2">
        <v>3</v>
      </c>
      <c r="GT968" s="2">
        <v>0</v>
      </c>
      <c r="GU968" s="2" t="s">
        <v>3</v>
      </c>
      <c r="GV968" s="2">
        <f t="shared" si="619"/>
        <v>0</v>
      </c>
      <c r="GW968" s="2">
        <v>1</v>
      </c>
      <c r="GX968" s="2">
        <f t="shared" si="620"/>
        <v>0</v>
      </c>
      <c r="GY968" s="2"/>
      <c r="GZ968" s="2"/>
      <c r="HA968" s="2">
        <v>0</v>
      </c>
      <c r="HB968" s="2">
        <v>0</v>
      </c>
      <c r="HC968" s="2">
        <f t="shared" si="583"/>
        <v>0</v>
      </c>
      <c r="HD968" s="2"/>
      <c r="HE968" s="2" t="s">
        <v>3</v>
      </c>
      <c r="HF968" s="2" t="s">
        <v>3</v>
      </c>
      <c r="HG968" s="2"/>
      <c r="HH968" s="2"/>
      <c r="HI968" s="2"/>
      <c r="HJ968" s="2"/>
      <c r="HK968" s="2"/>
      <c r="HL968" s="2"/>
      <c r="HM968" s="2" t="s">
        <v>3</v>
      </c>
      <c r="HN968" s="2" t="s">
        <v>374</v>
      </c>
      <c r="HO968" s="2" t="s">
        <v>375</v>
      </c>
      <c r="HP968" s="2" t="s">
        <v>373</v>
      </c>
      <c r="HQ968" s="2" t="s">
        <v>373</v>
      </c>
      <c r="HR968" s="2"/>
      <c r="HS968" s="2">
        <v>0</v>
      </c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>
        <v>0</v>
      </c>
      <c r="IL968" s="2"/>
      <c r="IM968" s="2"/>
      <c r="IN968" s="2"/>
      <c r="IO968" s="2"/>
      <c r="IP968" s="2"/>
      <c r="IQ968" s="2"/>
      <c r="IR968" s="2"/>
      <c r="IS968" s="2"/>
      <c r="IT968" s="2"/>
      <c r="IU968" s="2"/>
    </row>
    <row r="969" spans="1:255" x14ac:dyDescent="0.25">
      <c r="A969">
        <v>17</v>
      </c>
      <c r="B969">
        <v>1</v>
      </c>
      <c r="C969">
        <f>ROW(SmtRes!A494)</f>
        <v>494</v>
      </c>
      <c r="D969">
        <f>ROW(EtalonRes!A484)</f>
        <v>484</v>
      </c>
      <c r="E969" t="s">
        <v>216</v>
      </c>
      <c r="F969" t="s">
        <v>410</v>
      </c>
      <c r="G969" t="s">
        <v>411</v>
      </c>
      <c r="H969" t="s">
        <v>371</v>
      </c>
      <c r="I969">
        <f>ROUND(ROUND(0.01953,6),7)</f>
        <v>1.9529999999999999E-2</v>
      </c>
      <c r="J969">
        <v>0</v>
      </c>
      <c r="K969">
        <f>ROUND(ROUND(0.01953,6),7)</f>
        <v>1.9529999999999999E-2</v>
      </c>
      <c r="L969">
        <v>1.9529999999999999E-2</v>
      </c>
      <c r="M969">
        <v>0</v>
      </c>
      <c r="N969">
        <f t="shared" si="606"/>
        <v>1.95E-2</v>
      </c>
      <c r="O969">
        <f t="shared" si="580"/>
        <v>221.77</v>
      </c>
      <c r="P969">
        <f>SUMIF(SmtRes!AQ493:'SmtRes'!AQ494,"=1",SmtRes!DF493:'SmtRes'!DF494)</f>
        <v>0</v>
      </c>
      <c r="Q969">
        <f>SUMIF(SmtRes!AQ493:'SmtRes'!AQ494,"=1",SmtRes!DG493:'SmtRes'!DG494)</f>
        <v>148.13</v>
      </c>
      <c r="R969">
        <f>SUMIF(SmtRes!AQ493:'SmtRes'!AQ494,"=1",SmtRes!DH493:'SmtRes'!DH494)</f>
        <v>73.64</v>
      </c>
      <c r="S969">
        <f>SUMIF(SmtRes!AQ493:'SmtRes'!AQ494,"=1",SmtRes!DI493:'SmtRes'!DI494)</f>
        <v>0</v>
      </c>
      <c r="T969">
        <f t="shared" si="607"/>
        <v>0</v>
      </c>
      <c r="U969">
        <f>SUMIF(SmtRes!AQ493:'SmtRes'!AQ494,"=1",SmtRes!CV493:'SmtRes'!CV494)</f>
        <v>0</v>
      </c>
      <c r="V969">
        <f>SUMIF(SmtRes!AQ493:'SmtRes'!AQ494,"=1",SmtRes!CW493:'SmtRes'!CW494)</f>
        <v>0.1048761</v>
      </c>
      <c r="W969">
        <f t="shared" si="608"/>
        <v>0</v>
      </c>
      <c r="X969">
        <f t="shared" si="609"/>
        <v>67.75</v>
      </c>
      <c r="Y969">
        <f t="shared" si="610"/>
        <v>33.869999999999997</v>
      </c>
      <c r="AA969">
        <v>87915577</v>
      </c>
      <c r="AB969">
        <f t="shared" si="611"/>
        <v>5702.89</v>
      </c>
      <c r="AC969">
        <f>ROUND((0),2)</f>
        <v>0</v>
      </c>
      <c r="AD969">
        <f>ROUND((((SUM(SmtRes!BR493:'SmtRes'!BR494))-(SUM(SmtRes!BS493:'SmtRes'!BS494)))+AE969),2)</f>
        <v>5702.89</v>
      </c>
      <c r="AE969">
        <f>ROUND((SUM(SmtRes!BS493:'SmtRes'!BS494)),2)</f>
        <v>3770.71</v>
      </c>
      <c r="AF969">
        <f>ROUND((0),2)</f>
        <v>0</v>
      </c>
      <c r="AG969">
        <f t="shared" si="612"/>
        <v>0</v>
      </c>
      <c r="AH969">
        <f>(0)</f>
        <v>0</v>
      </c>
      <c r="AI969">
        <f>(SUM(SmtRes!BV493:'SmtRes'!BV494))</f>
        <v>5.37</v>
      </c>
      <c r="AJ969">
        <f t="shared" si="613"/>
        <v>0</v>
      </c>
      <c r="AK969">
        <v>9473.5928999999996</v>
      </c>
      <c r="AL969">
        <v>0</v>
      </c>
      <c r="AM969">
        <v>5702.8863000000001</v>
      </c>
      <c r="AN969">
        <v>3770.7066</v>
      </c>
      <c r="AO969">
        <v>0</v>
      </c>
      <c r="AP969">
        <v>0</v>
      </c>
      <c r="AQ969">
        <v>0</v>
      </c>
      <c r="AR969">
        <v>5.37</v>
      </c>
      <c r="AS969">
        <v>0</v>
      </c>
      <c r="AT969">
        <v>92</v>
      </c>
      <c r="AU969">
        <v>46</v>
      </c>
      <c r="AV969">
        <v>1</v>
      </c>
      <c r="AW969">
        <v>1</v>
      </c>
      <c r="AZ969">
        <v>1</v>
      </c>
      <c r="BA969">
        <v>1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1</v>
      </c>
      <c r="BJ969" t="s">
        <v>412</v>
      </c>
      <c r="BM969">
        <v>1001</v>
      </c>
      <c r="BN969">
        <v>86975146</v>
      </c>
      <c r="BO969" t="s">
        <v>3</v>
      </c>
      <c r="BP969">
        <v>0</v>
      </c>
      <c r="BQ969">
        <v>2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92</v>
      </c>
      <c r="CA969">
        <v>46</v>
      </c>
      <c r="CB969" t="s">
        <v>3</v>
      </c>
      <c r="CE969">
        <v>0</v>
      </c>
      <c r="CF969">
        <v>0</v>
      </c>
      <c r="CG969">
        <v>0</v>
      </c>
      <c r="CH969">
        <v>11</v>
      </c>
      <c r="CI969">
        <v>0</v>
      </c>
      <c r="CJ969">
        <v>0</v>
      </c>
      <c r="CK969">
        <v>0</v>
      </c>
      <c r="CL969">
        <v>0</v>
      </c>
      <c r="CM969">
        <v>0</v>
      </c>
      <c r="CN969" t="s">
        <v>3</v>
      </c>
      <c r="CO969">
        <v>0</v>
      </c>
      <c r="CP969">
        <f t="shared" si="581"/>
        <v>221.76999999999998</v>
      </c>
      <c r="CQ969">
        <f>SUMIF(SmtRes!AQ493:'SmtRes'!AQ494,"=1",SmtRes!AA493:'SmtRes'!AA494)</f>
        <v>0</v>
      </c>
      <c r="CR969">
        <f>SUMIF(SmtRes!AQ493:'SmtRes'!AQ494,"=1",SmtRes!AB493:'SmtRes'!AB494)</f>
        <v>1412.45</v>
      </c>
      <c r="CS969">
        <f>SUMIF(SmtRes!AQ493:'SmtRes'!AQ494,"=1",SmtRes!AC493:'SmtRes'!AC494)</f>
        <v>702.18</v>
      </c>
      <c r="CT969">
        <f>SUMIF(SmtRes!AQ493:'SmtRes'!AQ494,"=1",SmtRes!AD493:'SmtRes'!AD494)</f>
        <v>0</v>
      </c>
      <c r="CU969">
        <f t="shared" si="584"/>
        <v>0</v>
      </c>
      <c r="CV969">
        <f>SUMIF(SmtRes!AQ493:'SmtRes'!AQ494,"=1",SmtRes!BU493:'SmtRes'!BU494)</f>
        <v>0</v>
      </c>
      <c r="CW969">
        <f>SUMIF(SmtRes!AQ493:'SmtRes'!AQ494,"=1",SmtRes!BV493:'SmtRes'!BV494)</f>
        <v>5.37</v>
      </c>
      <c r="CX969">
        <f t="shared" si="585"/>
        <v>0</v>
      </c>
      <c r="CY969">
        <f t="shared" si="586"/>
        <v>67.748800000000003</v>
      </c>
      <c r="CZ969">
        <f t="shared" si="587"/>
        <v>33.874400000000001</v>
      </c>
      <c r="DC969" t="s">
        <v>3</v>
      </c>
      <c r="DD969" t="s">
        <v>3</v>
      </c>
      <c r="DE969" t="s">
        <v>3</v>
      </c>
      <c r="DF969" t="s">
        <v>3</v>
      </c>
      <c r="DG969" t="s">
        <v>3</v>
      </c>
      <c r="DH969" t="s">
        <v>3</v>
      </c>
      <c r="DI969" t="s">
        <v>3</v>
      </c>
      <c r="DJ969" t="s">
        <v>3</v>
      </c>
      <c r="DK969" t="s">
        <v>3</v>
      </c>
      <c r="DL969" t="s">
        <v>3</v>
      </c>
      <c r="DM969" t="s">
        <v>3</v>
      </c>
      <c r="DN969">
        <v>0</v>
      </c>
      <c r="DO969">
        <v>0</v>
      </c>
      <c r="DP969">
        <v>1</v>
      </c>
      <c r="DQ969">
        <v>1</v>
      </c>
      <c r="DU969">
        <v>1007</v>
      </c>
      <c r="DV969" t="s">
        <v>371</v>
      </c>
      <c r="DW969" t="s">
        <v>371</v>
      </c>
      <c r="DX969">
        <v>1000</v>
      </c>
      <c r="DZ969" t="s">
        <v>3</v>
      </c>
      <c r="EA969" t="s">
        <v>3</v>
      </c>
      <c r="EB969" t="s">
        <v>3</v>
      </c>
      <c r="EC969" t="s">
        <v>3</v>
      </c>
      <c r="EE969">
        <v>86975522</v>
      </c>
      <c r="EF969">
        <v>2</v>
      </c>
      <c r="EG969" t="s">
        <v>23</v>
      </c>
      <c r="EH969">
        <v>1</v>
      </c>
      <c r="EI969" t="s">
        <v>211</v>
      </c>
      <c r="EJ969">
        <v>1</v>
      </c>
      <c r="EK969">
        <v>1001</v>
      </c>
      <c r="EL969" t="s">
        <v>373</v>
      </c>
      <c r="EM969" t="s">
        <v>213</v>
      </c>
      <c r="EO969" t="s">
        <v>3</v>
      </c>
      <c r="EQ969">
        <v>0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5.37</v>
      </c>
      <c r="EY969">
        <v>0</v>
      </c>
      <c r="FQ969">
        <v>0</v>
      </c>
      <c r="FR969">
        <v>0</v>
      </c>
      <c r="FS969">
        <v>0</v>
      </c>
      <c r="FX969">
        <v>92</v>
      </c>
      <c r="FY969">
        <v>46</v>
      </c>
      <c r="GA969" t="s">
        <v>3</v>
      </c>
      <c r="GD969">
        <v>1</v>
      </c>
      <c r="GF969">
        <v>987958265</v>
      </c>
      <c r="GG969">
        <v>2</v>
      </c>
      <c r="GH969">
        <v>1</v>
      </c>
      <c r="GI969">
        <v>-2</v>
      </c>
      <c r="GJ969">
        <v>0</v>
      </c>
      <c r="GK969">
        <v>0</v>
      </c>
      <c r="GL969">
        <f t="shared" si="614"/>
        <v>0</v>
      </c>
      <c r="GM969">
        <f t="shared" si="615"/>
        <v>323.39</v>
      </c>
      <c r="GN969">
        <f t="shared" si="616"/>
        <v>323.39</v>
      </c>
      <c r="GO969">
        <f t="shared" si="617"/>
        <v>0</v>
      </c>
      <c r="GP969">
        <f t="shared" si="618"/>
        <v>0</v>
      </c>
      <c r="GR969">
        <v>0</v>
      </c>
      <c r="GS969">
        <v>3</v>
      </c>
      <c r="GT969">
        <v>0</v>
      </c>
      <c r="GU969" t="s">
        <v>3</v>
      </c>
      <c r="GV969">
        <f t="shared" si="619"/>
        <v>0</v>
      </c>
      <c r="GW969">
        <v>1</v>
      </c>
      <c r="GX969">
        <f t="shared" si="620"/>
        <v>0</v>
      </c>
      <c r="HA969">
        <v>0</v>
      </c>
      <c r="HB969">
        <v>0</v>
      </c>
      <c r="HC969">
        <f t="shared" si="583"/>
        <v>0</v>
      </c>
      <c r="HE969" t="s">
        <v>3</v>
      </c>
      <c r="HF969" t="s">
        <v>3</v>
      </c>
      <c r="HM969" t="s">
        <v>3</v>
      </c>
      <c r="HN969" t="s">
        <v>374</v>
      </c>
      <c r="HO969" t="s">
        <v>375</v>
      </c>
      <c r="HP969" t="s">
        <v>373</v>
      </c>
      <c r="HQ969" t="s">
        <v>373</v>
      </c>
      <c r="HS969">
        <v>0</v>
      </c>
      <c r="IK969">
        <v>0</v>
      </c>
    </row>
    <row r="970" spans="1:255" x14ac:dyDescent="0.25">
      <c r="A970" s="2">
        <v>17</v>
      </c>
      <c r="B970" s="2">
        <v>1</v>
      </c>
      <c r="C970" s="2">
        <f>ROW(SmtRes!A500)</f>
        <v>500</v>
      </c>
      <c r="D970" s="2">
        <f>ROW(EtalonRes!A490)</f>
        <v>490</v>
      </c>
      <c r="E970" s="2" t="s">
        <v>220</v>
      </c>
      <c r="F970" s="2" t="s">
        <v>413</v>
      </c>
      <c r="G970" s="2" t="s">
        <v>414</v>
      </c>
      <c r="H970" s="2" t="s">
        <v>21</v>
      </c>
      <c r="I970" s="2">
        <f>ROUND(ROUND(2,6),7)</f>
        <v>2</v>
      </c>
      <c r="J970" s="2">
        <v>0</v>
      </c>
      <c r="K970" s="2">
        <f>ROUND(ROUND(2,6),7)</f>
        <v>2</v>
      </c>
      <c r="L970" s="2">
        <v>2</v>
      </c>
      <c r="M970" s="2">
        <v>0</v>
      </c>
      <c r="N970" s="2">
        <f t="shared" si="606"/>
        <v>2</v>
      </c>
      <c r="O970" s="2">
        <f t="shared" si="580"/>
        <v>2381.7800000000002</v>
      </c>
      <c r="P970" s="2">
        <f>SUMIF(SmtRes!AQ495:'SmtRes'!AQ500,"=1",SmtRes!DF495:'SmtRes'!DF500)</f>
        <v>235.45000000000002</v>
      </c>
      <c r="Q970" s="2">
        <f>SUMIF(SmtRes!AQ495:'SmtRes'!AQ500,"=1",SmtRes!DG495:'SmtRes'!DG500)</f>
        <v>0</v>
      </c>
      <c r="R970" s="2">
        <f>SUMIF(SmtRes!AQ495:'SmtRes'!AQ500,"=1",SmtRes!DH495:'SmtRes'!DH500)</f>
        <v>0</v>
      </c>
      <c r="S970" s="2">
        <f>SUMIF(SmtRes!AQ495:'SmtRes'!AQ500,"=1",SmtRes!DI495:'SmtRes'!DI500)</f>
        <v>2146.33</v>
      </c>
      <c r="T970" s="2">
        <f t="shared" si="607"/>
        <v>0</v>
      </c>
      <c r="U970" s="2">
        <f>SUMIF(SmtRes!AQ495:'SmtRes'!AQ500,"=1",SmtRes!CV495:'SmtRes'!CV500)</f>
        <v>4.2</v>
      </c>
      <c r="V970" s="2">
        <f>SUMIF(SmtRes!AQ495:'SmtRes'!AQ500,"=1",SmtRes!CW495:'SmtRes'!CW500)</f>
        <v>0</v>
      </c>
      <c r="W970" s="2">
        <f t="shared" si="608"/>
        <v>0</v>
      </c>
      <c r="X970" s="2">
        <f t="shared" si="609"/>
        <v>2081.94</v>
      </c>
      <c r="Y970" s="2">
        <f t="shared" si="610"/>
        <v>1094.6300000000001</v>
      </c>
      <c r="Z970" s="2"/>
      <c r="AA970" s="2">
        <v>87915632</v>
      </c>
      <c r="AB970" s="2">
        <f t="shared" si="611"/>
        <v>1174.25</v>
      </c>
      <c r="AC970" s="2">
        <f>ROUND((SUM(SmtRes!BQ495:'SmtRes'!BQ500)),2)</f>
        <v>101.09</v>
      </c>
      <c r="AD970" s="2">
        <f>ROUND((((0)-(0))+AE970),2)</f>
        <v>0</v>
      </c>
      <c r="AE970" s="2">
        <f>ROUND((0),2)</f>
        <v>0</v>
      </c>
      <c r="AF970" s="2">
        <f>ROUND((SUM(SmtRes!BT495:'SmtRes'!BT500)),2)</f>
        <v>1073.1600000000001</v>
      </c>
      <c r="AG970" s="2">
        <f t="shared" si="612"/>
        <v>0</v>
      </c>
      <c r="AH970" s="2">
        <f>(SUM(SmtRes!BU495:'SmtRes'!BU500))</f>
        <v>2.1</v>
      </c>
      <c r="AI970" s="2">
        <f>(0)</f>
        <v>0</v>
      </c>
      <c r="AJ970" s="2">
        <f t="shared" si="613"/>
        <v>0</v>
      </c>
      <c r="AK970" s="2">
        <v>1174.2522879999999</v>
      </c>
      <c r="AL970" s="2">
        <v>101.089288</v>
      </c>
      <c r="AM970" s="2">
        <v>0</v>
      </c>
      <c r="AN970" s="2">
        <v>0</v>
      </c>
      <c r="AO970" s="2">
        <v>1073.163</v>
      </c>
      <c r="AP970" s="2">
        <v>0</v>
      </c>
      <c r="AQ970" s="2">
        <v>2.1</v>
      </c>
      <c r="AR970" s="2">
        <v>0</v>
      </c>
      <c r="AS970" s="2">
        <v>0</v>
      </c>
      <c r="AT970" s="2">
        <v>97</v>
      </c>
      <c r="AU970" s="2">
        <v>51</v>
      </c>
      <c r="AV970" s="2">
        <v>1</v>
      </c>
      <c r="AW970" s="2">
        <v>1</v>
      </c>
      <c r="AX970" s="2"/>
      <c r="AY970" s="2"/>
      <c r="AZ970" s="2">
        <v>1</v>
      </c>
      <c r="BA970" s="2">
        <v>1</v>
      </c>
      <c r="BB970" s="2">
        <v>1</v>
      </c>
      <c r="BC970" s="2">
        <v>1</v>
      </c>
      <c r="BD970" s="2" t="s">
        <v>3</v>
      </c>
      <c r="BE970" s="2" t="s">
        <v>3</v>
      </c>
      <c r="BF970" s="2" t="s">
        <v>3</v>
      </c>
      <c r="BG970" s="2" t="s">
        <v>3</v>
      </c>
      <c r="BH970" s="2">
        <v>0</v>
      </c>
      <c r="BI970" s="2">
        <v>2</v>
      </c>
      <c r="BJ970" s="2" t="s">
        <v>415</v>
      </c>
      <c r="BK970" s="2"/>
      <c r="BL970" s="2"/>
      <c r="BM970" s="2">
        <v>108001</v>
      </c>
      <c r="BN970" s="2">
        <v>86975146</v>
      </c>
      <c r="BO970" s="2" t="s">
        <v>3</v>
      </c>
      <c r="BP970" s="2">
        <v>0</v>
      </c>
      <c r="BQ970" s="2">
        <v>3</v>
      </c>
      <c r="BR970" s="2">
        <v>0</v>
      </c>
      <c r="BS970" s="2">
        <v>1</v>
      </c>
      <c r="BT970" s="2">
        <v>1</v>
      </c>
      <c r="BU970" s="2">
        <v>1</v>
      </c>
      <c r="BV970" s="2">
        <v>1</v>
      </c>
      <c r="BW970" s="2">
        <v>1</v>
      </c>
      <c r="BX970" s="2">
        <v>1</v>
      </c>
      <c r="BY970" s="2" t="s">
        <v>3</v>
      </c>
      <c r="BZ970" s="2">
        <v>97</v>
      </c>
      <c r="CA970" s="2">
        <v>51</v>
      </c>
      <c r="CB970" s="2" t="s">
        <v>3</v>
      </c>
      <c r="CC970" s="2"/>
      <c r="CD970" s="2"/>
      <c r="CE970" s="2">
        <v>0</v>
      </c>
      <c r="CF970" s="2">
        <v>0</v>
      </c>
      <c r="CG970" s="2">
        <v>0</v>
      </c>
      <c r="CH970" s="2">
        <v>12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 t="s">
        <v>3</v>
      </c>
      <c r="CO970" s="2">
        <v>0</v>
      </c>
      <c r="CP970" s="2">
        <f t="shared" si="581"/>
        <v>2381.7799999999997</v>
      </c>
      <c r="CQ970" s="2">
        <f>SUMIF(SmtRes!AQ495:'SmtRes'!AQ500,"=1",SmtRes!AA495:'SmtRes'!AA500)</f>
        <v>272313.84000000003</v>
      </c>
      <c r="CR970" s="2">
        <f>SUMIF(SmtRes!AQ495:'SmtRes'!AQ500,"=1",SmtRes!AB495:'SmtRes'!AB500)</f>
        <v>0</v>
      </c>
      <c r="CS970" s="2">
        <f>SUMIF(SmtRes!AQ495:'SmtRes'!AQ500,"=1",SmtRes!AC495:'SmtRes'!AC500)</f>
        <v>0</v>
      </c>
      <c r="CT970" s="2">
        <f>SUMIF(SmtRes!AQ495:'SmtRes'!AQ500,"=1",SmtRes!AD495:'SmtRes'!AD500)</f>
        <v>511.03</v>
      </c>
      <c r="CU970" s="2">
        <f t="shared" si="584"/>
        <v>0</v>
      </c>
      <c r="CV970" s="2">
        <f>SUMIF(SmtRes!AQ495:'SmtRes'!AQ500,"=1",SmtRes!BU495:'SmtRes'!BU500)</f>
        <v>2.1</v>
      </c>
      <c r="CW970" s="2">
        <f>SUMIF(SmtRes!AQ495:'SmtRes'!AQ500,"=1",SmtRes!BV495:'SmtRes'!BV500)</f>
        <v>0</v>
      </c>
      <c r="CX970" s="2">
        <f t="shared" si="585"/>
        <v>0</v>
      </c>
      <c r="CY970" s="2">
        <f t="shared" si="586"/>
        <v>2081.9400999999998</v>
      </c>
      <c r="CZ970" s="2">
        <f t="shared" si="587"/>
        <v>1094.6283000000001</v>
      </c>
      <c r="DA970" s="2"/>
      <c r="DB970" s="2"/>
      <c r="DC970" s="2" t="s">
        <v>3</v>
      </c>
      <c r="DD970" s="2" t="s">
        <v>3</v>
      </c>
      <c r="DE970" s="2" t="s">
        <v>3</v>
      </c>
      <c r="DF970" s="2" t="s">
        <v>3</v>
      </c>
      <c r="DG970" s="2" t="s">
        <v>3</v>
      </c>
      <c r="DH970" s="2" t="s">
        <v>3</v>
      </c>
      <c r="DI970" s="2" t="s">
        <v>3</v>
      </c>
      <c r="DJ970" s="2" t="s">
        <v>3</v>
      </c>
      <c r="DK970" s="2" t="s">
        <v>3</v>
      </c>
      <c r="DL970" s="2" t="s">
        <v>3</v>
      </c>
      <c r="DM970" s="2" t="s">
        <v>3</v>
      </c>
      <c r="DN970" s="2">
        <v>0</v>
      </c>
      <c r="DO970" s="2">
        <v>0</v>
      </c>
      <c r="DP970" s="2">
        <v>1</v>
      </c>
      <c r="DQ970" s="2">
        <v>1</v>
      </c>
      <c r="DR970" s="2"/>
      <c r="DS970" s="2"/>
      <c r="DT970" s="2"/>
      <c r="DU970" s="2">
        <v>1013</v>
      </c>
      <c r="DV970" s="2" t="s">
        <v>21</v>
      </c>
      <c r="DW970" s="2" t="s">
        <v>21</v>
      </c>
      <c r="DX970" s="2">
        <v>1</v>
      </c>
      <c r="DY970" s="2"/>
      <c r="DZ970" s="2" t="s">
        <v>3</v>
      </c>
      <c r="EA970" s="2" t="s">
        <v>3</v>
      </c>
      <c r="EB970" s="2" t="s">
        <v>3</v>
      </c>
      <c r="EC970" s="2" t="s">
        <v>3</v>
      </c>
      <c r="ED970" s="2"/>
      <c r="EE970" s="2">
        <v>86975431</v>
      </c>
      <c r="EF970" s="2">
        <v>3</v>
      </c>
      <c r="EG970" s="2" t="s">
        <v>17</v>
      </c>
      <c r="EH970" s="2">
        <v>0</v>
      </c>
      <c r="EI970" s="2" t="s">
        <v>3</v>
      </c>
      <c r="EJ970" s="2">
        <v>2</v>
      </c>
      <c r="EK970" s="2">
        <v>108001</v>
      </c>
      <c r="EL970" s="2" t="s">
        <v>113</v>
      </c>
      <c r="EM970" s="2" t="s">
        <v>114</v>
      </c>
      <c r="EN970" s="2"/>
      <c r="EO970" s="2" t="s">
        <v>3</v>
      </c>
      <c r="EP970" s="2"/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2.1</v>
      </c>
      <c r="EX970" s="2">
        <v>0</v>
      </c>
      <c r="EY970" s="2">
        <v>0</v>
      </c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>
        <v>0</v>
      </c>
      <c r="FR970" s="2">
        <v>0</v>
      </c>
      <c r="FS970" s="2">
        <v>0</v>
      </c>
      <c r="FT970" s="2"/>
      <c r="FU970" s="2"/>
      <c r="FV970" s="2"/>
      <c r="FW970" s="2"/>
      <c r="FX970" s="2">
        <v>97</v>
      </c>
      <c r="FY970" s="2">
        <v>51</v>
      </c>
      <c r="FZ970" s="2"/>
      <c r="GA970" s="2" t="s">
        <v>3</v>
      </c>
      <c r="GB970" s="2"/>
      <c r="GC970" s="2"/>
      <c r="GD970" s="2">
        <v>1</v>
      </c>
      <c r="GE970" s="2"/>
      <c r="GF970" s="2">
        <v>-1134952874</v>
      </c>
      <c r="GG970" s="2">
        <v>2</v>
      </c>
      <c r="GH970" s="2">
        <v>1</v>
      </c>
      <c r="GI970" s="2">
        <v>-2</v>
      </c>
      <c r="GJ970" s="2">
        <v>0</v>
      </c>
      <c r="GK970" s="2">
        <v>0</v>
      </c>
      <c r="GL970" s="2">
        <f t="shared" si="614"/>
        <v>0</v>
      </c>
      <c r="GM970" s="2">
        <f t="shared" si="615"/>
        <v>5558.35</v>
      </c>
      <c r="GN970" s="2">
        <f t="shared" si="616"/>
        <v>0</v>
      </c>
      <c r="GO970" s="2">
        <f t="shared" si="617"/>
        <v>5558.35</v>
      </c>
      <c r="GP970" s="2">
        <f t="shared" si="618"/>
        <v>0</v>
      </c>
      <c r="GQ970" s="2"/>
      <c r="GR970" s="2">
        <v>0</v>
      </c>
      <c r="GS970" s="2">
        <v>3</v>
      </c>
      <c r="GT970" s="2">
        <v>0</v>
      </c>
      <c r="GU970" s="2" t="s">
        <v>3</v>
      </c>
      <c r="GV970" s="2">
        <f t="shared" si="619"/>
        <v>0</v>
      </c>
      <c r="GW970" s="2">
        <v>1</v>
      </c>
      <c r="GX970" s="2">
        <f t="shared" si="620"/>
        <v>0</v>
      </c>
      <c r="GY970" s="2"/>
      <c r="GZ970" s="2"/>
      <c r="HA970" s="2">
        <v>0</v>
      </c>
      <c r="HB970" s="2">
        <v>0</v>
      </c>
      <c r="HC970" s="2">
        <f t="shared" si="583"/>
        <v>0</v>
      </c>
      <c r="HD970" s="2"/>
      <c r="HE970" s="2" t="s">
        <v>3</v>
      </c>
      <c r="HF970" s="2" t="s">
        <v>3</v>
      </c>
      <c r="HG970" s="2"/>
      <c r="HH970" s="2"/>
      <c r="HI970" s="2"/>
      <c r="HJ970" s="2"/>
      <c r="HK970" s="2"/>
      <c r="HL970" s="2"/>
      <c r="HM970" s="2" t="s">
        <v>3</v>
      </c>
      <c r="HN970" s="2" t="s">
        <v>115</v>
      </c>
      <c r="HO970" s="2" t="s">
        <v>116</v>
      </c>
      <c r="HP970" s="2" t="s">
        <v>113</v>
      </c>
      <c r="HQ970" s="2" t="s">
        <v>113</v>
      </c>
      <c r="HR970" s="2"/>
      <c r="HS970" s="2">
        <v>0</v>
      </c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>
        <v>0</v>
      </c>
      <c r="IL970" s="2"/>
      <c r="IM970" s="2"/>
      <c r="IN970" s="2"/>
      <c r="IO970" s="2"/>
      <c r="IP970" s="2"/>
      <c r="IQ970" s="2"/>
      <c r="IR970" s="2"/>
      <c r="IS970" s="2"/>
      <c r="IT970" s="2"/>
      <c r="IU970" s="2"/>
    </row>
    <row r="971" spans="1:255" x14ac:dyDescent="0.25">
      <c r="A971">
        <v>17</v>
      </c>
      <c r="B971">
        <v>1</v>
      </c>
      <c r="C971">
        <f>ROW(SmtRes!A506)</f>
        <v>506</v>
      </c>
      <c r="D971">
        <f>ROW(EtalonRes!A496)</f>
        <v>496</v>
      </c>
      <c r="E971" t="s">
        <v>220</v>
      </c>
      <c r="F971" t="s">
        <v>413</v>
      </c>
      <c r="G971" t="s">
        <v>414</v>
      </c>
      <c r="H971" t="s">
        <v>21</v>
      </c>
      <c r="I971">
        <f>ROUND(ROUND(2,6),7)</f>
        <v>2</v>
      </c>
      <c r="J971">
        <v>0</v>
      </c>
      <c r="K971">
        <f>ROUND(ROUND(2,6),7)</f>
        <v>2</v>
      </c>
      <c r="L971">
        <v>2</v>
      </c>
      <c r="M971">
        <v>0</v>
      </c>
      <c r="N971">
        <f t="shared" si="606"/>
        <v>2</v>
      </c>
      <c r="O971">
        <f t="shared" si="580"/>
        <v>2381.7800000000002</v>
      </c>
      <c r="P971">
        <f>SUMIF(SmtRes!AQ501:'SmtRes'!AQ506,"=1",SmtRes!DF501:'SmtRes'!DF506)</f>
        <v>235.45000000000002</v>
      </c>
      <c r="Q971">
        <f>SUMIF(SmtRes!AQ501:'SmtRes'!AQ506,"=1",SmtRes!DG501:'SmtRes'!DG506)</f>
        <v>0</v>
      </c>
      <c r="R971">
        <f>SUMIF(SmtRes!AQ501:'SmtRes'!AQ506,"=1",SmtRes!DH501:'SmtRes'!DH506)</f>
        <v>0</v>
      </c>
      <c r="S971">
        <f>SUMIF(SmtRes!AQ501:'SmtRes'!AQ506,"=1",SmtRes!DI501:'SmtRes'!DI506)</f>
        <v>2146.33</v>
      </c>
      <c r="T971">
        <f t="shared" si="607"/>
        <v>0</v>
      </c>
      <c r="U971">
        <f>SUMIF(SmtRes!AQ501:'SmtRes'!AQ506,"=1",SmtRes!CV501:'SmtRes'!CV506)</f>
        <v>4.2</v>
      </c>
      <c r="V971">
        <f>SUMIF(SmtRes!AQ501:'SmtRes'!AQ506,"=1",SmtRes!CW501:'SmtRes'!CW506)</f>
        <v>0</v>
      </c>
      <c r="W971">
        <f t="shared" si="608"/>
        <v>0</v>
      </c>
      <c r="X971">
        <f t="shared" si="609"/>
        <v>2081.94</v>
      </c>
      <c r="Y971">
        <f t="shared" si="610"/>
        <v>1094.6300000000001</v>
      </c>
      <c r="AA971">
        <v>87915577</v>
      </c>
      <c r="AB971">
        <f t="shared" si="611"/>
        <v>1174.25</v>
      </c>
      <c r="AC971">
        <f>ROUND((SUM(SmtRes!BQ501:'SmtRes'!BQ506)),2)</f>
        <v>101.09</v>
      </c>
      <c r="AD971">
        <f>ROUND((((0)-(0))+AE971),2)</f>
        <v>0</v>
      </c>
      <c r="AE971">
        <f>ROUND((0),2)</f>
        <v>0</v>
      </c>
      <c r="AF971">
        <f>ROUND((SUM(SmtRes!BT501:'SmtRes'!BT506)),2)</f>
        <v>1073.1600000000001</v>
      </c>
      <c r="AG971">
        <f t="shared" si="612"/>
        <v>0</v>
      </c>
      <c r="AH971">
        <f>(SUM(SmtRes!BU501:'SmtRes'!BU506))</f>
        <v>2.1</v>
      </c>
      <c r="AI971">
        <f>(0)</f>
        <v>0</v>
      </c>
      <c r="AJ971">
        <f t="shared" si="613"/>
        <v>0</v>
      </c>
      <c r="AK971">
        <v>1174.2522879999999</v>
      </c>
      <c r="AL971">
        <v>101.089288</v>
      </c>
      <c r="AM971">
        <v>0</v>
      </c>
      <c r="AN971">
        <v>0</v>
      </c>
      <c r="AO971">
        <v>1073.163</v>
      </c>
      <c r="AP971">
        <v>0</v>
      </c>
      <c r="AQ971">
        <v>2.1</v>
      </c>
      <c r="AR971">
        <v>0</v>
      </c>
      <c r="AS971">
        <v>0</v>
      </c>
      <c r="AT971">
        <v>97</v>
      </c>
      <c r="AU971">
        <v>51</v>
      </c>
      <c r="AV971">
        <v>1</v>
      </c>
      <c r="AW971">
        <v>1</v>
      </c>
      <c r="AZ971">
        <v>1</v>
      </c>
      <c r="BA971">
        <v>1</v>
      </c>
      <c r="BB971">
        <v>1</v>
      </c>
      <c r="BC971">
        <v>1</v>
      </c>
      <c r="BD971" t="s">
        <v>3</v>
      </c>
      <c r="BE971" t="s">
        <v>3</v>
      </c>
      <c r="BF971" t="s">
        <v>3</v>
      </c>
      <c r="BG971" t="s">
        <v>3</v>
      </c>
      <c r="BH971">
        <v>0</v>
      </c>
      <c r="BI971">
        <v>2</v>
      </c>
      <c r="BJ971" t="s">
        <v>415</v>
      </c>
      <c r="BM971">
        <v>108001</v>
      </c>
      <c r="BN971">
        <v>86975146</v>
      </c>
      <c r="BO971" t="s">
        <v>3</v>
      </c>
      <c r="BP971">
        <v>0</v>
      </c>
      <c r="BQ971">
        <v>3</v>
      </c>
      <c r="BR971">
        <v>0</v>
      </c>
      <c r="BS971">
        <v>1</v>
      </c>
      <c r="BT971">
        <v>1</v>
      </c>
      <c r="BU971">
        <v>1</v>
      </c>
      <c r="BV971">
        <v>1</v>
      </c>
      <c r="BW971">
        <v>1</v>
      </c>
      <c r="BX971">
        <v>1</v>
      </c>
      <c r="BY971" t="s">
        <v>3</v>
      </c>
      <c r="BZ971">
        <v>97</v>
      </c>
      <c r="CA971">
        <v>51</v>
      </c>
      <c r="CB971" t="s">
        <v>3</v>
      </c>
      <c r="CE971">
        <v>0</v>
      </c>
      <c r="CF971">
        <v>0</v>
      </c>
      <c r="CG971">
        <v>0</v>
      </c>
      <c r="CH971">
        <v>12</v>
      </c>
      <c r="CI971">
        <v>0</v>
      </c>
      <c r="CJ971">
        <v>0</v>
      </c>
      <c r="CK971">
        <v>0</v>
      </c>
      <c r="CL971">
        <v>0</v>
      </c>
      <c r="CM971">
        <v>0</v>
      </c>
      <c r="CN971" t="s">
        <v>3</v>
      </c>
      <c r="CO971">
        <v>0</v>
      </c>
      <c r="CP971">
        <f t="shared" si="581"/>
        <v>2381.7799999999997</v>
      </c>
      <c r="CQ971">
        <f>SUMIF(SmtRes!AQ501:'SmtRes'!AQ506,"=1",SmtRes!AA501:'SmtRes'!AA506)</f>
        <v>272313.84000000003</v>
      </c>
      <c r="CR971">
        <f>SUMIF(SmtRes!AQ501:'SmtRes'!AQ506,"=1",SmtRes!AB501:'SmtRes'!AB506)</f>
        <v>0</v>
      </c>
      <c r="CS971">
        <f>SUMIF(SmtRes!AQ501:'SmtRes'!AQ506,"=1",SmtRes!AC501:'SmtRes'!AC506)</f>
        <v>0</v>
      </c>
      <c r="CT971">
        <f>SUMIF(SmtRes!AQ501:'SmtRes'!AQ506,"=1",SmtRes!AD501:'SmtRes'!AD506)</f>
        <v>511.03</v>
      </c>
      <c r="CU971">
        <f t="shared" si="584"/>
        <v>0</v>
      </c>
      <c r="CV971">
        <f>SUMIF(SmtRes!AQ501:'SmtRes'!AQ506,"=1",SmtRes!BU501:'SmtRes'!BU506)</f>
        <v>2.1</v>
      </c>
      <c r="CW971">
        <f>SUMIF(SmtRes!AQ501:'SmtRes'!AQ506,"=1",SmtRes!BV501:'SmtRes'!BV506)</f>
        <v>0</v>
      </c>
      <c r="CX971">
        <f t="shared" si="585"/>
        <v>0</v>
      </c>
      <c r="CY971">
        <f t="shared" si="586"/>
        <v>2081.9400999999998</v>
      </c>
      <c r="CZ971">
        <f t="shared" si="587"/>
        <v>1094.6283000000001</v>
      </c>
      <c r="DC971" t="s">
        <v>3</v>
      </c>
      <c r="DD971" t="s">
        <v>3</v>
      </c>
      <c r="DE971" t="s">
        <v>3</v>
      </c>
      <c r="DF971" t="s">
        <v>3</v>
      </c>
      <c r="DG971" t="s">
        <v>3</v>
      </c>
      <c r="DH971" t="s">
        <v>3</v>
      </c>
      <c r="DI971" t="s">
        <v>3</v>
      </c>
      <c r="DJ971" t="s">
        <v>3</v>
      </c>
      <c r="DK971" t="s">
        <v>3</v>
      </c>
      <c r="DL971" t="s">
        <v>3</v>
      </c>
      <c r="DM971" t="s">
        <v>3</v>
      </c>
      <c r="DN971">
        <v>0</v>
      </c>
      <c r="DO971">
        <v>0</v>
      </c>
      <c r="DP971">
        <v>1</v>
      </c>
      <c r="DQ971">
        <v>1</v>
      </c>
      <c r="DU971">
        <v>1013</v>
      </c>
      <c r="DV971" t="s">
        <v>21</v>
      </c>
      <c r="DW971" t="s">
        <v>21</v>
      </c>
      <c r="DX971">
        <v>1</v>
      </c>
      <c r="DZ971" t="s">
        <v>3</v>
      </c>
      <c r="EA971" t="s">
        <v>3</v>
      </c>
      <c r="EB971" t="s">
        <v>3</v>
      </c>
      <c r="EC971" t="s">
        <v>3</v>
      </c>
      <c r="EE971">
        <v>86975431</v>
      </c>
      <c r="EF971">
        <v>3</v>
      </c>
      <c r="EG971" t="s">
        <v>17</v>
      </c>
      <c r="EH971">
        <v>0</v>
      </c>
      <c r="EI971" t="s">
        <v>3</v>
      </c>
      <c r="EJ971">
        <v>2</v>
      </c>
      <c r="EK971">
        <v>108001</v>
      </c>
      <c r="EL971" t="s">
        <v>113</v>
      </c>
      <c r="EM971" t="s">
        <v>114</v>
      </c>
      <c r="EO971" t="s">
        <v>3</v>
      </c>
      <c r="EQ971">
        <v>0</v>
      </c>
      <c r="ER971">
        <v>0</v>
      </c>
      <c r="ES971">
        <v>0</v>
      </c>
      <c r="ET971">
        <v>0</v>
      </c>
      <c r="EU971">
        <v>0</v>
      </c>
      <c r="EV971">
        <v>0</v>
      </c>
      <c r="EW971">
        <v>2.1</v>
      </c>
      <c r="EX971">
        <v>0</v>
      </c>
      <c r="EY971">
        <v>0</v>
      </c>
      <c r="FQ971">
        <v>0</v>
      </c>
      <c r="FR971">
        <v>0</v>
      </c>
      <c r="FS971">
        <v>0</v>
      </c>
      <c r="FX971">
        <v>97</v>
      </c>
      <c r="FY971">
        <v>51</v>
      </c>
      <c r="GA971" t="s">
        <v>3</v>
      </c>
      <c r="GD971">
        <v>1</v>
      </c>
      <c r="GF971">
        <v>-1134952874</v>
      </c>
      <c r="GG971">
        <v>2</v>
      </c>
      <c r="GH971">
        <v>1</v>
      </c>
      <c r="GI971">
        <v>-2</v>
      </c>
      <c r="GJ971">
        <v>0</v>
      </c>
      <c r="GK971">
        <v>0</v>
      </c>
      <c r="GL971">
        <f t="shared" si="614"/>
        <v>0</v>
      </c>
      <c r="GM971">
        <f t="shared" si="615"/>
        <v>5558.35</v>
      </c>
      <c r="GN971">
        <f t="shared" si="616"/>
        <v>0</v>
      </c>
      <c r="GO971">
        <f t="shared" si="617"/>
        <v>5558.35</v>
      </c>
      <c r="GP971">
        <f t="shared" si="618"/>
        <v>0</v>
      </c>
      <c r="GR971">
        <v>0</v>
      </c>
      <c r="GS971">
        <v>3</v>
      </c>
      <c r="GT971">
        <v>0</v>
      </c>
      <c r="GU971" t="s">
        <v>3</v>
      </c>
      <c r="GV971">
        <f t="shared" si="619"/>
        <v>0</v>
      </c>
      <c r="GW971">
        <v>1</v>
      </c>
      <c r="GX971">
        <f t="shared" si="620"/>
        <v>0</v>
      </c>
      <c r="HA971">
        <v>0</v>
      </c>
      <c r="HB971">
        <v>0</v>
      </c>
      <c r="HC971">
        <f t="shared" si="583"/>
        <v>0</v>
      </c>
      <c r="HE971" t="s">
        <v>3</v>
      </c>
      <c r="HF971" t="s">
        <v>3</v>
      </c>
      <c r="HM971" t="s">
        <v>3</v>
      </c>
      <c r="HN971" t="s">
        <v>115</v>
      </c>
      <c r="HO971" t="s">
        <v>116</v>
      </c>
      <c r="HP971" t="s">
        <v>113</v>
      </c>
      <c r="HQ971" t="s">
        <v>113</v>
      </c>
      <c r="HS971">
        <v>0</v>
      </c>
      <c r="IK971">
        <v>0</v>
      </c>
    </row>
    <row r="972" spans="1:255" x14ac:dyDescent="0.25">
      <c r="A972" s="2">
        <v>18</v>
      </c>
      <c r="B972" s="2">
        <v>1</v>
      </c>
      <c r="C972" s="2">
        <v>500</v>
      </c>
      <c r="D972" s="2"/>
      <c r="E972" s="2" t="s">
        <v>225</v>
      </c>
      <c r="F972" s="2" t="s">
        <v>118</v>
      </c>
      <c r="G972" s="2" t="s">
        <v>119</v>
      </c>
      <c r="H972" s="2" t="s">
        <v>120</v>
      </c>
      <c r="I972" s="2">
        <f>J972</f>
        <v>2</v>
      </c>
      <c r="J972" s="2">
        <v>2</v>
      </c>
      <c r="K972" s="2">
        <v>2</v>
      </c>
      <c r="L972" s="2">
        <v>4</v>
      </c>
      <c r="M972" s="2">
        <v>0</v>
      </c>
      <c r="N972" s="2">
        <f t="shared" si="606"/>
        <v>4</v>
      </c>
      <c r="O972" s="2">
        <f>ROUND(P972,2)</f>
        <v>42.93</v>
      </c>
      <c r="P972" s="2">
        <f>ROUND(ROUND(ROUND(SUMIF(SmtRes!AQ501:'SmtRes'!AQ506,"=1",SmtRes!CU501:'SmtRes'!CU506),2),2)*I972/100,2)</f>
        <v>42.93</v>
      </c>
      <c r="Q972" s="2">
        <f>ROUND(CR972*I972,2)</f>
        <v>0</v>
      </c>
      <c r="R972" s="2">
        <f>ROUND(CS972*I972,2)</f>
        <v>0</v>
      </c>
      <c r="S972" s="2">
        <f>ROUND(CT972*I972,2)</f>
        <v>0</v>
      </c>
      <c r="T972" s="2">
        <f t="shared" si="607"/>
        <v>0</v>
      </c>
      <c r="U972" s="2">
        <f>ROUND(CV972*I972,7)</f>
        <v>0</v>
      </c>
      <c r="V972" s="2">
        <f>ROUND(CW972*I972,7)</f>
        <v>0</v>
      </c>
      <c r="W972" s="2">
        <f t="shared" si="608"/>
        <v>0</v>
      </c>
      <c r="X972" s="2">
        <f t="shared" si="609"/>
        <v>0</v>
      </c>
      <c r="Y972" s="2">
        <f t="shared" si="610"/>
        <v>0</v>
      </c>
      <c r="Z972" s="2"/>
      <c r="AA972" s="2">
        <v>87915632</v>
      </c>
      <c r="AB972" s="2">
        <f t="shared" si="611"/>
        <v>0</v>
      </c>
      <c r="AC972" s="2">
        <f>ROUND((ES972),2)</f>
        <v>0</v>
      </c>
      <c r="AD972" s="2">
        <f>ROUND((((ET972)-(EU972))+AE972),2)</f>
        <v>0</v>
      </c>
      <c r="AE972" s="2">
        <f>ROUND((EU972),2)</f>
        <v>0</v>
      </c>
      <c r="AF972" s="2">
        <f>ROUND((EV972),2)</f>
        <v>0</v>
      </c>
      <c r="AG972" s="2">
        <f t="shared" si="612"/>
        <v>0</v>
      </c>
      <c r="AH972" s="2">
        <f>(EW972)</f>
        <v>0</v>
      </c>
      <c r="AI972" s="2">
        <f>(EX972)</f>
        <v>0</v>
      </c>
      <c r="AJ972" s="2">
        <f t="shared" si="613"/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97</v>
      </c>
      <c r="AU972" s="2">
        <v>51</v>
      </c>
      <c r="AV972" s="2">
        <v>1</v>
      </c>
      <c r="AW972" s="2">
        <v>1</v>
      </c>
      <c r="AX972" s="2"/>
      <c r="AY972" s="2"/>
      <c r="AZ972" s="2">
        <v>1</v>
      </c>
      <c r="BA972" s="2">
        <v>1</v>
      </c>
      <c r="BB972" s="2">
        <v>1</v>
      </c>
      <c r="BC972" s="2">
        <v>1</v>
      </c>
      <c r="BD972" s="2" t="s">
        <v>3</v>
      </c>
      <c r="BE972" s="2" t="s">
        <v>3</v>
      </c>
      <c r="BF972" s="2" t="s">
        <v>3</v>
      </c>
      <c r="BG972" s="2" t="s">
        <v>3</v>
      </c>
      <c r="BH972" s="2">
        <v>3</v>
      </c>
      <c r="BI972" s="2">
        <v>2</v>
      </c>
      <c r="BJ972" s="2" t="s">
        <v>3</v>
      </c>
      <c r="BK972" s="2"/>
      <c r="BL972" s="2"/>
      <c r="BM972" s="2">
        <v>108001</v>
      </c>
      <c r="BN972" s="2">
        <v>86975146</v>
      </c>
      <c r="BO972" s="2" t="s">
        <v>3</v>
      </c>
      <c r="BP972" s="2">
        <v>0</v>
      </c>
      <c r="BQ972" s="2">
        <v>3</v>
      </c>
      <c r="BR972" s="2">
        <v>0</v>
      </c>
      <c r="BS972" s="2">
        <v>1</v>
      </c>
      <c r="BT972" s="2">
        <v>1</v>
      </c>
      <c r="BU972" s="2">
        <v>1</v>
      </c>
      <c r="BV972" s="2">
        <v>1</v>
      </c>
      <c r="BW972" s="2">
        <v>1</v>
      </c>
      <c r="BX972" s="2">
        <v>1</v>
      </c>
      <c r="BY972" s="2" t="s">
        <v>3</v>
      </c>
      <c r="BZ972" s="2">
        <v>97</v>
      </c>
      <c r="CA972" s="2">
        <v>51</v>
      </c>
      <c r="CB972" s="2" t="s">
        <v>3</v>
      </c>
      <c r="CC972" s="2"/>
      <c r="CD972" s="2"/>
      <c r="CE972" s="2">
        <v>0</v>
      </c>
      <c r="CF972" s="2">
        <v>0</v>
      </c>
      <c r="CG972" s="2">
        <v>0</v>
      </c>
      <c r="CH972" s="2">
        <v>12</v>
      </c>
      <c r="CI972" s="2">
        <v>1</v>
      </c>
      <c r="CJ972" s="2">
        <v>0</v>
      </c>
      <c r="CK972" s="2">
        <v>0</v>
      </c>
      <c r="CL972" s="2">
        <v>0</v>
      </c>
      <c r="CM972" s="2">
        <v>0</v>
      </c>
      <c r="CN972" s="2" t="s">
        <v>3</v>
      </c>
      <c r="CO972" s="2">
        <v>0</v>
      </c>
      <c r="CP972" s="2">
        <f>0</f>
        <v>0</v>
      </c>
      <c r="CQ972" s="2">
        <f>0</f>
        <v>0</v>
      </c>
      <c r="CR972" s="2">
        <f>0</f>
        <v>0</v>
      </c>
      <c r="CS972" s="2">
        <f>0</f>
        <v>0</v>
      </c>
      <c r="CT972" s="2">
        <f>0</f>
        <v>0</v>
      </c>
      <c r="CU972" s="2">
        <f>0</f>
        <v>0</v>
      </c>
      <c r="CV972" s="2">
        <f>0</f>
        <v>0</v>
      </c>
      <c r="CW972" s="2">
        <f>0</f>
        <v>0</v>
      </c>
      <c r="CX972" s="2">
        <f>0</f>
        <v>0</v>
      </c>
      <c r="CY972" s="2">
        <f>0</f>
        <v>0</v>
      </c>
      <c r="CZ972" s="2">
        <f>0</f>
        <v>0</v>
      </c>
      <c r="DA972" s="2"/>
      <c r="DB972" s="2"/>
      <c r="DC972" s="2" t="s">
        <v>3</v>
      </c>
      <c r="DD972" s="2" t="s">
        <v>3</v>
      </c>
      <c r="DE972" s="2" t="s">
        <v>3</v>
      </c>
      <c r="DF972" s="2" t="s">
        <v>3</v>
      </c>
      <c r="DG972" s="2" t="s">
        <v>3</v>
      </c>
      <c r="DH972" s="2" t="s">
        <v>3</v>
      </c>
      <c r="DI972" s="2" t="s">
        <v>3</v>
      </c>
      <c r="DJ972" s="2" t="s">
        <v>3</v>
      </c>
      <c r="DK972" s="2" t="s">
        <v>3</v>
      </c>
      <c r="DL972" s="2" t="s">
        <v>3</v>
      </c>
      <c r="DM972" s="2" t="s">
        <v>3</v>
      </c>
      <c r="DN972" s="2">
        <v>0</v>
      </c>
      <c r="DO972" s="2">
        <v>0</v>
      </c>
      <c r="DP972" s="2">
        <v>1</v>
      </c>
      <c r="DQ972" s="2">
        <v>1</v>
      </c>
      <c r="DR972" s="2"/>
      <c r="DS972" s="2"/>
      <c r="DT972" s="2"/>
      <c r="DU972" s="2">
        <v>1013</v>
      </c>
      <c r="DV972" s="2" t="s">
        <v>120</v>
      </c>
      <c r="DW972" s="2" t="s">
        <v>120</v>
      </c>
      <c r="DX972" s="2">
        <v>1</v>
      </c>
      <c r="DY972" s="2"/>
      <c r="DZ972" s="2" t="s">
        <v>3</v>
      </c>
      <c r="EA972" s="2" t="s">
        <v>3</v>
      </c>
      <c r="EB972" s="2" t="s">
        <v>3</v>
      </c>
      <c r="EC972" s="2" t="s">
        <v>3</v>
      </c>
      <c r="ED972" s="2"/>
      <c r="EE972" s="2">
        <v>86975431</v>
      </c>
      <c r="EF972" s="2">
        <v>3</v>
      </c>
      <c r="EG972" s="2" t="s">
        <v>17</v>
      </c>
      <c r="EH972" s="2">
        <v>0</v>
      </c>
      <c r="EI972" s="2" t="s">
        <v>3</v>
      </c>
      <c r="EJ972" s="2">
        <v>2</v>
      </c>
      <c r="EK972" s="2">
        <v>108001</v>
      </c>
      <c r="EL972" s="2" t="s">
        <v>113</v>
      </c>
      <c r="EM972" s="2" t="s">
        <v>114</v>
      </c>
      <c r="EN972" s="2"/>
      <c r="EO972" s="2" t="s">
        <v>3</v>
      </c>
      <c r="EP972" s="2"/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>
        <v>0</v>
      </c>
      <c r="FR972" s="2">
        <v>0</v>
      </c>
      <c r="FS972" s="2">
        <v>0</v>
      </c>
      <c r="FT972" s="2"/>
      <c r="FU972" s="2"/>
      <c r="FV972" s="2"/>
      <c r="FW972" s="2"/>
      <c r="FX972" s="2">
        <v>97</v>
      </c>
      <c r="FY972" s="2">
        <v>51</v>
      </c>
      <c r="FZ972" s="2"/>
      <c r="GA972" s="2" t="s">
        <v>3</v>
      </c>
      <c r="GB972" s="2"/>
      <c r="GC972" s="2"/>
      <c r="GD972" s="2">
        <v>1</v>
      </c>
      <c r="GE972" s="2"/>
      <c r="GF972" s="2">
        <v>274903907</v>
      </c>
      <c r="GG972" s="2">
        <v>2</v>
      </c>
      <c r="GH972" s="2">
        <v>1</v>
      </c>
      <c r="GI972" s="2">
        <v>-2</v>
      </c>
      <c r="GJ972" s="2">
        <v>0</v>
      </c>
      <c r="GK972" s="2">
        <v>0</v>
      </c>
      <c r="GL972" s="2">
        <f t="shared" si="614"/>
        <v>0</v>
      </c>
      <c r="GM972" s="2">
        <f t="shared" si="615"/>
        <v>42.93</v>
      </c>
      <c r="GN972" s="2">
        <f t="shared" si="616"/>
        <v>0</v>
      </c>
      <c r="GO972" s="2">
        <f t="shared" si="617"/>
        <v>42.93</v>
      </c>
      <c r="GP972" s="2">
        <f t="shared" si="618"/>
        <v>0</v>
      </c>
      <c r="GQ972" s="2"/>
      <c r="GR972" s="2">
        <v>0</v>
      </c>
      <c r="GS972" s="2">
        <v>3</v>
      </c>
      <c r="GT972" s="2">
        <v>0</v>
      </c>
      <c r="GU972" s="2" t="s">
        <v>3</v>
      </c>
      <c r="GV972" s="2">
        <f t="shared" si="619"/>
        <v>0</v>
      </c>
      <c r="GW972" s="2">
        <v>1</v>
      </c>
      <c r="GX972" s="2">
        <f t="shared" si="620"/>
        <v>0</v>
      </c>
      <c r="GY972" s="2"/>
      <c r="GZ972" s="2"/>
      <c r="HA972" s="2">
        <v>0</v>
      </c>
      <c r="HB972" s="2">
        <v>0</v>
      </c>
      <c r="HC972" s="2">
        <f>0</f>
        <v>0</v>
      </c>
      <c r="HD972" s="2"/>
      <c r="HE972" s="2" t="s">
        <v>3</v>
      </c>
      <c r="HF972" s="2" t="s">
        <v>3</v>
      </c>
      <c r="HG972" s="2"/>
      <c r="HH972" s="2"/>
      <c r="HI972" s="2"/>
      <c r="HJ972" s="2"/>
      <c r="HK972" s="2"/>
      <c r="HL972" s="2"/>
      <c r="HM972" s="2" t="s">
        <v>3</v>
      </c>
      <c r="HN972" s="2" t="s">
        <v>115</v>
      </c>
      <c r="HO972" s="2" t="s">
        <v>116</v>
      </c>
      <c r="HP972" s="2" t="s">
        <v>113</v>
      </c>
      <c r="HQ972" s="2" t="s">
        <v>113</v>
      </c>
      <c r="HR972" s="2"/>
      <c r="HS972" s="2">
        <v>0</v>
      </c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>
        <v>0</v>
      </c>
      <c r="IL972" s="2"/>
      <c r="IM972" s="2"/>
      <c r="IN972" s="2"/>
      <c r="IO972" s="2"/>
      <c r="IP972" s="2"/>
      <c r="IQ972" s="2"/>
      <c r="IR972" s="2"/>
      <c r="IS972" s="2"/>
      <c r="IT972" s="2"/>
      <c r="IU972" s="2"/>
    </row>
    <row r="973" spans="1:255" x14ac:dyDescent="0.25">
      <c r="A973">
        <v>18</v>
      </c>
      <c r="B973">
        <v>1</v>
      </c>
      <c r="C973">
        <v>506</v>
      </c>
      <c r="E973" t="s">
        <v>225</v>
      </c>
      <c r="F973" t="s">
        <v>118</v>
      </c>
      <c r="G973" t="s">
        <v>119</v>
      </c>
      <c r="H973" t="s">
        <v>120</v>
      </c>
      <c r="I973">
        <f>J973</f>
        <v>2</v>
      </c>
      <c r="J973">
        <v>2</v>
      </c>
      <c r="K973">
        <v>2</v>
      </c>
      <c r="L973">
        <v>4</v>
      </c>
      <c r="M973">
        <v>0</v>
      </c>
      <c r="N973">
        <f t="shared" si="606"/>
        <v>4</v>
      </c>
      <c r="O973">
        <f>ROUND(P973,2)</f>
        <v>42.93</v>
      </c>
      <c r="P973">
        <f>ROUND(ROUND(ROUND(SUMIF(SmtRes!AQ501:'SmtRes'!AQ506,"=1",SmtRes!CU501:'SmtRes'!CU506),2),2)*I973/100,2)</f>
        <v>42.93</v>
      </c>
      <c r="Q973">
        <f>ROUND(CR973*I973,2)</f>
        <v>0</v>
      </c>
      <c r="R973">
        <f>ROUND(CS973*I973,2)</f>
        <v>0</v>
      </c>
      <c r="S973">
        <f>ROUND(CT973*I973,2)</f>
        <v>0</v>
      </c>
      <c r="T973">
        <f t="shared" si="607"/>
        <v>0</v>
      </c>
      <c r="U973">
        <f>ROUND(CV973*I973,7)</f>
        <v>0</v>
      </c>
      <c r="V973">
        <f>ROUND(CW973*I973,7)</f>
        <v>0</v>
      </c>
      <c r="W973">
        <f t="shared" si="608"/>
        <v>0</v>
      </c>
      <c r="X973">
        <f t="shared" si="609"/>
        <v>0</v>
      </c>
      <c r="Y973">
        <f t="shared" si="610"/>
        <v>0</v>
      </c>
      <c r="AA973">
        <v>87915577</v>
      </c>
      <c r="AB973">
        <f t="shared" si="611"/>
        <v>0</v>
      </c>
      <c r="AC973">
        <f>ROUND((ES973),2)</f>
        <v>0</v>
      </c>
      <c r="AD973">
        <f>ROUND((((ET973)-(EU973))+AE973),2)</f>
        <v>0</v>
      </c>
      <c r="AE973">
        <f>ROUND((EU973),2)</f>
        <v>0</v>
      </c>
      <c r="AF973">
        <f>ROUND((EV973),2)</f>
        <v>0</v>
      </c>
      <c r="AG973">
        <f t="shared" si="612"/>
        <v>0</v>
      </c>
      <c r="AH973">
        <f>(EW973)</f>
        <v>0</v>
      </c>
      <c r="AI973">
        <f>(EX973)</f>
        <v>0</v>
      </c>
      <c r="AJ973">
        <f t="shared" si="613"/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97</v>
      </c>
      <c r="AU973">
        <v>51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1</v>
      </c>
      <c r="BD973" t="s">
        <v>3</v>
      </c>
      <c r="BE973" t="s">
        <v>3</v>
      </c>
      <c r="BF973" t="s">
        <v>3</v>
      </c>
      <c r="BG973" t="s">
        <v>3</v>
      </c>
      <c r="BH973">
        <v>3</v>
      </c>
      <c r="BI973">
        <v>2</v>
      </c>
      <c r="BJ973" t="s">
        <v>3</v>
      </c>
      <c r="BM973">
        <v>108001</v>
      </c>
      <c r="BN973">
        <v>86975146</v>
      </c>
      <c r="BO973" t="s">
        <v>3</v>
      </c>
      <c r="BP973">
        <v>0</v>
      </c>
      <c r="BQ973">
        <v>3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97</v>
      </c>
      <c r="CA973">
        <v>51</v>
      </c>
      <c r="CB973" t="s">
        <v>3</v>
      </c>
      <c r="CE973">
        <v>0</v>
      </c>
      <c r="CF973">
        <v>0</v>
      </c>
      <c r="CG973">
        <v>0</v>
      </c>
      <c r="CH973">
        <v>12</v>
      </c>
      <c r="CI973">
        <v>1</v>
      </c>
      <c r="CJ973">
        <v>0</v>
      </c>
      <c r="CK973">
        <v>0</v>
      </c>
      <c r="CL973">
        <v>0</v>
      </c>
      <c r="CM973">
        <v>0</v>
      </c>
      <c r="CN973" t="s">
        <v>3</v>
      </c>
      <c r="CO973">
        <v>0</v>
      </c>
      <c r="CP973">
        <f>0</f>
        <v>0</v>
      </c>
      <c r="CQ973">
        <f>0</f>
        <v>0</v>
      </c>
      <c r="CR973">
        <f>0</f>
        <v>0</v>
      </c>
      <c r="CS973">
        <f>0</f>
        <v>0</v>
      </c>
      <c r="CT973">
        <f>0</f>
        <v>0</v>
      </c>
      <c r="CU973">
        <f>0</f>
        <v>0</v>
      </c>
      <c r="CV973">
        <f>0</f>
        <v>0</v>
      </c>
      <c r="CW973">
        <f>0</f>
        <v>0</v>
      </c>
      <c r="CX973">
        <f>0</f>
        <v>0</v>
      </c>
      <c r="CY973">
        <f>0</f>
        <v>0</v>
      </c>
      <c r="CZ973">
        <f>0</f>
        <v>0</v>
      </c>
      <c r="DC973" t="s">
        <v>3</v>
      </c>
      <c r="DD973" t="s">
        <v>3</v>
      </c>
      <c r="DE973" t="s">
        <v>3</v>
      </c>
      <c r="DF973" t="s">
        <v>3</v>
      </c>
      <c r="DG973" t="s">
        <v>3</v>
      </c>
      <c r="DH973" t="s">
        <v>3</v>
      </c>
      <c r="DI973" t="s">
        <v>3</v>
      </c>
      <c r="DJ973" t="s">
        <v>3</v>
      </c>
      <c r="DK973" t="s">
        <v>3</v>
      </c>
      <c r="DL973" t="s">
        <v>3</v>
      </c>
      <c r="DM973" t="s">
        <v>3</v>
      </c>
      <c r="DN973">
        <v>0</v>
      </c>
      <c r="DO973">
        <v>0</v>
      </c>
      <c r="DP973">
        <v>1</v>
      </c>
      <c r="DQ973">
        <v>1</v>
      </c>
      <c r="DU973">
        <v>1013</v>
      </c>
      <c r="DV973" t="s">
        <v>120</v>
      </c>
      <c r="DW973" t="s">
        <v>120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86975431</v>
      </c>
      <c r="EF973">
        <v>3</v>
      </c>
      <c r="EG973" t="s">
        <v>17</v>
      </c>
      <c r="EH973">
        <v>0</v>
      </c>
      <c r="EI973" t="s">
        <v>3</v>
      </c>
      <c r="EJ973">
        <v>2</v>
      </c>
      <c r="EK973">
        <v>108001</v>
      </c>
      <c r="EL973" t="s">
        <v>113</v>
      </c>
      <c r="EM973" t="s">
        <v>114</v>
      </c>
      <c r="EO973" t="s">
        <v>3</v>
      </c>
      <c r="EQ973">
        <v>0</v>
      </c>
      <c r="ER973">
        <v>0</v>
      </c>
      <c r="ES973">
        <v>0</v>
      </c>
      <c r="ET973">
        <v>0</v>
      </c>
      <c r="EU973">
        <v>0</v>
      </c>
      <c r="EV973">
        <v>0</v>
      </c>
      <c r="EW973">
        <v>0</v>
      </c>
      <c r="EX973">
        <v>0</v>
      </c>
      <c r="FQ973">
        <v>0</v>
      </c>
      <c r="FR973">
        <v>0</v>
      </c>
      <c r="FS973">
        <v>0</v>
      </c>
      <c r="FX973">
        <v>97</v>
      </c>
      <c r="FY973">
        <v>51</v>
      </c>
      <c r="GA973" t="s">
        <v>3</v>
      </c>
      <c r="GD973">
        <v>1</v>
      </c>
      <c r="GF973">
        <v>274903907</v>
      </c>
      <c r="GG973">
        <v>2</v>
      </c>
      <c r="GH973">
        <v>1</v>
      </c>
      <c r="GI973">
        <v>-2</v>
      </c>
      <c r="GJ973">
        <v>0</v>
      </c>
      <c r="GK973">
        <v>0</v>
      </c>
      <c r="GL973">
        <f t="shared" si="614"/>
        <v>0</v>
      </c>
      <c r="GM973">
        <f t="shared" si="615"/>
        <v>42.93</v>
      </c>
      <c r="GN973">
        <f t="shared" si="616"/>
        <v>0</v>
      </c>
      <c r="GO973">
        <f t="shared" si="617"/>
        <v>42.93</v>
      </c>
      <c r="GP973">
        <f t="shared" si="618"/>
        <v>0</v>
      </c>
      <c r="GR973">
        <v>0</v>
      </c>
      <c r="GS973">
        <v>3</v>
      </c>
      <c r="GT973">
        <v>0</v>
      </c>
      <c r="GU973" t="s">
        <v>3</v>
      </c>
      <c r="GV973">
        <f t="shared" si="619"/>
        <v>0</v>
      </c>
      <c r="GW973">
        <v>1</v>
      </c>
      <c r="GX973">
        <f t="shared" si="620"/>
        <v>0</v>
      </c>
      <c r="HA973">
        <v>0</v>
      </c>
      <c r="HB973">
        <v>0</v>
      </c>
      <c r="HC973">
        <f>0</f>
        <v>0</v>
      </c>
      <c r="HE973" t="s">
        <v>3</v>
      </c>
      <c r="HF973" t="s">
        <v>3</v>
      </c>
      <c r="HM973" t="s">
        <v>3</v>
      </c>
      <c r="HN973" t="s">
        <v>115</v>
      </c>
      <c r="HO973" t="s">
        <v>116</v>
      </c>
      <c r="HP973" t="s">
        <v>113</v>
      </c>
      <c r="HQ973" t="s">
        <v>113</v>
      </c>
      <c r="HS973">
        <v>0</v>
      </c>
      <c r="IK973">
        <v>0</v>
      </c>
    </row>
    <row r="974" spans="1:255" x14ac:dyDescent="0.25">
      <c r="A974" s="2">
        <v>17</v>
      </c>
      <c r="B974" s="2">
        <v>1</v>
      </c>
      <c r="C974" s="2">
        <f>ROW(SmtRes!A509)</f>
        <v>509</v>
      </c>
      <c r="D974" s="2">
        <f>ROW(EtalonRes!A499)</f>
        <v>499</v>
      </c>
      <c r="E974" s="2" t="s">
        <v>230</v>
      </c>
      <c r="F974" s="2" t="s">
        <v>416</v>
      </c>
      <c r="G974" s="2" t="s">
        <v>417</v>
      </c>
      <c r="H974" s="2" t="s">
        <v>403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f t="shared" si="606"/>
        <v>0</v>
      </c>
      <c r="O974" s="2">
        <f>ROUND(CP974,2)</f>
        <v>0</v>
      </c>
      <c r="P974" s="2">
        <f>SUMIF(SmtRes!AQ507:'SmtRes'!AQ509,"=1",SmtRes!DF507:'SmtRes'!DF509)</f>
        <v>0</v>
      </c>
      <c r="Q974" s="2">
        <f>SUMIF(SmtRes!AQ507:'SmtRes'!AQ509,"=1",SmtRes!DG507:'SmtRes'!DG509)</f>
        <v>0</v>
      </c>
      <c r="R974" s="2">
        <f>SUMIF(SmtRes!AQ507:'SmtRes'!AQ509,"=1",SmtRes!DH507:'SmtRes'!DH509)</f>
        <v>0</v>
      </c>
      <c r="S974" s="2">
        <f>SUMIF(SmtRes!AQ507:'SmtRes'!AQ509,"=1",SmtRes!DI507:'SmtRes'!DI509)</f>
        <v>0</v>
      </c>
      <c r="T974" s="2">
        <f t="shared" si="607"/>
        <v>0</v>
      </c>
      <c r="U974" s="2">
        <f>SUMIF(SmtRes!AQ507:'SmtRes'!AQ509,"=1",SmtRes!CV507:'SmtRes'!CV509)</f>
        <v>0</v>
      </c>
      <c r="V974" s="2">
        <f>SUMIF(SmtRes!AQ507:'SmtRes'!AQ509,"=1",SmtRes!CW507:'SmtRes'!CW509)</f>
        <v>0</v>
      </c>
      <c r="W974" s="2">
        <f t="shared" si="608"/>
        <v>0</v>
      </c>
      <c r="X974" s="2">
        <f t="shared" si="609"/>
        <v>0</v>
      </c>
      <c r="Y974" s="2">
        <f t="shared" si="610"/>
        <v>0</v>
      </c>
      <c r="Z974" s="2"/>
      <c r="AA974" s="2">
        <v>87915632</v>
      </c>
      <c r="AB974" s="2">
        <f t="shared" si="611"/>
        <v>1576.06</v>
      </c>
      <c r="AC974" s="2">
        <f>ROUND((SUM(SmtRes!BQ507:'SmtRes'!BQ509)),2)</f>
        <v>28.78</v>
      </c>
      <c r="AD974" s="2">
        <f>ROUND((((0)-(0))+AE974),2)</f>
        <v>0</v>
      </c>
      <c r="AE974" s="2">
        <f>ROUND((0),2)</f>
        <v>0</v>
      </c>
      <c r="AF974" s="2">
        <f>ROUND((SUM(SmtRes!BT507:'SmtRes'!BT509)),2)</f>
        <v>1547.28</v>
      </c>
      <c r="AG974" s="2">
        <f t="shared" si="612"/>
        <v>0</v>
      </c>
      <c r="AH974" s="2">
        <f>(SUM(SmtRes!BU507:'SmtRes'!BU509))</f>
        <v>2.96</v>
      </c>
      <c r="AI974" s="2">
        <f>(0)</f>
        <v>0</v>
      </c>
      <c r="AJ974" s="2">
        <f t="shared" si="613"/>
        <v>0</v>
      </c>
      <c r="AK974" s="2">
        <v>1576.0647280000001</v>
      </c>
      <c r="AL974" s="2">
        <v>28.783928000000003</v>
      </c>
      <c r="AM974" s="2">
        <v>0</v>
      </c>
      <c r="AN974" s="2">
        <v>0</v>
      </c>
      <c r="AO974" s="2">
        <v>1547.2808</v>
      </c>
      <c r="AP974" s="2">
        <v>0</v>
      </c>
      <c r="AQ974" s="2">
        <v>2.96</v>
      </c>
      <c r="AR974" s="2">
        <v>0</v>
      </c>
      <c r="AS974" s="2">
        <v>0</v>
      </c>
      <c r="AT974" s="2">
        <v>97</v>
      </c>
      <c r="AU974" s="2">
        <v>51</v>
      </c>
      <c r="AV974" s="2">
        <v>1</v>
      </c>
      <c r="AW974" s="2">
        <v>1</v>
      </c>
      <c r="AX974" s="2"/>
      <c r="AY974" s="2"/>
      <c r="AZ974" s="2">
        <v>1</v>
      </c>
      <c r="BA974" s="2">
        <v>1</v>
      </c>
      <c r="BB974" s="2">
        <v>1</v>
      </c>
      <c r="BC974" s="2">
        <v>1</v>
      </c>
      <c r="BD974" s="2" t="s">
        <v>3</v>
      </c>
      <c r="BE974" s="2" t="s">
        <v>3</v>
      </c>
      <c r="BF974" s="2" t="s">
        <v>3</v>
      </c>
      <c r="BG974" s="2" t="s">
        <v>3</v>
      </c>
      <c r="BH974" s="2">
        <v>0</v>
      </c>
      <c r="BI974" s="2">
        <v>2</v>
      </c>
      <c r="BJ974" s="2" t="s">
        <v>418</v>
      </c>
      <c r="BK974" s="2"/>
      <c r="BL974" s="2"/>
      <c r="BM974" s="2">
        <v>108001</v>
      </c>
      <c r="BN974" s="2">
        <v>86975146</v>
      </c>
      <c r="BO974" s="2" t="s">
        <v>3</v>
      </c>
      <c r="BP974" s="2">
        <v>0</v>
      </c>
      <c r="BQ974" s="2">
        <v>3</v>
      </c>
      <c r="BR974" s="2">
        <v>0</v>
      </c>
      <c r="BS974" s="2">
        <v>1</v>
      </c>
      <c r="BT974" s="2">
        <v>1</v>
      </c>
      <c r="BU974" s="2">
        <v>1</v>
      </c>
      <c r="BV974" s="2">
        <v>1</v>
      </c>
      <c r="BW974" s="2">
        <v>1</v>
      </c>
      <c r="BX974" s="2">
        <v>1</v>
      </c>
      <c r="BY974" s="2" t="s">
        <v>3</v>
      </c>
      <c r="BZ974" s="2">
        <v>97</v>
      </c>
      <c r="CA974" s="2">
        <v>51</v>
      </c>
      <c r="CB974" s="2" t="s">
        <v>3</v>
      </c>
      <c r="CC974" s="2"/>
      <c r="CD974" s="2"/>
      <c r="CE974" s="2">
        <v>0</v>
      </c>
      <c r="CF974" s="2">
        <v>0</v>
      </c>
      <c r="CG974" s="2">
        <v>0</v>
      </c>
      <c r="CH974" s="2">
        <v>13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 t="s">
        <v>3</v>
      </c>
      <c r="CO974" s="2">
        <v>0</v>
      </c>
      <c r="CP974" s="2">
        <f>(P974+Q974+S974+R974)</f>
        <v>0</v>
      </c>
      <c r="CQ974" s="2">
        <f>SUMIF(SmtRes!AQ507:'SmtRes'!AQ509,"=1",SmtRes!AA507:'SmtRes'!AA509)</f>
        <v>52.14</v>
      </c>
      <c r="CR974" s="2">
        <f>SUMIF(SmtRes!AQ507:'SmtRes'!AQ509,"=1",SmtRes!AB507:'SmtRes'!AB509)</f>
        <v>0</v>
      </c>
      <c r="CS974" s="2">
        <f>SUMIF(SmtRes!AQ507:'SmtRes'!AQ509,"=1",SmtRes!AC507:'SmtRes'!AC509)</f>
        <v>0</v>
      </c>
      <c r="CT974" s="2">
        <f>SUMIF(SmtRes!AQ507:'SmtRes'!AQ509,"=1",SmtRes!AD507:'SmtRes'!AD509)</f>
        <v>522.73</v>
      </c>
      <c r="CU974" s="2">
        <f>AG974</f>
        <v>0</v>
      </c>
      <c r="CV974" s="2">
        <f>SUMIF(SmtRes!AQ507:'SmtRes'!AQ509,"=1",SmtRes!BU507:'SmtRes'!BU509)</f>
        <v>2.96</v>
      </c>
      <c r="CW974" s="2">
        <f>SUMIF(SmtRes!AQ507:'SmtRes'!AQ509,"=1",SmtRes!BV507:'SmtRes'!BV509)</f>
        <v>0</v>
      </c>
      <c r="CX974" s="2">
        <f>AJ974</f>
        <v>0</v>
      </c>
      <c r="CY974" s="2">
        <f>(((S974+R974)*AT974)/100)</f>
        <v>0</v>
      </c>
      <c r="CZ974" s="2">
        <f>(((S974+R974)*AU974)/100)</f>
        <v>0</v>
      </c>
      <c r="DA974" s="2"/>
      <c r="DB974" s="2"/>
      <c r="DC974" s="2" t="s">
        <v>3</v>
      </c>
      <c r="DD974" s="2" t="s">
        <v>3</v>
      </c>
      <c r="DE974" s="2" t="s">
        <v>3</v>
      </c>
      <c r="DF974" s="2" t="s">
        <v>3</v>
      </c>
      <c r="DG974" s="2" t="s">
        <v>3</v>
      </c>
      <c r="DH974" s="2" t="s">
        <v>3</v>
      </c>
      <c r="DI974" s="2" t="s">
        <v>3</v>
      </c>
      <c r="DJ974" s="2" t="s">
        <v>3</v>
      </c>
      <c r="DK974" s="2" t="s">
        <v>3</v>
      </c>
      <c r="DL974" s="2" t="s">
        <v>3</v>
      </c>
      <c r="DM974" s="2" t="s">
        <v>3</v>
      </c>
      <c r="DN974" s="2">
        <v>0</v>
      </c>
      <c r="DO974" s="2">
        <v>0</v>
      </c>
      <c r="DP974" s="2">
        <v>1</v>
      </c>
      <c r="DQ974" s="2">
        <v>1</v>
      </c>
      <c r="DR974" s="2"/>
      <c r="DS974" s="2"/>
      <c r="DT974" s="2"/>
      <c r="DU974" s="2">
        <v>1013</v>
      </c>
      <c r="DV974" s="2" t="s">
        <v>403</v>
      </c>
      <c r="DW974" s="2" t="s">
        <v>403</v>
      </c>
      <c r="DX974" s="2">
        <v>1</v>
      </c>
      <c r="DY974" s="2"/>
      <c r="DZ974" s="2" t="s">
        <v>3</v>
      </c>
      <c r="EA974" s="2" t="s">
        <v>3</v>
      </c>
      <c r="EB974" s="2" t="s">
        <v>3</v>
      </c>
      <c r="EC974" s="2" t="s">
        <v>3</v>
      </c>
      <c r="ED974" s="2"/>
      <c r="EE974" s="2">
        <v>86975431</v>
      </c>
      <c r="EF974" s="2">
        <v>3</v>
      </c>
      <c r="EG974" s="2" t="s">
        <v>17</v>
      </c>
      <c r="EH974" s="2">
        <v>0</v>
      </c>
      <c r="EI974" s="2" t="s">
        <v>3</v>
      </c>
      <c r="EJ974" s="2">
        <v>2</v>
      </c>
      <c r="EK974" s="2">
        <v>108001</v>
      </c>
      <c r="EL974" s="2" t="s">
        <v>113</v>
      </c>
      <c r="EM974" s="2" t="s">
        <v>114</v>
      </c>
      <c r="EN974" s="2"/>
      <c r="EO974" s="2" t="s">
        <v>3</v>
      </c>
      <c r="EP974" s="2"/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2.96</v>
      </c>
      <c r="EX974" s="2">
        <v>0</v>
      </c>
      <c r="EY974" s="2">
        <v>0</v>
      </c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>
        <v>0</v>
      </c>
      <c r="FR974" s="2">
        <v>0</v>
      </c>
      <c r="FS974" s="2">
        <v>0</v>
      </c>
      <c r="FT974" s="2"/>
      <c r="FU974" s="2"/>
      <c r="FV974" s="2"/>
      <c r="FW974" s="2"/>
      <c r="FX974" s="2">
        <v>97</v>
      </c>
      <c r="FY974" s="2">
        <v>51</v>
      </c>
      <c r="FZ974" s="2"/>
      <c r="GA974" s="2" t="s">
        <v>3</v>
      </c>
      <c r="GB974" s="2"/>
      <c r="GC974" s="2"/>
      <c r="GD974" s="2">
        <v>1</v>
      </c>
      <c r="GE974" s="2"/>
      <c r="GF974" s="2">
        <v>-1582432416</v>
      </c>
      <c r="GG974" s="2">
        <v>2</v>
      </c>
      <c r="GH974" s="2">
        <v>1</v>
      </c>
      <c r="GI974" s="2">
        <v>-2</v>
      </c>
      <c r="GJ974" s="2">
        <v>0</v>
      </c>
      <c r="GK974" s="2">
        <v>0</v>
      </c>
      <c r="GL974" s="2">
        <f t="shared" si="614"/>
        <v>0</v>
      </c>
      <c r="GM974" s="2">
        <f t="shared" si="615"/>
        <v>0</v>
      </c>
      <c r="GN974" s="2">
        <f t="shared" si="616"/>
        <v>0</v>
      </c>
      <c r="GO974" s="2">
        <f t="shared" si="617"/>
        <v>0</v>
      </c>
      <c r="GP974" s="2">
        <f t="shared" si="618"/>
        <v>0</v>
      </c>
      <c r="GQ974" s="2"/>
      <c r="GR974" s="2">
        <v>0</v>
      </c>
      <c r="GS974" s="2">
        <v>3</v>
      </c>
      <c r="GT974" s="2">
        <v>0</v>
      </c>
      <c r="GU974" s="2" t="s">
        <v>3</v>
      </c>
      <c r="GV974" s="2">
        <f t="shared" si="619"/>
        <v>0</v>
      </c>
      <c r="GW974" s="2">
        <v>1</v>
      </c>
      <c r="GX974" s="2">
        <f t="shared" si="620"/>
        <v>0</v>
      </c>
      <c r="GY974" s="2"/>
      <c r="GZ974" s="2"/>
      <c r="HA974" s="2">
        <v>0</v>
      </c>
      <c r="HB974" s="2">
        <v>0</v>
      </c>
      <c r="HC974" s="2">
        <f>GV974*GW974</f>
        <v>0</v>
      </c>
      <c r="HD974" s="2"/>
      <c r="HE974" s="2" t="s">
        <v>3</v>
      </c>
      <c r="HF974" s="2" t="s">
        <v>3</v>
      </c>
      <c r="HG974" s="2"/>
      <c r="HH974" s="2"/>
      <c r="HI974" s="2"/>
      <c r="HJ974" s="2"/>
      <c r="HK974" s="2"/>
      <c r="HL974" s="2"/>
      <c r="HM974" s="2" t="s">
        <v>3</v>
      </c>
      <c r="HN974" s="2" t="s">
        <v>115</v>
      </c>
      <c r="HO974" s="2" t="s">
        <v>116</v>
      </c>
      <c r="HP974" s="2" t="s">
        <v>113</v>
      </c>
      <c r="HQ974" s="2" t="s">
        <v>113</v>
      </c>
      <c r="HR974" s="2"/>
      <c r="HS974" s="2">
        <v>0</v>
      </c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>
        <v>0</v>
      </c>
      <c r="IL974" s="2"/>
      <c r="IM974" s="2"/>
      <c r="IN974" s="2"/>
      <c r="IO974" s="2"/>
      <c r="IP974" s="2"/>
      <c r="IQ974" s="2"/>
      <c r="IR974" s="2"/>
      <c r="IS974" s="2"/>
      <c r="IT974" s="2"/>
      <c r="IU974" s="2"/>
    </row>
    <row r="975" spans="1:255" x14ac:dyDescent="0.25">
      <c r="A975">
        <v>17</v>
      </c>
      <c r="B975">
        <v>1</v>
      </c>
      <c r="C975">
        <f>ROW(SmtRes!A512)</f>
        <v>512</v>
      </c>
      <c r="D975">
        <f>ROW(EtalonRes!A502)</f>
        <v>502</v>
      </c>
      <c r="E975" t="s">
        <v>230</v>
      </c>
      <c r="F975" t="s">
        <v>416</v>
      </c>
      <c r="G975" t="s">
        <v>417</v>
      </c>
      <c r="H975" t="s">
        <v>403</v>
      </c>
      <c r="I975">
        <v>0</v>
      </c>
      <c r="J975">
        <v>0</v>
      </c>
      <c r="K975">
        <v>0</v>
      </c>
      <c r="L975">
        <v>0</v>
      </c>
      <c r="M975">
        <v>0</v>
      </c>
      <c r="N975">
        <f t="shared" si="606"/>
        <v>0</v>
      </c>
      <c r="O975">
        <f>ROUND(CP975,2)</f>
        <v>0</v>
      </c>
      <c r="P975">
        <f>SUMIF(SmtRes!AQ510:'SmtRes'!AQ512,"=1",SmtRes!DF510:'SmtRes'!DF512)</f>
        <v>0</v>
      </c>
      <c r="Q975">
        <f>SUMIF(SmtRes!AQ510:'SmtRes'!AQ512,"=1",SmtRes!DG510:'SmtRes'!DG512)</f>
        <v>0</v>
      </c>
      <c r="R975">
        <f>SUMIF(SmtRes!AQ510:'SmtRes'!AQ512,"=1",SmtRes!DH510:'SmtRes'!DH512)</f>
        <v>0</v>
      </c>
      <c r="S975">
        <f>SUMIF(SmtRes!AQ510:'SmtRes'!AQ512,"=1",SmtRes!DI510:'SmtRes'!DI512)</f>
        <v>0</v>
      </c>
      <c r="T975">
        <f t="shared" si="607"/>
        <v>0</v>
      </c>
      <c r="U975">
        <f>SUMIF(SmtRes!AQ510:'SmtRes'!AQ512,"=1",SmtRes!CV510:'SmtRes'!CV512)</f>
        <v>0</v>
      </c>
      <c r="V975">
        <f>SUMIF(SmtRes!AQ510:'SmtRes'!AQ512,"=1",SmtRes!CW510:'SmtRes'!CW512)</f>
        <v>0</v>
      </c>
      <c r="W975">
        <f t="shared" si="608"/>
        <v>0</v>
      </c>
      <c r="X975">
        <f t="shared" si="609"/>
        <v>0</v>
      </c>
      <c r="Y975">
        <f t="shared" si="610"/>
        <v>0</v>
      </c>
      <c r="AA975">
        <v>87915577</v>
      </c>
      <c r="AB975">
        <f t="shared" si="611"/>
        <v>1576.06</v>
      </c>
      <c r="AC975">
        <f>ROUND((SUM(SmtRes!BQ510:'SmtRes'!BQ512)),2)</f>
        <v>28.78</v>
      </c>
      <c r="AD975">
        <f>ROUND((((0)-(0))+AE975),2)</f>
        <v>0</v>
      </c>
      <c r="AE975">
        <f>ROUND((0),2)</f>
        <v>0</v>
      </c>
      <c r="AF975">
        <f>ROUND((SUM(SmtRes!BT510:'SmtRes'!BT512)),2)</f>
        <v>1547.28</v>
      </c>
      <c r="AG975">
        <f t="shared" si="612"/>
        <v>0</v>
      </c>
      <c r="AH975">
        <f>(SUM(SmtRes!BU510:'SmtRes'!BU512))</f>
        <v>2.96</v>
      </c>
      <c r="AI975">
        <f>(0)</f>
        <v>0</v>
      </c>
      <c r="AJ975">
        <f t="shared" si="613"/>
        <v>0</v>
      </c>
      <c r="AK975">
        <v>1576.0647280000001</v>
      </c>
      <c r="AL975">
        <v>28.783928000000003</v>
      </c>
      <c r="AM975">
        <v>0</v>
      </c>
      <c r="AN975">
        <v>0</v>
      </c>
      <c r="AO975">
        <v>1547.2808</v>
      </c>
      <c r="AP975">
        <v>0</v>
      </c>
      <c r="AQ975">
        <v>2.96</v>
      </c>
      <c r="AR975">
        <v>0</v>
      </c>
      <c r="AS975">
        <v>0</v>
      </c>
      <c r="AT975">
        <v>97</v>
      </c>
      <c r="AU975">
        <v>51</v>
      </c>
      <c r="AV975">
        <v>1</v>
      </c>
      <c r="AW975">
        <v>1</v>
      </c>
      <c r="AZ975">
        <v>1</v>
      </c>
      <c r="BA975">
        <v>1</v>
      </c>
      <c r="BB975">
        <v>1</v>
      </c>
      <c r="BC975">
        <v>1</v>
      </c>
      <c r="BD975" t="s">
        <v>3</v>
      </c>
      <c r="BE975" t="s">
        <v>3</v>
      </c>
      <c r="BF975" t="s">
        <v>3</v>
      </c>
      <c r="BG975" t="s">
        <v>3</v>
      </c>
      <c r="BH975">
        <v>0</v>
      </c>
      <c r="BI975">
        <v>2</v>
      </c>
      <c r="BJ975" t="s">
        <v>418</v>
      </c>
      <c r="BM975">
        <v>108001</v>
      </c>
      <c r="BN975">
        <v>86975146</v>
      </c>
      <c r="BO975" t="s">
        <v>3</v>
      </c>
      <c r="BP975">
        <v>0</v>
      </c>
      <c r="BQ975">
        <v>3</v>
      </c>
      <c r="BR975">
        <v>0</v>
      </c>
      <c r="BS975">
        <v>1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97</v>
      </c>
      <c r="CA975">
        <v>51</v>
      </c>
      <c r="CB975" t="s">
        <v>3</v>
      </c>
      <c r="CE975">
        <v>0</v>
      </c>
      <c r="CF975">
        <v>0</v>
      </c>
      <c r="CG975">
        <v>0</v>
      </c>
      <c r="CH975">
        <v>13</v>
      </c>
      <c r="CI975">
        <v>0</v>
      </c>
      <c r="CJ975">
        <v>0</v>
      </c>
      <c r="CK975">
        <v>0</v>
      </c>
      <c r="CL975">
        <v>0</v>
      </c>
      <c r="CM975">
        <v>0</v>
      </c>
      <c r="CN975" t="s">
        <v>3</v>
      </c>
      <c r="CO975">
        <v>0</v>
      </c>
      <c r="CP975">
        <f>(P975+Q975+S975+R975)</f>
        <v>0</v>
      </c>
      <c r="CQ975">
        <f>SUMIF(SmtRes!AQ510:'SmtRes'!AQ512,"=1",SmtRes!AA510:'SmtRes'!AA512)</f>
        <v>52.14</v>
      </c>
      <c r="CR975">
        <f>SUMIF(SmtRes!AQ510:'SmtRes'!AQ512,"=1",SmtRes!AB510:'SmtRes'!AB512)</f>
        <v>0</v>
      </c>
      <c r="CS975">
        <f>SUMIF(SmtRes!AQ510:'SmtRes'!AQ512,"=1",SmtRes!AC510:'SmtRes'!AC512)</f>
        <v>0</v>
      </c>
      <c r="CT975">
        <f>SUMIF(SmtRes!AQ510:'SmtRes'!AQ512,"=1",SmtRes!AD510:'SmtRes'!AD512)</f>
        <v>522.73</v>
      </c>
      <c r="CU975">
        <f>AG975</f>
        <v>0</v>
      </c>
      <c r="CV975">
        <f>SUMIF(SmtRes!AQ510:'SmtRes'!AQ512,"=1",SmtRes!BU510:'SmtRes'!BU512)</f>
        <v>2.96</v>
      </c>
      <c r="CW975">
        <f>SUMIF(SmtRes!AQ510:'SmtRes'!AQ512,"=1",SmtRes!BV510:'SmtRes'!BV512)</f>
        <v>0</v>
      </c>
      <c r="CX975">
        <f>AJ975</f>
        <v>0</v>
      </c>
      <c r="CY975">
        <f>(((S975+R975)*AT975)/100)</f>
        <v>0</v>
      </c>
      <c r="CZ975">
        <f>(((S975+R975)*AU975)/100)</f>
        <v>0</v>
      </c>
      <c r="DC975" t="s">
        <v>3</v>
      </c>
      <c r="DD975" t="s">
        <v>3</v>
      </c>
      <c r="DE975" t="s">
        <v>3</v>
      </c>
      <c r="DF975" t="s">
        <v>3</v>
      </c>
      <c r="DG975" t="s">
        <v>3</v>
      </c>
      <c r="DH975" t="s">
        <v>3</v>
      </c>
      <c r="DI975" t="s">
        <v>3</v>
      </c>
      <c r="DJ975" t="s">
        <v>3</v>
      </c>
      <c r="DK975" t="s">
        <v>3</v>
      </c>
      <c r="DL975" t="s">
        <v>3</v>
      </c>
      <c r="DM975" t="s">
        <v>3</v>
      </c>
      <c r="DN975">
        <v>0</v>
      </c>
      <c r="DO975">
        <v>0</v>
      </c>
      <c r="DP975">
        <v>1</v>
      </c>
      <c r="DQ975">
        <v>1</v>
      </c>
      <c r="DU975">
        <v>1013</v>
      </c>
      <c r="DV975" t="s">
        <v>403</v>
      </c>
      <c r="DW975" t="s">
        <v>403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86975431</v>
      </c>
      <c r="EF975">
        <v>3</v>
      </c>
      <c r="EG975" t="s">
        <v>17</v>
      </c>
      <c r="EH975">
        <v>0</v>
      </c>
      <c r="EI975" t="s">
        <v>3</v>
      </c>
      <c r="EJ975">
        <v>2</v>
      </c>
      <c r="EK975">
        <v>108001</v>
      </c>
      <c r="EL975" t="s">
        <v>113</v>
      </c>
      <c r="EM975" t="s">
        <v>114</v>
      </c>
      <c r="EO975" t="s">
        <v>3</v>
      </c>
      <c r="EQ975">
        <v>0</v>
      </c>
      <c r="ER975">
        <v>0</v>
      </c>
      <c r="ES975">
        <v>0</v>
      </c>
      <c r="ET975">
        <v>0</v>
      </c>
      <c r="EU975">
        <v>0</v>
      </c>
      <c r="EV975">
        <v>0</v>
      </c>
      <c r="EW975">
        <v>2.96</v>
      </c>
      <c r="EX975">
        <v>0</v>
      </c>
      <c r="EY975">
        <v>0</v>
      </c>
      <c r="FQ975">
        <v>0</v>
      </c>
      <c r="FR975">
        <v>0</v>
      </c>
      <c r="FS975">
        <v>0</v>
      </c>
      <c r="FX975">
        <v>97</v>
      </c>
      <c r="FY975">
        <v>51</v>
      </c>
      <c r="GA975" t="s">
        <v>3</v>
      </c>
      <c r="GD975">
        <v>1</v>
      </c>
      <c r="GF975">
        <v>-1582432416</v>
      </c>
      <c r="GG975">
        <v>2</v>
      </c>
      <c r="GH975">
        <v>1</v>
      </c>
      <c r="GI975">
        <v>-2</v>
      </c>
      <c r="GJ975">
        <v>0</v>
      </c>
      <c r="GK975">
        <v>0</v>
      </c>
      <c r="GL975">
        <f t="shared" si="614"/>
        <v>0</v>
      </c>
      <c r="GM975">
        <f t="shared" si="615"/>
        <v>0</v>
      </c>
      <c r="GN975">
        <f t="shared" si="616"/>
        <v>0</v>
      </c>
      <c r="GO975">
        <f t="shared" si="617"/>
        <v>0</v>
      </c>
      <c r="GP975">
        <f t="shared" si="618"/>
        <v>0</v>
      </c>
      <c r="GR975">
        <v>0</v>
      </c>
      <c r="GS975">
        <v>3</v>
      </c>
      <c r="GT975">
        <v>0</v>
      </c>
      <c r="GU975" t="s">
        <v>3</v>
      </c>
      <c r="GV975">
        <f t="shared" si="619"/>
        <v>0</v>
      </c>
      <c r="GW975">
        <v>1</v>
      </c>
      <c r="GX975">
        <f t="shared" si="620"/>
        <v>0</v>
      </c>
      <c r="HA975">
        <v>0</v>
      </c>
      <c r="HB975">
        <v>0</v>
      </c>
      <c r="HC975">
        <f>GV975*GW975</f>
        <v>0</v>
      </c>
      <c r="HE975" t="s">
        <v>3</v>
      </c>
      <c r="HF975" t="s">
        <v>3</v>
      </c>
      <c r="HM975" t="s">
        <v>3</v>
      </c>
      <c r="HN975" t="s">
        <v>115</v>
      </c>
      <c r="HO975" t="s">
        <v>116</v>
      </c>
      <c r="HP975" t="s">
        <v>113</v>
      </c>
      <c r="HQ975" t="s">
        <v>113</v>
      </c>
      <c r="HS975">
        <v>0</v>
      </c>
      <c r="IK975">
        <v>0</v>
      </c>
    </row>
    <row r="976" spans="1:255" x14ac:dyDescent="0.25">
      <c r="A976" s="2">
        <v>18</v>
      </c>
      <c r="B976" s="2">
        <v>1</v>
      </c>
      <c r="C976" s="2">
        <v>509</v>
      </c>
      <c r="D976" s="2"/>
      <c r="E976" s="2" t="s">
        <v>234</v>
      </c>
      <c r="F976" s="2" t="s">
        <v>118</v>
      </c>
      <c r="G976" s="2" t="s">
        <v>119</v>
      </c>
      <c r="H976" s="2" t="s">
        <v>120</v>
      </c>
      <c r="I976" s="2">
        <f>J976</f>
        <v>2</v>
      </c>
      <c r="J976" s="2">
        <v>2</v>
      </c>
      <c r="K976" s="2">
        <v>2</v>
      </c>
      <c r="L976" s="2">
        <v>0</v>
      </c>
      <c r="M976" s="2">
        <v>0</v>
      </c>
      <c r="N976" s="2">
        <f t="shared" si="606"/>
        <v>0</v>
      </c>
      <c r="O976" s="2">
        <f>ROUND(P976,2)</f>
        <v>0</v>
      </c>
      <c r="P976" s="2">
        <f>ROUND(ROUND(ROUND(SUMIF(SmtRes!AQ510:'SmtRes'!AQ512,"=1",SmtRes!CU510:'SmtRes'!CU512),2),2)*I976/100,2)</f>
        <v>0</v>
      </c>
      <c r="Q976" s="2">
        <f>ROUND(CR976*I976,2)</f>
        <v>0</v>
      </c>
      <c r="R976" s="2">
        <f>ROUND(CS976*I976,2)</f>
        <v>0</v>
      </c>
      <c r="S976" s="2">
        <f>ROUND(CT976*I976,2)</f>
        <v>0</v>
      </c>
      <c r="T976" s="2">
        <f t="shared" si="607"/>
        <v>0</v>
      </c>
      <c r="U976" s="2">
        <f>ROUND(CV976*I976,7)</f>
        <v>0</v>
      </c>
      <c r="V976" s="2">
        <f>ROUND(CW976*I976,7)</f>
        <v>0</v>
      </c>
      <c r="W976" s="2">
        <f t="shared" si="608"/>
        <v>0</v>
      </c>
      <c r="X976" s="2">
        <f t="shared" si="609"/>
        <v>0</v>
      </c>
      <c r="Y976" s="2">
        <f t="shared" si="610"/>
        <v>0</v>
      </c>
      <c r="Z976" s="2"/>
      <c r="AA976" s="2">
        <v>87915632</v>
      </c>
      <c r="AB976" s="2">
        <f t="shared" si="611"/>
        <v>0</v>
      </c>
      <c r="AC976" s="2">
        <f>ROUND((ES976),2)</f>
        <v>0</v>
      </c>
      <c r="AD976" s="2">
        <f>ROUND((((ET976)-(EU976))+AE976),2)</f>
        <v>0</v>
      </c>
      <c r="AE976" s="2">
        <f t="shared" ref="AE976:AF979" si="621">ROUND((EU976),2)</f>
        <v>0</v>
      </c>
      <c r="AF976" s="2">
        <f t="shared" si="621"/>
        <v>0</v>
      </c>
      <c r="AG976" s="2">
        <f t="shared" si="612"/>
        <v>0</v>
      </c>
      <c r="AH976" s="2">
        <f t="shared" ref="AH976:AI979" si="622">(EW976)</f>
        <v>0</v>
      </c>
      <c r="AI976" s="2">
        <f t="shared" si="622"/>
        <v>0</v>
      </c>
      <c r="AJ976" s="2">
        <f t="shared" si="613"/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97</v>
      </c>
      <c r="AU976" s="2">
        <v>51</v>
      </c>
      <c r="AV976" s="2">
        <v>1</v>
      </c>
      <c r="AW976" s="2">
        <v>1</v>
      </c>
      <c r="AX976" s="2"/>
      <c r="AY976" s="2"/>
      <c r="AZ976" s="2">
        <v>1</v>
      </c>
      <c r="BA976" s="2">
        <v>1</v>
      </c>
      <c r="BB976" s="2">
        <v>1</v>
      </c>
      <c r="BC976" s="2">
        <v>1</v>
      </c>
      <c r="BD976" s="2" t="s">
        <v>3</v>
      </c>
      <c r="BE976" s="2" t="s">
        <v>3</v>
      </c>
      <c r="BF976" s="2" t="s">
        <v>3</v>
      </c>
      <c r="BG976" s="2" t="s">
        <v>3</v>
      </c>
      <c r="BH976" s="2">
        <v>3</v>
      </c>
      <c r="BI976" s="2">
        <v>2</v>
      </c>
      <c r="BJ976" s="2" t="s">
        <v>3</v>
      </c>
      <c r="BK976" s="2"/>
      <c r="BL976" s="2"/>
      <c r="BM976" s="2">
        <v>108001</v>
      </c>
      <c r="BN976" s="2">
        <v>86975146</v>
      </c>
      <c r="BO976" s="2" t="s">
        <v>3</v>
      </c>
      <c r="BP976" s="2">
        <v>0</v>
      </c>
      <c r="BQ976" s="2">
        <v>3</v>
      </c>
      <c r="BR976" s="2">
        <v>0</v>
      </c>
      <c r="BS976" s="2">
        <v>1</v>
      </c>
      <c r="BT976" s="2">
        <v>1</v>
      </c>
      <c r="BU976" s="2">
        <v>1</v>
      </c>
      <c r="BV976" s="2">
        <v>1</v>
      </c>
      <c r="BW976" s="2">
        <v>1</v>
      </c>
      <c r="BX976" s="2">
        <v>1</v>
      </c>
      <c r="BY976" s="2" t="s">
        <v>3</v>
      </c>
      <c r="BZ976" s="2">
        <v>97</v>
      </c>
      <c r="CA976" s="2">
        <v>51</v>
      </c>
      <c r="CB976" s="2" t="s">
        <v>3</v>
      </c>
      <c r="CC976" s="2"/>
      <c r="CD976" s="2"/>
      <c r="CE976" s="2">
        <v>0</v>
      </c>
      <c r="CF976" s="2">
        <v>0</v>
      </c>
      <c r="CG976" s="2">
        <v>0</v>
      </c>
      <c r="CH976" s="2">
        <v>13</v>
      </c>
      <c r="CI976" s="2">
        <v>1</v>
      </c>
      <c r="CJ976" s="2">
        <v>0</v>
      </c>
      <c r="CK976" s="2">
        <v>0</v>
      </c>
      <c r="CL976" s="2">
        <v>0</v>
      </c>
      <c r="CM976" s="2">
        <v>0</v>
      </c>
      <c r="CN976" s="2" t="s">
        <v>3</v>
      </c>
      <c r="CO976" s="2">
        <v>0</v>
      </c>
      <c r="CP976" s="2">
        <f>0</f>
        <v>0</v>
      </c>
      <c r="CQ976" s="2">
        <f>0</f>
        <v>0</v>
      </c>
      <c r="CR976" s="2">
        <f>0</f>
        <v>0</v>
      </c>
      <c r="CS976" s="2">
        <f>0</f>
        <v>0</v>
      </c>
      <c r="CT976" s="2">
        <f>0</f>
        <v>0</v>
      </c>
      <c r="CU976" s="2">
        <f>0</f>
        <v>0</v>
      </c>
      <c r="CV976" s="2">
        <f>0</f>
        <v>0</v>
      </c>
      <c r="CW976" s="2">
        <f>0</f>
        <v>0</v>
      </c>
      <c r="CX976" s="2">
        <f>0</f>
        <v>0</v>
      </c>
      <c r="CY976" s="2">
        <f>0</f>
        <v>0</v>
      </c>
      <c r="CZ976" s="2">
        <f>0</f>
        <v>0</v>
      </c>
      <c r="DA976" s="2"/>
      <c r="DB976" s="2"/>
      <c r="DC976" s="2" t="s">
        <v>3</v>
      </c>
      <c r="DD976" s="2" t="s">
        <v>3</v>
      </c>
      <c r="DE976" s="2" t="s">
        <v>3</v>
      </c>
      <c r="DF976" s="2" t="s">
        <v>3</v>
      </c>
      <c r="DG976" s="2" t="s">
        <v>3</v>
      </c>
      <c r="DH976" s="2" t="s">
        <v>3</v>
      </c>
      <c r="DI976" s="2" t="s">
        <v>3</v>
      </c>
      <c r="DJ976" s="2" t="s">
        <v>3</v>
      </c>
      <c r="DK976" s="2" t="s">
        <v>3</v>
      </c>
      <c r="DL976" s="2" t="s">
        <v>3</v>
      </c>
      <c r="DM976" s="2" t="s">
        <v>3</v>
      </c>
      <c r="DN976" s="2">
        <v>0</v>
      </c>
      <c r="DO976" s="2">
        <v>0</v>
      </c>
      <c r="DP976" s="2">
        <v>1</v>
      </c>
      <c r="DQ976" s="2">
        <v>1</v>
      </c>
      <c r="DR976" s="2"/>
      <c r="DS976" s="2"/>
      <c r="DT976" s="2"/>
      <c r="DU976" s="2">
        <v>1013</v>
      </c>
      <c r="DV976" s="2" t="s">
        <v>120</v>
      </c>
      <c r="DW976" s="2" t="s">
        <v>120</v>
      </c>
      <c r="DX976" s="2">
        <v>1</v>
      </c>
      <c r="DY976" s="2"/>
      <c r="DZ976" s="2" t="s">
        <v>3</v>
      </c>
      <c r="EA976" s="2" t="s">
        <v>3</v>
      </c>
      <c r="EB976" s="2" t="s">
        <v>3</v>
      </c>
      <c r="EC976" s="2" t="s">
        <v>3</v>
      </c>
      <c r="ED976" s="2"/>
      <c r="EE976" s="2">
        <v>86975431</v>
      </c>
      <c r="EF976" s="2">
        <v>3</v>
      </c>
      <c r="EG976" s="2" t="s">
        <v>17</v>
      </c>
      <c r="EH976" s="2">
        <v>0</v>
      </c>
      <c r="EI976" s="2" t="s">
        <v>3</v>
      </c>
      <c r="EJ976" s="2">
        <v>2</v>
      </c>
      <c r="EK976" s="2">
        <v>108001</v>
      </c>
      <c r="EL976" s="2" t="s">
        <v>113</v>
      </c>
      <c r="EM976" s="2" t="s">
        <v>114</v>
      </c>
      <c r="EN976" s="2"/>
      <c r="EO976" s="2" t="s">
        <v>3</v>
      </c>
      <c r="EP976" s="2"/>
      <c r="EQ976" s="2">
        <v>0</v>
      </c>
      <c r="ER976" s="2">
        <v>0</v>
      </c>
      <c r="ES976" s="2">
        <v>0</v>
      </c>
      <c r="ET976" s="2">
        <v>0</v>
      </c>
      <c r="EU976" s="2">
        <v>0</v>
      </c>
      <c r="EV976" s="2">
        <v>0</v>
      </c>
      <c r="EW976" s="2">
        <v>0</v>
      </c>
      <c r="EX976" s="2">
        <v>0</v>
      </c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>
        <v>0</v>
      </c>
      <c r="FR976" s="2">
        <v>0</v>
      </c>
      <c r="FS976" s="2">
        <v>0</v>
      </c>
      <c r="FT976" s="2"/>
      <c r="FU976" s="2"/>
      <c r="FV976" s="2"/>
      <c r="FW976" s="2"/>
      <c r="FX976" s="2">
        <v>97</v>
      </c>
      <c r="FY976" s="2">
        <v>51</v>
      </c>
      <c r="FZ976" s="2"/>
      <c r="GA976" s="2" t="s">
        <v>3</v>
      </c>
      <c r="GB976" s="2"/>
      <c r="GC976" s="2"/>
      <c r="GD976" s="2">
        <v>1</v>
      </c>
      <c r="GE976" s="2"/>
      <c r="GF976" s="2">
        <v>274903907</v>
      </c>
      <c r="GG976" s="2">
        <v>2</v>
      </c>
      <c r="GH976" s="2">
        <v>1</v>
      </c>
      <c r="GI976" s="2">
        <v>-2</v>
      </c>
      <c r="GJ976" s="2">
        <v>0</v>
      </c>
      <c r="GK976" s="2">
        <v>0</v>
      </c>
      <c r="GL976" s="2">
        <f t="shared" si="614"/>
        <v>0</v>
      </c>
      <c r="GM976" s="2">
        <f t="shared" si="615"/>
        <v>0</v>
      </c>
      <c r="GN976" s="2">
        <f t="shared" si="616"/>
        <v>0</v>
      </c>
      <c r="GO976" s="2">
        <f t="shared" si="617"/>
        <v>0</v>
      </c>
      <c r="GP976" s="2">
        <f t="shared" si="618"/>
        <v>0</v>
      </c>
      <c r="GQ976" s="2"/>
      <c r="GR976" s="2">
        <v>0</v>
      </c>
      <c r="GS976" s="2">
        <v>3</v>
      </c>
      <c r="GT976" s="2">
        <v>0</v>
      </c>
      <c r="GU976" s="2" t="s">
        <v>3</v>
      </c>
      <c r="GV976" s="2">
        <f t="shared" si="619"/>
        <v>0</v>
      </c>
      <c r="GW976" s="2">
        <v>1</v>
      </c>
      <c r="GX976" s="2">
        <f t="shared" si="620"/>
        <v>0</v>
      </c>
      <c r="GY976" s="2"/>
      <c r="GZ976" s="2"/>
      <c r="HA976" s="2">
        <v>0</v>
      </c>
      <c r="HB976" s="2">
        <v>0</v>
      </c>
      <c r="HC976" s="2">
        <f>0</f>
        <v>0</v>
      </c>
      <c r="HD976" s="2"/>
      <c r="HE976" s="2" t="s">
        <v>3</v>
      </c>
      <c r="HF976" s="2" t="s">
        <v>3</v>
      </c>
      <c r="HG976" s="2"/>
      <c r="HH976" s="2"/>
      <c r="HI976" s="2"/>
      <c r="HJ976" s="2"/>
      <c r="HK976" s="2"/>
      <c r="HL976" s="2"/>
      <c r="HM976" s="2" t="s">
        <v>3</v>
      </c>
      <c r="HN976" s="2" t="s">
        <v>115</v>
      </c>
      <c r="HO976" s="2" t="s">
        <v>116</v>
      </c>
      <c r="HP976" s="2" t="s">
        <v>113</v>
      </c>
      <c r="HQ976" s="2" t="s">
        <v>113</v>
      </c>
      <c r="HR976" s="2"/>
      <c r="HS976" s="2">
        <v>0</v>
      </c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>
        <v>0</v>
      </c>
      <c r="IL976" s="2"/>
      <c r="IM976" s="2"/>
      <c r="IN976" s="2"/>
      <c r="IO976" s="2"/>
      <c r="IP976" s="2"/>
      <c r="IQ976" s="2"/>
      <c r="IR976" s="2"/>
      <c r="IS976" s="2"/>
      <c r="IT976" s="2"/>
      <c r="IU976" s="2"/>
    </row>
    <row r="977" spans="1:255" x14ac:dyDescent="0.25">
      <c r="A977">
        <v>18</v>
      </c>
      <c r="B977">
        <v>1</v>
      </c>
      <c r="C977">
        <v>512</v>
      </c>
      <c r="E977" t="s">
        <v>234</v>
      </c>
      <c r="F977" t="s">
        <v>118</v>
      </c>
      <c r="G977" t="s">
        <v>119</v>
      </c>
      <c r="H977" t="s">
        <v>120</v>
      </c>
      <c r="I977">
        <f>J977</f>
        <v>2</v>
      </c>
      <c r="J977">
        <v>2</v>
      </c>
      <c r="K977">
        <v>2</v>
      </c>
      <c r="L977">
        <v>0</v>
      </c>
      <c r="M977">
        <v>0</v>
      </c>
      <c r="N977">
        <f t="shared" si="606"/>
        <v>0</v>
      </c>
      <c r="O977">
        <f>ROUND(P977,2)</f>
        <v>0</v>
      </c>
      <c r="P977">
        <f>ROUND(ROUND(ROUND(SUMIF(SmtRes!AQ510:'SmtRes'!AQ512,"=1",SmtRes!CU510:'SmtRes'!CU512),2),2)*I977/100,2)</f>
        <v>0</v>
      </c>
      <c r="Q977">
        <f>ROUND(CR977*I977,2)</f>
        <v>0</v>
      </c>
      <c r="R977">
        <f>ROUND(CS977*I977,2)</f>
        <v>0</v>
      </c>
      <c r="S977">
        <f>ROUND(CT977*I977,2)</f>
        <v>0</v>
      </c>
      <c r="T977">
        <f t="shared" si="607"/>
        <v>0</v>
      </c>
      <c r="U977">
        <f>ROUND(CV977*I977,7)</f>
        <v>0</v>
      </c>
      <c r="V977">
        <f>ROUND(CW977*I977,7)</f>
        <v>0</v>
      </c>
      <c r="W977">
        <f t="shared" si="608"/>
        <v>0</v>
      </c>
      <c r="X977">
        <f t="shared" si="609"/>
        <v>0</v>
      </c>
      <c r="Y977">
        <f t="shared" si="610"/>
        <v>0</v>
      </c>
      <c r="AA977">
        <v>87915577</v>
      </c>
      <c r="AB977">
        <f t="shared" si="611"/>
        <v>0</v>
      </c>
      <c r="AC977">
        <f>ROUND((ES977),2)</f>
        <v>0</v>
      </c>
      <c r="AD977">
        <f>ROUND((((ET977)-(EU977))+AE977),2)</f>
        <v>0</v>
      </c>
      <c r="AE977">
        <f t="shared" si="621"/>
        <v>0</v>
      </c>
      <c r="AF977">
        <f t="shared" si="621"/>
        <v>0</v>
      </c>
      <c r="AG977">
        <f t="shared" si="612"/>
        <v>0</v>
      </c>
      <c r="AH977">
        <f t="shared" si="622"/>
        <v>0</v>
      </c>
      <c r="AI977">
        <f t="shared" si="622"/>
        <v>0</v>
      </c>
      <c r="AJ977">
        <f t="shared" si="613"/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97</v>
      </c>
      <c r="AU977">
        <v>51</v>
      </c>
      <c r="AV977">
        <v>1</v>
      </c>
      <c r="AW977">
        <v>1</v>
      </c>
      <c r="AZ977">
        <v>1</v>
      </c>
      <c r="BA977">
        <v>1</v>
      </c>
      <c r="BB977">
        <v>1</v>
      </c>
      <c r="BC977">
        <v>1</v>
      </c>
      <c r="BD977" t="s">
        <v>3</v>
      </c>
      <c r="BE977" t="s">
        <v>3</v>
      </c>
      <c r="BF977" t="s">
        <v>3</v>
      </c>
      <c r="BG977" t="s">
        <v>3</v>
      </c>
      <c r="BH977">
        <v>3</v>
      </c>
      <c r="BI977">
        <v>2</v>
      </c>
      <c r="BJ977" t="s">
        <v>3</v>
      </c>
      <c r="BM977">
        <v>108001</v>
      </c>
      <c r="BN977">
        <v>86975146</v>
      </c>
      <c r="BO977" t="s">
        <v>3</v>
      </c>
      <c r="BP977">
        <v>0</v>
      </c>
      <c r="BQ977">
        <v>3</v>
      </c>
      <c r="BR977">
        <v>0</v>
      </c>
      <c r="BS977">
        <v>1</v>
      </c>
      <c r="BT977">
        <v>1</v>
      </c>
      <c r="BU977">
        <v>1</v>
      </c>
      <c r="BV977">
        <v>1</v>
      </c>
      <c r="BW977">
        <v>1</v>
      </c>
      <c r="BX977">
        <v>1</v>
      </c>
      <c r="BY977" t="s">
        <v>3</v>
      </c>
      <c r="BZ977">
        <v>97</v>
      </c>
      <c r="CA977">
        <v>51</v>
      </c>
      <c r="CB977" t="s">
        <v>3</v>
      </c>
      <c r="CE977">
        <v>0</v>
      </c>
      <c r="CF977">
        <v>0</v>
      </c>
      <c r="CG977">
        <v>0</v>
      </c>
      <c r="CH977">
        <v>13</v>
      </c>
      <c r="CI977">
        <v>1</v>
      </c>
      <c r="CJ977">
        <v>0</v>
      </c>
      <c r="CK977">
        <v>0</v>
      </c>
      <c r="CL977">
        <v>0</v>
      </c>
      <c r="CM977">
        <v>0</v>
      </c>
      <c r="CN977" t="s">
        <v>3</v>
      </c>
      <c r="CO977">
        <v>0</v>
      </c>
      <c r="CP977">
        <f>0</f>
        <v>0</v>
      </c>
      <c r="CQ977">
        <f>0</f>
        <v>0</v>
      </c>
      <c r="CR977">
        <f>0</f>
        <v>0</v>
      </c>
      <c r="CS977">
        <f>0</f>
        <v>0</v>
      </c>
      <c r="CT977">
        <f>0</f>
        <v>0</v>
      </c>
      <c r="CU977">
        <f>0</f>
        <v>0</v>
      </c>
      <c r="CV977">
        <f>0</f>
        <v>0</v>
      </c>
      <c r="CW977">
        <f>0</f>
        <v>0</v>
      </c>
      <c r="CX977">
        <f>0</f>
        <v>0</v>
      </c>
      <c r="CY977">
        <f>0</f>
        <v>0</v>
      </c>
      <c r="CZ977">
        <f>0</f>
        <v>0</v>
      </c>
      <c r="DC977" t="s">
        <v>3</v>
      </c>
      <c r="DD977" t="s">
        <v>3</v>
      </c>
      <c r="DE977" t="s">
        <v>3</v>
      </c>
      <c r="DF977" t="s">
        <v>3</v>
      </c>
      <c r="DG977" t="s">
        <v>3</v>
      </c>
      <c r="DH977" t="s">
        <v>3</v>
      </c>
      <c r="DI977" t="s">
        <v>3</v>
      </c>
      <c r="DJ977" t="s">
        <v>3</v>
      </c>
      <c r="DK977" t="s">
        <v>3</v>
      </c>
      <c r="DL977" t="s">
        <v>3</v>
      </c>
      <c r="DM977" t="s">
        <v>3</v>
      </c>
      <c r="DN977">
        <v>0</v>
      </c>
      <c r="DO977">
        <v>0</v>
      </c>
      <c r="DP977">
        <v>1</v>
      </c>
      <c r="DQ977">
        <v>1</v>
      </c>
      <c r="DU977">
        <v>1013</v>
      </c>
      <c r="DV977" t="s">
        <v>120</v>
      </c>
      <c r="DW977" t="s">
        <v>120</v>
      </c>
      <c r="DX977">
        <v>1</v>
      </c>
      <c r="DZ977" t="s">
        <v>3</v>
      </c>
      <c r="EA977" t="s">
        <v>3</v>
      </c>
      <c r="EB977" t="s">
        <v>3</v>
      </c>
      <c r="EC977" t="s">
        <v>3</v>
      </c>
      <c r="EE977">
        <v>86975431</v>
      </c>
      <c r="EF977">
        <v>3</v>
      </c>
      <c r="EG977" t="s">
        <v>17</v>
      </c>
      <c r="EH977">
        <v>0</v>
      </c>
      <c r="EI977" t="s">
        <v>3</v>
      </c>
      <c r="EJ977">
        <v>2</v>
      </c>
      <c r="EK977">
        <v>108001</v>
      </c>
      <c r="EL977" t="s">
        <v>113</v>
      </c>
      <c r="EM977" t="s">
        <v>114</v>
      </c>
      <c r="EO977" t="s">
        <v>3</v>
      </c>
      <c r="EQ977">
        <v>0</v>
      </c>
      <c r="ER977">
        <v>0</v>
      </c>
      <c r="ES977">
        <v>0</v>
      </c>
      <c r="ET977">
        <v>0</v>
      </c>
      <c r="EU977">
        <v>0</v>
      </c>
      <c r="EV977">
        <v>0</v>
      </c>
      <c r="EW977">
        <v>0</v>
      </c>
      <c r="EX977">
        <v>0</v>
      </c>
      <c r="FQ977">
        <v>0</v>
      </c>
      <c r="FR977">
        <v>0</v>
      </c>
      <c r="FS977">
        <v>0</v>
      </c>
      <c r="FX977">
        <v>97</v>
      </c>
      <c r="FY977">
        <v>51</v>
      </c>
      <c r="GA977" t="s">
        <v>3</v>
      </c>
      <c r="GD977">
        <v>1</v>
      </c>
      <c r="GF977">
        <v>274903907</v>
      </c>
      <c r="GG977">
        <v>2</v>
      </c>
      <c r="GH977">
        <v>1</v>
      </c>
      <c r="GI977">
        <v>-2</v>
      </c>
      <c r="GJ977">
        <v>0</v>
      </c>
      <c r="GK977">
        <v>0</v>
      </c>
      <c r="GL977">
        <f t="shared" si="614"/>
        <v>0</v>
      </c>
      <c r="GM977">
        <f t="shared" si="615"/>
        <v>0</v>
      </c>
      <c r="GN977">
        <f t="shared" si="616"/>
        <v>0</v>
      </c>
      <c r="GO977">
        <f t="shared" si="617"/>
        <v>0</v>
      </c>
      <c r="GP977">
        <f t="shared" si="618"/>
        <v>0</v>
      </c>
      <c r="GR977">
        <v>0</v>
      </c>
      <c r="GS977">
        <v>3</v>
      </c>
      <c r="GT977">
        <v>0</v>
      </c>
      <c r="GU977" t="s">
        <v>3</v>
      </c>
      <c r="GV977">
        <f t="shared" si="619"/>
        <v>0</v>
      </c>
      <c r="GW977">
        <v>1</v>
      </c>
      <c r="GX977">
        <f t="shared" si="620"/>
        <v>0</v>
      </c>
      <c r="HA977">
        <v>0</v>
      </c>
      <c r="HB977">
        <v>0</v>
      </c>
      <c r="HC977">
        <f>0</f>
        <v>0</v>
      </c>
      <c r="HE977" t="s">
        <v>3</v>
      </c>
      <c r="HF977" t="s">
        <v>3</v>
      </c>
      <c r="HM977" t="s">
        <v>3</v>
      </c>
      <c r="HN977" t="s">
        <v>115</v>
      </c>
      <c r="HO977" t="s">
        <v>116</v>
      </c>
      <c r="HP977" t="s">
        <v>113</v>
      </c>
      <c r="HQ977" t="s">
        <v>113</v>
      </c>
      <c r="HS977">
        <v>0</v>
      </c>
      <c r="IK977">
        <v>0</v>
      </c>
    </row>
    <row r="978" spans="1:255" x14ac:dyDescent="0.25">
      <c r="A978" s="2">
        <v>17</v>
      </c>
      <c r="B978" s="2">
        <v>1</v>
      </c>
      <c r="C978" s="2"/>
      <c r="D978" s="2"/>
      <c r="E978" s="2" t="s">
        <v>240</v>
      </c>
      <c r="F978" s="2" t="s">
        <v>419</v>
      </c>
      <c r="G978" s="2" t="s">
        <v>420</v>
      </c>
      <c r="H978" s="2" t="s">
        <v>254</v>
      </c>
      <c r="I978" s="2">
        <f>ROUND(ROUND(2,6),7)</f>
        <v>2</v>
      </c>
      <c r="J978" s="2">
        <v>0</v>
      </c>
      <c r="K978" s="2">
        <f>ROUND(ROUND(2,6),7)</f>
        <v>2</v>
      </c>
      <c r="L978" s="2">
        <v>2</v>
      </c>
      <c r="M978" s="2">
        <v>0</v>
      </c>
      <c r="N978" s="2">
        <f t="shared" si="606"/>
        <v>2</v>
      </c>
      <c r="O978" s="2">
        <f>ROUND(CP978,2)</f>
        <v>9203.26</v>
      </c>
      <c r="P978" s="2">
        <f>ROUND(CQ978*I978,2)</f>
        <v>9203.26</v>
      </c>
      <c r="Q978" s="2">
        <f>ROUND(CR978*I978,2)</f>
        <v>0</v>
      </c>
      <c r="R978" s="2">
        <f>ROUND(CS978*I978,2)</f>
        <v>0</v>
      </c>
      <c r="S978" s="2">
        <f>ROUND(CT978*I978,2)</f>
        <v>0</v>
      </c>
      <c r="T978" s="2">
        <f t="shared" si="607"/>
        <v>0</v>
      </c>
      <c r="U978" s="2">
        <f>ROUND(CV978*I978,7)</f>
        <v>0</v>
      </c>
      <c r="V978" s="2">
        <f>ROUND(CW978*I978,7)</f>
        <v>0</v>
      </c>
      <c r="W978" s="2">
        <f t="shared" si="608"/>
        <v>0</v>
      </c>
      <c r="X978" s="2">
        <f t="shared" si="609"/>
        <v>0</v>
      </c>
      <c r="Y978" s="2">
        <f t="shared" si="610"/>
        <v>0</v>
      </c>
      <c r="Z978" s="2"/>
      <c r="AA978" s="2">
        <v>87915632</v>
      </c>
      <c r="AB978" s="2">
        <f t="shared" si="611"/>
        <v>4601.63</v>
      </c>
      <c r="AC978" s="2">
        <f>ROUND((ES978),2)</f>
        <v>4601.63</v>
      </c>
      <c r="AD978" s="2">
        <f>ROUND((((ET978)-(EU978))+AE978),2)</f>
        <v>0</v>
      </c>
      <c r="AE978" s="2">
        <f t="shared" si="621"/>
        <v>0</v>
      </c>
      <c r="AF978" s="2">
        <f t="shared" si="621"/>
        <v>0</v>
      </c>
      <c r="AG978" s="2">
        <f t="shared" si="612"/>
        <v>0</v>
      </c>
      <c r="AH978" s="2">
        <f t="shared" si="622"/>
        <v>0</v>
      </c>
      <c r="AI978" s="2">
        <f t="shared" si="622"/>
        <v>0</v>
      </c>
      <c r="AJ978" s="2">
        <f t="shared" si="613"/>
        <v>0</v>
      </c>
      <c r="AK978" s="2">
        <v>4601.6299999999992</v>
      </c>
      <c r="AL978" s="2">
        <v>4601.6299999999992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1</v>
      </c>
      <c r="AW978" s="2">
        <v>1</v>
      </c>
      <c r="AX978" s="2"/>
      <c r="AY978" s="2"/>
      <c r="AZ978" s="2">
        <v>1</v>
      </c>
      <c r="BA978" s="2">
        <v>1</v>
      </c>
      <c r="BB978" s="2">
        <v>1</v>
      </c>
      <c r="BC978" s="2">
        <v>1</v>
      </c>
      <c r="BD978" s="2" t="s">
        <v>3</v>
      </c>
      <c r="BE978" s="2" t="s">
        <v>3</v>
      </c>
      <c r="BF978" s="2" t="s">
        <v>3</v>
      </c>
      <c r="BG978" s="2" t="s">
        <v>3</v>
      </c>
      <c r="BH978" s="2">
        <v>3</v>
      </c>
      <c r="BI978" s="2">
        <v>1</v>
      </c>
      <c r="BJ978" s="2" t="s">
        <v>3</v>
      </c>
      <c r="BK978" s="2"/>
      <c r="BL978" s="2"/>
      <c r="BM978" s="2">
        <v>1100</v>
      </c>
      <c r="BN978" s="2">
        <v>0</v>
      </c>
      <c r="BO978" s="2" t="s">
        <v>3</v>
      </c>
      <c r="BP978" s="2">
        <v>0</v>
      </c>
      <c r="BQ978" s="2">
        <v>8</v>
      </c>
      <c r="BR978" s="2">
        <v>0</v>
      </c>
      <c r="BS978" s="2">
        <v>1</v>
      </c>
      <c r="BT978" s="2">
        <v>1</v>
      </c>
      <c r="BU978" s="2">
        <v>1</v>
      </c>
      <c r="BV978" s="2">
        <v>1</v>
      </c>
      <c r="BW978" s="2">
        <v>1</v>
      </c>
      <c r="BX978" s="2">
        <v>1</v>
      </c>
      <c r="BY978" s="2" t="s">
        <v>3</v>
      </c>
      <c r="BZ978" s="2">
        <v>0</v>
      </c>
      <c r="CA978" s="2">
        <v>0</v>
      </c>
      <c r="CB978" s="2" t="s">
        <v>3</v>
      </c>
      <c r="CC978" s="2"/>
      <c r="CD978" s="2"/>
      <c r="CE978" s="2">
        <v>0</v>
      </c>
      <c r="CF978" s="2">
        <v>0</v>
      </c>
      <c r="CG978" s="2">
        <v>0</v>
      </c>
      <c r="CH978" s="2">
        <v>14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 t="s">
        <v>3</v>
      </c>
      <c r="CO978" s="2">
        <v>0</v>
      </c>
      <c r="CP978" s="2">
        <f>(P978+Q978+S978+R978)</f>
        <v>9203.26</v>
      </c>
      <c r="CQ978" s="2">
        <f>ROUND(AL978,2)</f>
        <v>4601.63</v>
      </c>
      <c r="CR978" s="2">
        <f>ROUND(AM978,2)</f>
        <v>0</v>
      </c>
      <c r="CS978" s="2">
        <f>ROUND(AN978*BS978,2)</f>
        <v>0</v>
      </c>
      <c r="CT978" s="2">
        <f>ROUND(AO978*BA978,2)</f>
        <v>0</v>
      </c>
      <c r="CU978" s="2">
        <f t="shared" ref="CU978:CX979" si="623">AG978</f>
        <v>0</v>
      </c>
      <c r="CV978" s="2">
        <f t="shared" si="623"/>
        <v>0</v>
      </c>
      <c r="CW978" s="2">
        <f t="shared" si="623"/>
        <v>0</v>
      </c>
      <c r="CX978" s="2">
        <f t="shared" si="623"/>
        <v>0</v>
      </c>
      <c r="CY978" s="2">
        <f>(((S978+R978)*AT978)/100)</f>
        <v>0</v>
      </c>
      <c r="CZ978" s="2">
        <f>(((S978+R978)*AU978)/100)</f>
        <v>0</v>
      </c>
      <c r="DA978" s="2"/>
      <c r="DB978" s="2"/>
      <c r="DC978" s="2" t="s">
        <v>3</v>
      </c>
      <c r="DD978" s="2" t="s">
        <v>3</v>
      </c>
      <c r="DE978" s="2" t="s">
        <v>3</v>
      </c>
      <c r="DF978" s="2" t="s">
        <v>3</v>
      </c>
      <c r="DG978" s="2" t="s">
        <v>3</v>
      </c>
      <c r="DH978" s="2" t="s">
        <v>3</v>
      </c>
      <c r="DI978" s="2" t="s">
        <v>3</v>
      </c>
      <c r="DJ978" s="2" t="s">
        <v>3</v>
      </c>
      <c r="DK978" s="2" t="s">
        <v>3</v>
      </c>
      <c r="DL978" s="2" t="s">
        <v>3</v>
      </c>
      <c r="DM978" s="2" t="s">
        <v>3</v>
      </c>
      <c r="DN978" s="2">
        <v>0</v>
      </c>
      <c r="DO978" s="2">
        <v>0</v>
      </c>
      <c r="DP978" s="2">
        <v>1</v>
      </c>
      <c r="DQ978" s="2">
        <v>1</v>
      </c>
      <c r="DR978" s="2"/>
      <c r="DS978" s="2"/>
      <c r="DT978" s="2"/>
      <c r="DU978" s="2">
        <v>1010</v>
      </c>
      <c r="DV978" s="2" t="s">
        <v>254</v>
      </c>
      <c r="DW978" s="2" t="s">
        <v>254</v>
      </c>
      <c r="DX978" s="2">
        <v>1</v>
      </c>
      <c r="DY978" s="2"/>
      <c r="DZ978" s="2" t="s">
        <v>3</v>
      </c>
      <c r="EA978" s="2" t="s">
        <v>3</v>
      </c>
      <c r="EB978" s="2" t="s">
        <v>3</v>
      </c>
      <c r="EC978" s="2" t="s">
        <v>3</v>
      </c>
      <c r="ED978" s="2"/>
      <c r="EE978" s="2">
        <v>86975727</v>
      </c>
      <c r="EF978" s="2">
        <v>8</v>
      </c>
      <c r="EG978" s="2" t="s">
        <v>244</v>
      </c>
      <c r="EH978" s="2">
        <v>0</v>
      </c>
      <c r="EI978" s="2" t="s">
        <v>3</v>
      </c>
      <c r="EJ978" s="2">
        <v>1</v>
      </c>
      <c r="EK978" s="2">
        <v>1100</v>
      </c>
      <c r="EL978" s="2" t="s">
        <v>245</v>
      </c>
      <c r="EM978" s="2" t="s">
        <v>246</v>
      </c>
      <c r="EN978" s="2"/>
      <c r="EO978" s="2" t="s">
        <v>3</v>
      </c>
      <c r="EP978" s="2"/>
      <c r="EQ978" s="2">
        <v>0</v>
      </c>
      <c r="ER978" s="2">
        <v>4601.6299999999992</v>
      </c>
      <c r="ES978" s="2">
        <v>4601.6299999999992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5</v>
      </c>
      <c r="FA978" s="2"/>
      <c r="FB978" s="2"/>
      <c r="FC978" s="2">
        <v>0</v>
      </c>
      <c r="FD978" s="2">
        <v>18</v>
      </c>
      <c r="FE978" s="2"/>
      <c r="FF978" s="2">
        <v>4380</v>
      </c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>
        <v>0</v>
      </c>
      <c r="FR978" s="2">
        <v>0</v>
      </c>
      <c r="FS978" s="2">
        <v>0</v>
      </c>
      <c r="FT978" s="2"/>
      <c r="FU978" s="2"/>
      <c r="FV978" s="2"/>
      <c r="FW978" s="2"/>
      <c r="FX978" s="2">
        <v>0</v>
      </c>
      <c r="FY978" s="2">
        <v>0</v>
      </c>
      <c r="FZ978" s="2"/>
      <c r="GA978" s="2" t="s">
        <v>421</v>
      </c>
      <c r="GB978" s="2"/>
      <c r="GC978" s="2"/>
      <c r="GD978" s="2">
        <v>1</v>
      </c>
      <c r="GE978" s="2"/>
      <c r="GF978" s="2">
        <v>335876619</v>
      </c>
      <c r="GG978" s="2">
        <v>2</v>
      </c>
      <c r="GH978" s="2">
        <v>3</v>
      </c>
      <c r="GI978" s="2">
        <v>3</v>
      </c>
      <c r="GJ978" s="2">
        <v>0</v>
      </c>
      <c r="GK978" s="2">
        <v>0</v>
      </c>
      <c r="GL978" s="2">
        <f t="shared" si="614"/>
        <v>0</v>
      </c>
      <c r="GM978" s="2">
        <f t="shared" si="615"/>
        <v>9203.26</v>
      </c>
      <c r="GN978" s="2">
        <f t="shared" si="616"/>
        <v>9203.26</v>
      </c>
      <c r="GO978" s="2">
        <f t="shared" si="617"/>
        <v>0</v>
      </c>
      <c r="GP978" s="2">
        <f t="shared" si="618"/>
        <v>0</v>
      </c>
      <c r="GQ978" s="2"/>
      <c r="GR978" s="2">
        <v>1</v>
      </c>
      <c r="GS978" s="2">
        <v>1</v>
      </c>
      <c r="GT978" s="2">
        <v>0</v>
      </c>
      <c r="GU978" s="2" t="s">
        <v>3</v>
      </c>
      <c r="GV978" s="2">
        <f t="shared" si="619"/>
        <v>0</v>
      </c>
      <c r="GW978" s="2">
        <v>1</v>
      </c>
      <c r="GX978" s="2">
        <f t="shared" si="620"/>
        <v>0</v>
      </c>
      <c r="GY978" s="2"/>
      <c r="GZ978" s="2"/>
      <c r="HA978" s="2">
        <v>0</v>
      </c>
      <c r="HB978" s="2">
        <v>0</v>
      </c>
      <c r="HC978" s="2">
        <f>GV978*GW978</f>
        <v>0</v>
      </c>
      <c r="HD978" s="2"/>
      <c r="HE978" s="2" t="s">
        <v>32</v>
      </c>
      <c r="HF978" s="2" t="s">
        <v>28</v>
      </c>
      <c r="HG978" s="2">
        <f>ROUND(ROUND(AL978,2)*I978,2)</f>
        <v>9203.26</v>
      </c>
      <c r="HH978" s="2"/>
      <c r="HI978" s="2"/>
      <c r="HJ978" s="2"/>
      <c r="HK978" s="2"/>
      <c r="HL978" s="2"/>
      <c r="HM978" s="2" t="s">
        <v>3</v>
      </c>
      <c r="HN978" s="2" t="s">
        <v>3</v>
      </c>
      <c r="HO978" s="2" t="s">
        <v>3</v>
      </c>
      <c r="HP978" s="2" t="s">
        <v>3</v>
      </c>
      <c r="HQ978" s="2" t="s">
        <v>3</v>
      </c>
      <c r="HR978" s="2"/>
      <c r="HS978" s="2">
        <v>0</v>
      </c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>
        <v>0</v>
      </c>
      <c r="IL978" s="2"/>
      <c r="IM978" s="2"/>
      <c r="IN978" s="2"/>
      <c r="IO978" s="2"/>
      <c r="IP978" s="2"/>
      <c r="IQ978" s="2"/>
      <c r="IR978" s="2"/>
      <c r="IS978" s="2"/>
      <c r="IT978" s="2"/>
      <c r="IU978" s="2"/>
    </row>
    <row r="979" spans="1:255" x14ac:dyDescent="0.25">
      <c r="A979">
        <v>17</v>
      </c>
      <c r="B979">
        <v>1</v>
      </c>
      <c r="E979" t="s">
        <v>240</v>
      </c>
      <c r="F979" t="s">
        <v>419</v>
      </c>
      <c r="G979" t="s">
        <v>420</v>
      </c>
      <c r="H979" t="s">
        <v>254</v>
      </c>
      <c r="I979">
        <f>ROUND(ROUND(2,6),7)</f>
        <v>2</v>
      </c>
      <c r="J979">
        <v>0</v>
      </c>
      <c r="K979">
        <f>ROUND(ROUND(2,6),7)</f>
        <v>2</v>
      </c>
      <c r="L979">
        <v>2</v>
      </c>
      <c r="M979">
        <v>0</v>
      </c>
      <c r="N979">
        <f t="shared" si="606"/>
        <v>2</v>
      </c>
      <c r="O979">
        <f>ROUND(CP979,2)</f>
        <v>9203.26</v>
      </c>
      <c r="P979">
        <f>ROUND(CQ979*I979,2)</f>
        <v>9203.26</v>
      </c>
      <c r="Q979">
        <f>ROUND(CR979*I979,2)</f>
        <v>0</v>
      </c>
      <c r="R979">
        <f>ROUND(CS979*I979,2)</f>
        <v>0</v>
      </c>
      <c r="S979">
        <f>ROUND(CT979*I979,2)</f>
        <v>0</v>
      </c>
      <c r="T979">
        <f t="shared" si="607"/>
        <v>0</v>
      </c>
      <c r="U979">
        <f>ROUND(CV979*I979,7)</f>
        <v>0</v>
      </c>
      <c r="V979">
        <f>ROUND(CW979*I979,7)</f>
        <v>0</v>
      </c>
      <c r="W979">
        <f t="shared" si="608"/>
        <v>0</v>
      </c>
      <c r="X979">
        <f t="shared" si="609"/>
        <v>0</v>
      </c>
      <c r="Y979">
        <f t="shared" si="610"/>
        <v>0</v>
      </c>
      <c r="AA979">
        <v>87915577</v>
      </c>
      <c r="AB979">
        <f t="shared" si="611"/>
        <v>4601.63</v>
      </c>
      <c r="AC979">
        <f>ROUND((ES979),2)</f>
        <v>4601.63</v>
      </c>
      <c r="AD979">
        <f>ROUND((((ET979)-(EU979))+AE979),2)</f>
        <v>0</v>
      </c>
      <c r="AE979">
        <f t="shared" si="621"/>
        <v>0</v>
      </c>
      <c r="AF979">
        <f t="shared" si="621"/>
        <v>0</v>
      </c>
      <c r="AG979">
        <f t="shared" si="612"/>
        <v>0</v>
      </c>
      <c r="AH979">
        <f t="shared" si="622"/>
        <v>0</v>
      </c>
      <c r="AI979">
        <f t="shared" si="622"/>
        <v>0</v>
      </c>
      <c r="AJ979">
        <f t="shared" si="613"/>
        <v>0</v>
      </c>
      <c r="AK979">
        <v>4601.6299999999992</v>
      </c>
      <c r="AL979">
        <v>4601.6299999999992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1</v>
      </c>
      <c r="AW979">
        <v>1</v>
      </c>
      <c r="AZ979">
        <v>1</v>
      </c>
      <c r="BA979">
        <v>1</v>
      </c>
      <c r="BB979">
        <v>1</v>
      </c>
      <c r="BC979">
        <v>1</v>
      </c>
      <c r="BD979" t="s">
        <v>3</v>
      </c>
      <c r="BE979" t="s">
        <v>3</v>
      </c>
      <c r="BF979" t="s">
        <v>3</v>
      </c>
      <c r="BG979" t="s">
        <v>3</v>
      </c>
      <c r="BH979">
        <v>3</v>
      </c>
      <c r="BI979">
        <v>1</v>
      </c>
      <c r="BJ979" t="s">
        <v>3</v>
      </c>
      <c r="BM979">
        <v>1100</v>
      </c>
      <c r="BN979">
        <v>0</v>
      </c>
      <c r="BO979" t="s">
        <v>3</v>
      </c>
      <c r="BP979">
        <v>0</v>
      </c>
      <c r="BQ979">
        <v>8</v>
      </c>
      <c r="BR979">
        <v>0</v>
      </c>
      <c r="BS979">
        <v>1</v>
      </c>
      <c r="BT979">
        <v>1</v>
      </c>
      <c r="BU979">
        <v>1</v>
      </c>
      <c r="BV979">
        <v>1</v>
      </c>
      <c r="BW979">
        <v>1</v>
      </c>
      <c r="BX979">
        <v>1</v>
      </c>
      <c r="BY979" t="s">
        <v>3</v>
      </c>
      <c r="BZ979">
        <v>0</v>
      </c>
      <c r="CA979">
        <v>0</v>
      </c>
      <c r="CB979" t="s">
        <v>3</v>
      </c>
      <c r="CE979">
        <v>0</v>
      </c>
      <c r="CF979">
        <v>0</v>
      </c>
      <c r="CG979">
        <v>0</v>
      </c>
      <c r="CH979">
        <v>14</v>
      </c>
      <c r="CI979">
        <v>0</v>
      </c>
      <c r="CJ979">
        <v>0</v>
      </c>
      <c r="CK979">
        <v>0</v>
      </c>
      <c r="CL979">
        <v>0</v>
      </c>
      <c r="CM979">
        <v>0</v>
      </c>
      <c r="CN979" t="s">
        <v>3</v>
      </c>
      <c r="CO979">
        <v>0</v>
      </c>
      <c r="CP979">
        <f>(P979+Q979+S979+R979)</f>
        <v>9203.26</v>
      </c>
      <c r="CQ979">
        <f>ROUND(AL979,2)</f>
        <v>4601.63</v>
      </c>
      <c r="CR979">
        <f>ROUND(AM979,2)</f>
        <v>0</v>
      </c>
      <c r="CS979">
        <f>ROUND(AN979*BS979,2)</f>
        <v>0</v>
      </c>
      <c r="CT979">
        <f>ROUND(AO979*BA979,2)</f>
        <v>0</v>
      </c>
      <c r="CU979">
        <f t="shared" si="623"/>
        <v>0</v>
      </c>
      <c r="CV979">
        <f t="shared" si="623"/>
        <v>0</v>
      </c>
      <c r="CW979">
        <f t="shared" si="623"/>
        <v>0</v>
      </c>
      <c r="CX979">
        <f t="shared" si="623"/>
        <v>0</v>
      </c>
      <c r="CY979">
        <f>(((S979+R979)*AT979)/100)</f>
        <v>0</v>
      </c>
      <c r="CZ979">
        <f>(((S979+R979)*AU979)/100)</f>
        <v>0</v>
      </c>
      <c r="DC979" t="s">
        <v>3</v>
      </c>
      <c r="DD979" t="s">
        <v>3</v>
      </c>
      <c r="DE979" t="s">
        <v>3</v>
      </c>
      <c r="DF979" t="s">
        <v>3</v>
      </c>
      <c r="DG979" t="s">
        <v>3</v>
      </c>
      <c r="DH979" t="s">
        <v>3</v>
      </c>
      <c r="DI979" t="s">
        <v>3</v>
      </c>
      <c r="DJ979" t="s">
        <v>3</v>
      </c>
      <c r="DK979" t="s">
        <v>3</v>
      </c>
      <c r="DL979" t="s">
        <v>3</v>
      </c>
      <c r="DM979" t="s">
        <v>3</v>
      </c>
      <c r="DN979">
        <v>0</v>
      </c>
      <c r="DO979">
        <v>0</v>
      </c>
      <c r="DP979">
        <v>1</v>
      </c>
      <c r="DQ979">
        <v>1</v>
      </c>
      <c r="DU979">
        <v>1010</v>
      </c>
      <c r="DV979" t="s">
        <v>254</v>
      </c>
      <c r="DW979" t="s">
        <v>254</v>
      </c>
      <c r="DX979">
        <v>1</v>
      </c>
      <c r="DZ979" t="s">
        <v>3</v>
      </c>
      <c r="EA979" t="s">
        <v>3</v>
      </c>
      <c r="EB979" t="s">
        <v>3</v>
      </c>
      <c r="EC979" t="s">
        <v>3</v>
      </c>
      <c r="EE979">
        <v>86975727</v>
      </c>
      <c r="EF979">
        <v>8</v>
      </c>
      <c r="EG979" t="s">
        <v>244</v>
      </c>
      <c r="EH979">
        <v>0</v>
      </c>
      <c r="EI979" t="s">
        <v>3</v>
      </c>
      <c r="EJ979">
        <v>1</v>
      </c>
      <c r="EK979">
        <v>1100</v>
      </c>
      <c r="EL979" t="s">
        <v>245</v>
      </c>
      <c r="EM979" t="s">
        <v>246</v>
      </c>
      <c r="EO979" t="s">
        <v>3</v>
      </c>
      <c r="EQ979">
        <v>0</v>
      </c>
      <c r="ER979">
        <v>4601.6299999999992</v>
      </c>
      <c r="ES979">
        <v>4601.6299999999992</v>
      </c>
      <c r="ET979">
        <v>0</v>
      </c>
      <c r="EU979">
        <v>0</v>
      </c>
      <c r="EV979">
        <v>0</v>
      </c>
      <c r="EW979">
        <v>0</v>
      </c>
      <c r="EX979">
        <v>0</v>
      </c>
      <c r="EY979">
        <v>0</v>
      </c>
      <c r="EZ979">
        <v>5</v>
      </c>
      <c r="FC979">
        <v>0</v>
      </c>
      <c r="FD979">
        <v>18</v>
      </c>
      <c r="FF979">
        <v>4380</v>
      </c>
      <c r="FQ979">
        <v>0</v>
      </c>
      <c r="FR979">
        <v>0</v>
      </c>
      <c r="FS979">
        <v>0</v>
      </c>
      <c r="FX979">
        <v>0</v>
      </c>
      <c r="FY979">
        <v>0</v>
      </c>
      <c r="GA979" t="s">
        <v>421</v>
      </c>
      <c r="GD979">
        <v>1</v>
      </c>
      <c r="GF979">
        <v>335876619</v>
      </c>
      <c r="GG979">
        <v>2</v>
      </c>
      <c r="GH979">
        <v>3</v>
      </c>
      <c r="GI979">
        <v>3</v>
      </c>
      <c r="GJ979">
        <v>0</v>
      </c>
      <c r="GK979">
        <v>0</v>
      </c>
      <c r="GL979">
        <f t="shared" si="614"/>
        <v>0</v>
      </c>
      <c r="GM979">
        <f t="shared" si="615"/>
        <v>9203.26</v>
      </c>
      <c r="GN979">
        <f t="shared" si="616"/>
        <v>9203.26</v>
      </c>
      <c r="GO979">
        <f t="shared" si="617"/>
        <v>0</v>
      </c>
      <c r="GP979">
        <f t="shared" si="618"/>
        <v>0</v>
      </c>
      <c r="GR979">
        <v>1</v>
      </c>
      <c r="GS979">
        <v>1</v>
      </c>
      <c r="GT979">
        <v>0</v>
      </c>
      <c r="GU979" t="s">
        <v>3</v>
      </c>
      <c r="GV979">
        <f t="shared" si="619"/>
        <v>0</v>
      </c>
      <c r="GW979">
        <v>1</v>
      </c>
      <c r="GX979">
        <f t="shared" si="620"/>
        <v>0</v>
      </c>
      <c r="HA979">
        <v>0</v>
      </c>
      <c r="HB979">
        <v>0</v>
      </c>
      <c r="HC979">
        <f>GV979*GW979</f>
        <v>0</v>
      </c>
      <c r="HE979" t="s">
        <v>32</v>
      </c>
      <c r="HF979" t="s">
        <v>28</v>
      </c>
      <c r="HG979">
        <f>ROUND(ROUND(AL979,2)*I979,2)</f>
        <v>9203.26</v>
      </c>
      <c r="HM979" t="s">
        <v>3</v>
      </c>
      <c r="HN979" t="s">
        <v>3</v>
      </c>
      <c r="HO979" t="s">
        <v>3</v>
      </c>
      <c r="HP979" t="s">
        <v>3</v>
      </c>
      <c r="HQ979" t="s">
        <v>3</v>
      </c>
      <c r="HS979">
        <v>0</v>
      </c>
      <c r="IK979">
        <v>0</v>
      </c>
    </row>
    <row r="980" spans="1:255" x14ac:dyDescent="0.25">
      <c r="A980" s="2">
        <v>17</v>
      </c>
      <c r="B980" s="2">
        <v>1</v>
      </c>
      <c r="C980" s="2">
        <f>ROW(SmtRes!A517)</f>
        <v>517</v>
      </c>
      <c r="D980" s="2">
        <f>ROW(EtalonRes!A507)</f>
        <v>507</v>
      </c>
      <c r="E980" s="2" t="s">
        <v>248</v>
      </c>
      <c r="F980" s="2" t="s">
        <v>422</v>
      </c>
      <c r="G980" s="2" t="s">
        <v>423</v>
      </c>
      <c r="H980" s="2" t="s">
        <v>21</v>
      </c>
      <c r="I980" s="2">
        <f>ROUND(ROUND(4,6),7)</f>
        <v>4</v>
      </c>
      <c r="J980" s="2">
        <v>0</v>
      </c>
      <c r="K980" s="2">
        <f>ROUND(ROUND(4,6),7)</f>
        <v>4</v>
      </c>
      <c r="L980" s="2">
        <v>4</v>
      </c>
      <c r="M980" s="2">
        <v>0</v>
      </c>
      <c r="N980" s="2">
        <f t="shared" si="606"/>
        <v>4</v>
      </c>
      <c r="O980" s="2">
        <f>ROUND(CP980,2)</f>
        <v>2643.47</v>
      </c>
      <c r="P980" s="2">
        <f>SUMIF(SmtRes!AQ513:'SmtRes'!AQ517,"=1",SmtRes!DF513:'SmtRes'!DF517)</f>
        <v>1600.97</v>
      </c>
      <c r="Q980" s="2">
        <f>SUMIF(SmtRes!AQ513:'SmtRes'!AQ517,"=1",SmtRes!DG513:'SmtRes'!DG517)</f>
        <v>0</v>
      </c>
      <c r="R980" s="2">
        <f>SUMIF(SmtRes!AQ513:'SmtRes'!AQ517,"=1",SmtRes!DH513:'SmtRes'!DH517)</f>
        <v>0</v>
      </c>
      <c r="S980" s="2">
        <f>SUMIF(SmtRes!AQ513:'SmtRes'!AQ517,"=1",SmtRes!DI513:'SmtRes'!DI517)</f>
        <v>1042.5</v>
      </c>
      <c r="T980" s="2">
        <f t="shared" si="607"/>
        <v>0</v>
      </c>
      <c r="U980" s="2">
        <f>SUMIF(SmtRes!AQ513:'SmtRes'!AQ517,"=1",SmtRes!CV513:'SmtRes'!CV517)</f>
        <v>2.04</v>
      </c>
      <c r="V980" s="2">
        <f>SUMIF(SmtRes!AQ513:'SmtRes'!AQ517,"=1",SmtRes!CW513:'SmtRes'!CW517)</f>
        <v>0</v>
      </c>
      <c r="W980" s="2">
        <f t="shared" si="608"/>
        <v>0</v>
      </c>
      <c r="X980" s="2">
        <f t="shared" si="609"/>
        <v>1011.23</v>
      </c>
      <c r="Y980" s="2">
        <f t="shared" si="610"/>
        <v>531.67999999999995</v>
      </c>
      <c r="Z980" s="2"/>
      <c r="AA980" s="2">
        <v>87915632</v>
      </c>
      <c r="AB980" s="2">
        <f t="shared" si="611"/>
        <v>640.71</v>
      </c>
      <c r="AC980" s="2">
        <f>ROUND((SUM(SmtRes!BQ513:'SmtRes'!BQ517)),2)</f>
        <v>380.08</v>
      </c>
      <c r="AD980" s="2">
        <f>ROUND((((0)-(0))+AE980),2)</f>
        <v>0</v>
      </c>
      <c r="AE980" s="2">
        <f>ROUND((0),2)</f>
        <v>0</v>
      </c>
      <c r="AF980" s="2">
        <f>ROUND((SUM(SmtRes!BT513:'SmtRes'!BT517)),2)</f>
        <v>260.63</v>
      </c>
      <c r="AG980" s="2">
        <f t="shared" si="612"/>
        <v>0</v>
      </c>
      <c r="AH980" s="2">
        <f>(SUM(SmtRes!BU513:'SmtRes'!BU517))</f>
        <v>0.51</v>
      </c>
      <c r="AI980" s="2">
        <f>(0)</f>
        <v>0</v>
      </c>
      <c r="AJ980" s="2">
        <f t="shared" si="613"/>
        <v>0</v>
      </c>
      <c r="AK980" s="2">
        <v>640.70104900000001</v>
      </c>
      <c r="AL980" s="2">
        <v>380.07574899999997</v>
      </c>
      <c r="AM980" s="2">
        <v>0</v>
      </c>
      <c r="AN980" s="2">
        <v>0</v>
      </c>
      <c r="AO980" s="2">
        <v>260.62529999999998</v>
      </c>
      <c r="AP980" s="2">
        <v>0</v>
      </c>
      <c r="AQ980" s="2">
        <v>0.51</v>
      </c>
      <c r="AR980" s="2">
        <v>0</v>
      </c>
      <c r="AS980" s="2">
        <v>0</v>
      </c>
      <c r="AT980" s="2">
        <v>97</v>
      </c>
      <c r="AU980" s="2">
        <v>51</v>
      </c>
      <c r="AV980" s="2">
        <v>1</v>
      </c>
      <c r="AW980" s="2">
        <v>1</v>
      </c>
      <c r="AX980" s="2"/>
      <c r="AY980" s="2"/>
      <c r="AZ980" s="2">
        <v>1</v>
      </c>
      <c r="BA980" s="2">
        <v>1</v>
      </c>
      <c r="BB980" s="2">
        <v>1</v>
      </c>
      <c r="BC980" s="2">
        <v>1</v>
      </c>
      <c r="BD980" s="2" t="s">
        <v>3</v>
      </c>
      <c r="BE980" s="2" t="s">
        <v>3</v>
      </c>
      <c r="BF980" s="2" t="s">
        <v>3</v>
      </c>
      <c r="BG980" s="2" t="s">
        <v>3</v>
      </c>
      <c r="BH980" s="2">
        <v>0</v>
      </c>
      <c r="BI980" s="2">
        <v>2</v>
      </c>
      <c r="BJ980" s="2" t="s">
        <v>424</v>
      </c>
      <c r="BK980" s="2"/>
      <c r="BL980" s="2"/>
      <c r="BM980" s="2">
        <v>108001</v>
      </c>
      <c r="BN980" s="2">
        <v>86975146</v>
      </c>
      <c r="BO980" s="2" t="s">
        <v>3</v>
      </c>
      <c r="BP980" s="2">
        <v>0</v>
      </c>
      <c r="BQ980" s="2">
        <v>3</v>
      </c>
      <c r="BR980" s="2">
        <v>0</v>
      </c>
      <c r="BS980" s="2">
        <v>1</v>
      </c>
      <c r="BT980" s="2">
        <v>1</v>
      </c>
      <c r="BU980" s="2">
        <v>1</v>
      </c>
      <c r="BV980" s="2">
        <v>1</v>
      </c>
      <c r="BW980" s="2">
        <v>1</v>
      </c>
      <c r="BX980" s="2">
        <v>1</v>
      </c>
      <c r="BY980" s="2" t="s">
        <v>3</v>
      </c>
      <c r="BZ980" s="2">
        <v>97</v>
      </c>
      <c r="CA980" s="2">
        <v>51</v>
      </c>
      <c r="CB980" s="2" t="s">
        <v>3</v>
      </c>
      <c r="CC980" s="2"/>
      <c r="CD980" s="2"/>
      <c r="CE980" s="2">
        <v>0</v>
      </c>
      <c r="CF980" s="2">
        <v>0</v>
      </c>
      <c r="CG980" s="2">
        <v>0</v>
      </c>
      <c r="CH980" s="2">
        <v>15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 t="s">
        <v>3</v>
      </c>
      <c r="CO980" s="2">
        <v>0</v>
      </c>
      <c r="CP980" s="2">
        <f>(P980+Q980+S980+R980)</f>
        <v>2643.4700000000003</v>
      </c>
      <c r="CQ980" s="2">
        <f>SUMIF(SmtRes!AQ513:'SmtRes'!AQ517,"=1",SmtRes!AA513:'SmtRes'!AA517)</f>
        <v>562278.66</v>
      </c>
      <c r="CR980" s="2">
        <f>SUMIF(SmtRes!AQ513:'SmtRes'!AQ517,"=1",SmtRes!AB513:'SmtRes'!AB517)</f>
        <v>0</v>
      </c>
      <c r="CS980" s="2">
        <f>SUMIF(SmtRes!AQ513:'SmtRes'!AQ517,"=1",SmtRes!AC513:'SmtRes'!AC517)</f>
        <v>0</v>
      </c>
      <c r="CT980" s="2">
        <f>SUMIF(SmtRes!AQ513:'SmtRes'!AQ517,"=1",SmtRes!AD513:'SmtRes'!AD517)</f>
        <v>511.03</v>
      </c>
      <c r="CU980" s="2">
        <f>AG980</f>
        <v>0</v>
      </c>
      <c r="CV980" s="2">
        <f>SUMIF(SmtRes!AQ513:'SmtRes'!AQ517,"=1",SmtRes!BU513:'SmtRes'!BU517)</f>
        <v>0.51</v>
      </c>
      <c r="CW980" s="2">
        <f>SUMIF(SmtRes!AQ513:'SmtRes'!AQ517,"=1",SmtRes!BV513:'SmtRes'!BV517)</f>
        <v>0</v>
      </c>
      <c r="CX980" s="2">
        <f>AJ980</f>
        <v>0</v>
      </c>
      <c r="CY980" s="2">
        <f>(((S980+R980)*AT980)/100)</f>
        <v>1011.225</v>
      </c>
      <c r="CZ980" s="2">
        <f>(((S980+R980)*AU980)/100)</f>
        <v>531.67499999999995</v>
      </c>
      <c r="DA980" s="2"/>
      <c r="DB980" s="2"/>
      <c r="DC980" s="2" t="s">
        <v>3</v>
      </c>
      <c r="DD980" s="2" t="s">
        <v>3</v>
      </c>
      <c r="DE980" s="2" t="s">
        <v>3</v>
      </c>
      <c r="DF980" s="2" t="s">
        <v>3</v>
      </c>
      <c r="DG980" s="2" t="s">
        <v>3</v>
      </c>
      <c r="DH980" s="2" t="s">
        <v>3</v>
      </c>
      <c r="DI980" s="2" t="s">
        <v>3</v>
      </c>
      <c r="DJ980" s="2" t="s">
        <v>3</v>
      </c>
      <c r="DK980" s="2" t="s">
        <v>3</v>
      </c>
      <c r="DL980" s="2" t="s">
        <v>3</v>
      </c>
      <c r="DM980" s="2" t="s">
        <v>3</v>
      </c>
      <c r="DN980" s="2">
        <v>0</v>
      </c>
      <c r="DO980" s="2">
        <v>0</v>
      </c>
      <c r="DP980" s="2">
        <v>1</v>
      </c>
      <c r="DQ980" s="2">
        <v>1</v>
      </c>
      <c r="DR980" s="2"/>
      <c r="DS980" s="2"/>
      <c r="DT980" s="2"/>
      <c r="DU980" s="2">
        <v>1013</v>
      </c>
      <c r="DV980" s="2" t="s">
        <v>21</v>
      </c>
      <c r="DW980" s="2" t="s">
        <v>21</v>
      </c>
      <c r="DX980" s="2">
        <v>1</v>
      </c>
      <c r="DY980" s="2"/>
      <c r="DZ980" s="2" t="s">
        <v>3</v>
      </c>
      <c r="EA980" s="2" t="s">
        <v>3</v>
      </c>
      <c r="EB980" s="2" t="s">
        <v>3</v>
      </c>
      <c r="EC980" s="2" t="s">
        <v>3</v>
      </c>
      <c r="ED980" s="2"/>
      <c r="EE980" s="2">
        <v>86975431</v>
      </c>
      <c r="EF980" s="2">
        <v>3</v>
      </c>
      <c r="EG980" s="2" t="s">
        <v>17</v>
      </c>
      <c r="EH980" s="2">
        <v>0</v>
      </c>
      <c r="EI980" s="2" t="s">
        <v>3</v>
      </c>
      <c r="EJ980" s="2">
        <v>2</v>
      </c>
      <c r="EK980" s="2">
        <v>108001</v>
      </c>
      <c r="EL980" s="2" t="s">
        <v>113</v>
      </c>
      <c r="EM980" s="2" t="s">
        <v>114</v>
      </c>
      <c r="EN980" s="2"/>
      <c r="EO980" s="2" t="s">
        <v>3</v>
      </c>
      <c r="EP980" s="2"/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0.51</v>
      </c>
      <c r="EX980" s="2">
        <v>0</v>
      </c>
      <c r="EY980" s="2">
        <v>0</v>
      </c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>
        <v>0</v>
      </c>
      <c r="FR980" s="2">
        <v>0</v>
      </c>
      <c r="FS980" s="2">
        <v>0</v>
      </c>
      <c r="FT980" s="2"/>
      <c r="FU980" s="2"/>
      <c r="FV980" s="2"/>
      <c r="FW980" s="2"/>
      <c r="FX980" s="2">
        <v>97</v>
      </c>
      <c r="FY980" s="2">
        <v>51</v>
      </c>
      <c r="FZ980" s="2"/>
      <c r="GA980" s="2" t="s">
        <v>3</v>
      </c>
      <c r="GB980" s="2"/>
      <c r="GC980" s="2"/>
      <c r="GD980" s="2">
        <v>1</v>
      </c>
      <c r="GE980" s="2"/>
      <c r="GF980" s="2">
        <v>-461476125</v>
      </c>
      <c r="GG980" s="2">
        <v>2</v>
      </c>
      <c r="GH980" s="2">
        <v>1</v>
      </c>
      <c r="GI980" s="2">
        <v>-2</v>
      </c>
      <c r="GJ980" s="2">
        <v>0</v>
      </c>
      <c r="GK980" s="2">
        <v>0</v>
      </c>
      <c r="GL980" s="2">
        <f t="shared" si="614"/>
        <v>0</v>
      </c>
      <c r="GM980" s="2">
        <f t="shared" si="615"/>
        <v>4186.38</v>
      </c>
      <c r="GN980" s="2">
        <f t="shared" si="616"/>
        <v>0</v>
      </c>
      <c r="GO980" s="2">
        <f t="shared" si="617"/>
        <v>4186.38</v>
      </c>
      <c r="GP980" s="2">
        <f t="shared" si="618"/>
        <v>0</v>
      </c>
      <c r="GQ980" s="2"/>
      <c r="GR980" s="2">
        <v>0</v>
      </c>
      <c r="GS980" s="2">
        <v>3</v>
      </c>
      <c r="GT980" s="2">
        <v>0</v>
      </c>
      <c r="GU980" s="2" t="s">
        <v>3</v>
      </c>
      <c r="GV980" s="2">
        <f t="shared" si="619"/>
        <v>0</v>
      </c>
      <c r="GW980" s="2">
        <v>1</v>
      </c>
      <c r="GX980" s="2">
        <f t="shared" si="620"/>
        <v>0</v>
      </c>
      <c r="GY980" s="2"/>
      <c r="GZ980" s="2"/>
      <c r="HA980" s="2">
        <v>0</v>
      </c>
      <c r="HB980" s="2">
        <v>0</v>
      </c>
      <c r="HC980" s="2">
        <f>GV980*GW980</f>
        <v>0</v>
      </c>
      <c r="HD980" s="2"/>
      <c r="HE980" s="2" t="s">
        <v>3</v>
      </c>
      <c r="HF980" s="2" t="s">
        <v>3</v>
      </c>
      <c r="HG980" s="2"/>
      <c r="HH980" s="2"/>
      <c r="HI980" s="2"/>
      <c r="HJ980" s="2"/>
      <c r="HK980" s="2"/>
      <c r="HL980" s="2"/>
      <c r="HM980" s="2" t="s">
        <v>3</v>
      </c>
      <c r="HN980" s="2" t="s">
        <v>115</v>
      </c>
      <c r="HO980" s="2" t="s">
        <v>116</v>
      </c>
      <c r="HP980" s="2" t="s">
        <v>113</v>
      </c>
      <c r="HQ980" s="2" t="s">
        <v>113</v>
      </c>
      <c r="HR980" s="2"/>
      <c r="HS980" s="2">
        <v>0</v>
      </c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>
        <v>0</v>
      </c>
      <c r="IL980" s="2"/>
      <c r="IM980" s="2"/>
      <c r="IN980" s="2"/>
      <c r="IO980" s="2"/>
      <c r="IP980" s="2"/>
      <c r="IQ980" s="2"/>
      <c r="IR980" s="2"/>
      <c r="IS980" s="2"/>
      <c r="IT980" s="2"/>
      <c r="IU980" s="2"/>
    </row>
    <row r="981" spans="1:255" x14ac:dyDescent="0.25">
      <c r="A981">
        <v>17</v>
      </c>
      <c r="B981">
        <v>1</v>
      </c>
      <c r="C981">
        <f>ROW(SmtRes!A522)</f>
        <v>522</v>
      </c>
      <c r="D981">
        <f>ROW(EtalonRes!A512)</f>
        <v>512</v>
      </c>
      <c r="E981" t="s">
        <v>248</v>
      </c>
      <c r="F981" t="s">
        <v>422</v>
      </c>
      <c r="G981" t="s">
        <v>423</v>
      </c>
      <c r="H981" t="s">
        <v>21</v>
      </c>
      <c r="I981">
        <f>ROUND(ROUND(4,6),7)</f>
        <v>4</v>
      </c>
      <c r="J981">
        <v>0</v>
      </c>
      <c r="K981">
        <f>ROUND(ROUND(4,6),7)</f>
        <v>4</v>
      </c>
      <c r="L981">
        <v>4</v>
      </c>
      <c r="M981">
        <v>0</v>
      </c>
      <c r="N981">
        <f t="shared" si="606"/>
        <v>4</v>
      </c>
      <c r="O981">
        <f>ROUND(CP981,2)</f>
        <v>2643.47</v>
      </c>
      <c r="P981">
        <f>SUMIF(SmtRes!AQ518:'SmtRes'!AQ522,"=1",SmtRes!DF518:'SmtRes'!DF522)</f>
        <v>1600.97</v>
      </c>
      <c r="Q981">
        <f>SUMIF(SmtRes!AQ518:'SmtRes'!AQ522,"=1",SmtRes!DG518:'SmtRes'!DG522)</f>
        <v>0</v>
      </c>
      <c r="R981">
        <f>SUMIF(SmtRes!AQ518:'SmtRes'!AQ522,"=1",SmtRes!DH518:'SmtRes'!DH522)</f>
        <v>0</v>
      </c>
      <c r="S981">
        <f>SUMIF(SmtRes!AQ518:'SmtRes'!AQ522,"=1",SmtRes!DI518:'SmtRes'!DI522)</f>
        <v>1042.5</v>
      </c>
      <c r="T981">
        <f t="shared" si="607"/>
        <v>0</v>
      </c>
      <c r="U981">
        <f>SUMIF(SmtRes!AQ518:'SmtRes'!AQ522,"=1",SmtRes!CV518:'SmtRes'!CV522)</f>
        <v>2.04</v>
      </c>
      <c r="V981">
        <f>SUMIF(SmtRes!AQ518:'SmtRes'!AQ522,"=1",SmtRes!CW518:'SmtRes'!CW522)</f>
        <v>0</v>
      </c>
      <c r="W981">
        <f t="shared" si="608"/>
        <v>0</v>
      </c>
      <c r="X981">
        <f t="shared" si="609"/>
        <v>1011.23</v>
      </c>
      <c r="Y981">
        <f t="shared" si="610"/>
        <v>531.67999999999995</v>
      </c>
      <c r="AA981">
        <v>87915577</v>
      </c>
      <c r="AB981">
        <f t="shared" si="611"/>
        <v>640.71</v>
      </c>
      <c r="AC981">
        <f>ROUND((SUM(SmtRes!BQ518:'SmtRes'!BQ522)),2)</f>
        <v>380.08</v>
      </c>
      <c r="AD981">
        <f>ROUND((((0)-(0))+AE981),2)</f>
        <v>0</v>
      </c>
      <c r="AE981">
        <f>ROUND((0),2)</f>
        <v>0</v>
      </c>
      <c r="AF981">
        <f>ROUND((SUM(SmtRes!BT518:'SmtRes'!BT522)),2)</f>
        <v>260.63</v>
      </c>
      <c r="AG981">
        <f t="shared" si="612"/>
        <v>0</v>
      </c>
      <c r="AH981">
        <f>(SUM(SmtRes!BU518:'SmtRes'!BU522))</f>
        <v>0.51</v>
      </c>
      <c r="AI981">
        <f>(0)</f>
        <v>0</v>
      </c>
      <c r="AJ981">
        <f t="shared" si="613"/>
        <v>0</v>
      </c>
      <c r="AK981">
        <v>640.70104900000001</v>
      </c>
      <c r="AL981">
        <v>380.07574899999997</v>
      </c>
      <c r="AM981">
        <v>0</v>
      </c>
      <c r="AN981">
        <v>0</v>
      </c>
      <c r="AO981">
        <v>260.62529999999998</v>
      </c>
      <c r="AP981">
        <v>0</v>
      </c>
      <c r="AQ981">
        <v>0.51</v>
      </c>
      <c r="AR981">
        <v>0</v>
      </c>
      <c r="AS981">
        <v>0</v>
      </c>
      <c r="AT981">
        <v>97</v>
      </c>
      <c r="AU981">
        <v>51</v>
      </c>
      <c r="AV981">
        <v>1</v>
      </c>
      <c r="AW981">
        <v>1</v>
      </c>
      <c r="AZ981">
        <v>1</v>
      </c>
      <c r="BA981">
        <v>1</v>
      </c>
      <c r="BB981">
        <v>1</v>
      </c>
      <c r="BC981">
        <v>1</v>
      </c>
      <c r="BD981" t="s">
        <v>3</v>
      </c>
      <c r="BE981" t="s">
        <v>3</v>
      </c>
      <c r="BF981" t="s">
        <v>3</v>
      </c>
      <c r="BG981" t="s">
        <v>3</v>
      </c>
      <c r="BH981">
        <v>0</v>
      </c>
      <c r="BI981">
        <v>2</v>
      </c>
      <c r="BJ981" t="s">
        <v>424</v>
      </c>
      <c r="BM981">
        <v>108001</v>
      </c>
      <c r="BN981">
        <v>86975146</v>
      </c>
      <c r="BO981" t="s">
        <v>3</v>
      </c>
      <c r="BP981">
        <v>0</v>
      </c>
      <c r="BQ981">
        <v>3</v>
      </c>
      <c r="BR981">
        <v>0</v>
      </c>
      <c r="BS981">
        <v>1</v>
      </c>
      <c r="BT981">
        <v>1</v>
      </c>
      <c r="BU981">
        <v>1</v>
      </c>
      <c r="BV981">
        <v>1</v>
      </c>
      <c r="BW981">
        <v>1</v>
      </c>
      <c r="BX981">
        <v>1</v>
      </c>
      <c r="BY981" t="s">
        <v>3</v>
      </c>
      <c r="BZ981">
        <v>97</v>
      </c>
      <c r="CA981">
        <v>51</v>
      </c>
      <c r="CB981" t="s">
        <v>3</v>
      </c>
      <c r="CE981">
        <v>0</v>
      </c>
      <c r="CF981">
        <v>0</v>
      </c>
      <c r="CG981">
        <v>0</v>
      </c>
      <c r="CH981">
        <v>15</v>
      </c>
      <c r="CI981">
        <v>0</v>
      </c>
      <c r="CJ981">
        <v>0</v>
      </c>
      <c r="CK981">
        <v>0</v>
      </c>
      <c r="CL981">
        <v>0</v>
      </c>
      <c r="CM981">
        <v>0</v>
      </c>
      <c r="CN981" t="s">
        <v>3</v>
      </c>
      <c r="CO981">
        <v>0</v>
      </c>
      <c r="CP981">
        <f>(P981+Q981+S981+R981)</f>
        <v>2643.4700000000003</v>
      </c>
      <c r="CQ981">
        <f>SUMIF(SmtRes!AQ518:'SmtRes'!AQ522,"=1",SmtRes!AA518:'SmtRes'!AA522)</f>
        <v>562278.66</v>
      </c>
      <c r="CR981">
        <f>SUMIF(SmtRes!AQ518:'SmtRes'!AQ522,"=1",SmtRes!AB518:'SmtRes'!AB522)</f>
        <v>0</v>
      </c>
      <c r="CS981">
        <f>SUMIF(SmtRes!AQ518:'SmtRes'!AQ522,"=1",SmtRes!AC518:'SmtRes'!AC522)</f>
        <v>0</v>
      </c>
      <c r="CT981">
        <f>SUMIF(SmtRes!AQ518:'SmtRes'!AQ522,"=1",SmtRes!AD518:'SmtRes'!AD522)</f>
        <v>511.03</v>
      </c>
      <c r="CU981">
        <f>AG981</f>
        <v>0</v>
      </c>
      <c r="CV981">
        <f>SUMIF(SmtRes!AQ518:'SmtRes'!AQ522,"=1",SmtRes!BU518:'SmtRes'!BU522)</f>
        <v>0.51</v>
      </c>
      <c r="CW981">
        <f>SUMIF(SmtRes!AQ518:'SmtRes'!AQ522,"=1",SmtRes!BV518:'SmtRes'!BV522)</f>
        <v>0</v>
      </c>
      <c r="CX981">
        <f>AJ981</f>
        <v>0</v>
      </c>
      <c r="CY981">
        <f>(((S981+R981)*AT981)/100)</f>
        <v>1011.225</v>
      </c>
      <c r="CZ981">
        <f>(((S981+R981)*AU981)/100)</f>
        <v>531.67499999999995</v>
      </c>
      <c r="DC981" t="s">
        <v>3</v>
      </c>
      <c r="DD981" t="s">
        <v>3</v>
      </c>
      <c r="DE981" t="s">
        <v>3</v>
      </c>
      <c r="DF981" t="s">
        <v>3</v>
      </c>
      <c r="DG981" t="s">
        <v>3</v>
      </c>
      <c r="DH981" t="s">
        <v>3</v>
      </c>
      <c r="DI981" t="s">
        <v>3</v>
      </c>
      <c r="DJ981" t="s">
        <v>3</v>
      </c>
      <c r="DK981" t="s">
        <v>3</v>
      </c>
      <c r="DL981" t="s">
        <v>3</v>
      </c>
      <c r="DM981" t="s">
        <v>3</v>
      </c>
      <c r="DN981">
        <v>0</v>
      </c>
      <c r="DO981">
        <v>0</v>
      </c>
      <c r="DP981">
        <v>1</v>
      </c>
      <c r="DQ981">
        <v>1</v>
      </c>
      <c r="DU981">
        <v>1013</v>
      </c>
      <c r="DV981" t="s">
        <v>21</v>
      </c>
      <c r="DW981" t="s">
        <v>21</v>
      </c>
      <c r="DX981">
        <v>1</v>
      </c>
      <c r="DZ981" t="s">
        <v>3</v>
      </c>
      <c r="EA981" t="s">
        <v>3</v>
      </c>
      <c r="EB981" t="s">
        <v>3</v>
      </c>
      <c r="EC981" t="s">
        <v>3</v>
      </c>
      <c r="EE981">
        <v>86975431</v>
      </c>
      <c r="EF981">
        <v>3</v>
      </c>
      <c r="EG981" t="s">
        <v>17</v>
      </c>
      <c r="EH981">
        <v>0</v>
      </c>
      <c r="EI981" t="s">
        <v>3</v>
      </c>
      <c r="EJ981">
        <v>2</v>
      </c>
      <c r="EK981">
        <v>108001</v>
      </c>
      <c r="EL981" t="s">
        <v>113</v>
      </c>
      <c r="EM981" t="s">
        <v>114</v>
      </c>
      <c r="EO981" t="s">
        <v>3</v>
      </c>
      <c r="EQ981">
        <v>0</v>
      </c>
      <c r="ER981">
        <v>0</v>
      </c>
      <c r="ES981">
        <v>0</v>
      </c>
      <c r="ET981">
        <v>0</v>
      </c>
      <c r="EU981">
        <v>0</v>
      </c>
      <c r="EV981">
        <v>0</v>
      </c>
      <c r="EW981">
        <v>0.51</v>
      </c>
      <c r="EX981">
        <v>0</v>
      </c>
      <c r="EY981">
        <v>0</v>
      </c>
      <c r="FQ981">
        <v>0</v>
      </c>
      <c r="FR981">
        <v>0</v>
      </c>
      <c r="FS981">
        <v>0</v>
      </c>
      <c r="FX981">
        <v>97</v>
      </c>
      <c r="FY981">
        <v>51</v>
      </c>
      <c r="GA981" t="s">
        <v>3</v>
      </c>
      <c r="GD981">
        <v>1</v>
      </c>
      <c r="GF981">
        <v>-461476125</v>
      </c>
      <c r="GG981">
        <v>2</v>
      </c>
      <c r="GH981">
        <v>1</v>
      </c>
      <c r="GI981">
        <v>-2</v>
      </c>
      <c r="GJ981">
        <v>0</v>
      </c>
      <c r="GK981">
        <v>0</v>
      </c>
      <c r="GL981">
        <f t="shared" si="614"/>
        <v>0</v>
      </c>
      <c r="GM981">
        <f t="shared" si="615"/>
        <v>4186.38</v>
      </c>
      <c r="GN981">
        <f t="shared" si="616"/>
        <v>0</v>
      </c>
      <c r="GO981">
        <f t="shared" si="617"/>
        <v>4186.38</v>
      </c>
      <c r="GP981">
        <f t="shared" si="618"/>
        <v>0</v>
      </c>
      <c r="GR981">
        <v>0</v>
      </c>
      <c r="GS981">
        <v>3</v>
      </c>
      <c r="GT981">
        <v>0</v>
      </c>
      <c r="GU981" t="s">
        <v>3</v>
      </c>
      <c r="GV981">
        <f t="shared" si="619"/>
        <v>0</v>
      </c>
      <c r="GW981">
        <v>1</v>
      </c>
      <c r="GX981">
        <f t="shared" si="620"/>
        <v>0</v>
      </c>
      <c r="HA981">
        <v>0</v>
      </c>
      <c r="HB981">
        <v>0</v>
      </c>
      <c r="HC981">
        <f>GV981*GW981</f>
        <v>0</v>
      </c>
      <c r="HE981" t="s">
        <v>3</v>
      </c>
      <c r="HF981" t="s">
        <v>3</v>
      </c>
      <c r="HM981" t="s">
        <v>3</v>
      </c>
      <c r="HN981" t="s">
        <v>115</v>
      </c>
      <c r="HO981" t="s">
        <v>116</v>
      </c>
      <c r="HP981" t="s">
        <v>113</v>
      </c>
      <c r="HQ981" t="s">
        <v>113</v>
      </c>
      <c r="HS981">
        <v>0</v>
      </c>
      <c r="IK981">
        <v>0</v>
      </c>
    </row>
    <row r="982" spans="1:255" x14ac:dyDescent="0.25">
      <c r="A982" s="2">
        <v>18</v>
      </c>
      <c r="B982" s="2">
        <v>1</v>
      </c>
      <c r="C982" s="2">
        <v>517</v>
      </c>
      <c r="D982" s="2"/>
      <c r="E982" s="2" t="s">
        <v>425</v>
      </c>
      <c r="F982" s="2" t="s">
        <v>118</v>
      </c>
      <c r="G982" s="2" t="s">
        <v>119</v>
      </c>
      <c r="H982" s="2" t="s">
        <v>120</v>
      </c>
      <c r="I982" s="2">
        <f>J982</f>
        <v>2</v>
      </c>
      <c r="J982" s="2">
        <v>2</v>
      </c>
      <c r="K982" s="2">
        <v>2</v>
      </c>
      <c r="L982" s="2">
        <v>8</v>
      </c>
      <c r="M982" s="2">
        <v>0</v>
      </c>
      <c r="N982" s="2">
        <f t="shared" si="606"/>
        <v>8</v>
      </c>
      <c r="O982" s="2">
        <f>ROUND(P982,2)</f>
        <v>20.85</v>
      </c>
      <c r="P982" s="2">
        <f>ROUND(ROUND(ROUND(SUMIF(SmtRes!AQ518:'SmtRes'!AQ522,"=1",SmtRes!CU518:'SmtRes'!CU522),2),2)*I982/100,2)</f>
        <v>20.85</v>
      </c>
      <c r="Q982" s="2">
        <f>ROUND(CR982*I982,2)</f>
        <v>0</v>
      </c>
      <c r="R982" s="2">
        <f>ROUND(CS982*I982,2)</f>
        <v>0</v>
      </c>
      <c r="S982" s="2">
        <f>ROUND(CT982*I982,2)</f>
        <v>0</v>
      </c>
      <c r="T982" s="2">
        <f t="shared" si="607"/>
        <v>0</v>
      </c>
      <c r="U982" s="2">
        <f>ROUND(CV982*I982,7)</f>
        <v>0</v>
      </c>
      <c r="V982" s="2">
        <f>ROUND(CW982*I982,7)</f>
        <v>0</v>
      </c>
      <c r="W982" s="2">
        <f t="shared" si="608"/>
        <v>0</v>
      </c>
      <c r="X982" s="2">
        <f t="shared" si="609"/>
        <v>0</v>
      </c>
      <c r="Y982" s="2">
        <f t="shared" si="610"/>
        <v>0</v>
      </c>
      <c r="Z982" s="2"/>
      <c r="AA982" s="2">
        <v>87915632</v>
      </c>
      <c r="AB982" s="2">
        <f t="shared" si="611"/>
        <v>0</v>
      </c>
      <c r="AC982" s="2">
        <f>ROUND((ES982),2)</f>
        <v>0</v>
      </c>
      <c r="AD982" s="2">
        <f>ROUND((((ET982)-(EU982))+AE982),2)</f>
        <v>0</v>
      </c>
      <c r="AE982" s="2">
        <f t="shared" ref="AE982:AF985" si="624">ROUND((EU982),2)</f>
        <v>0</v>
      </c>
      <c r="AF982" s="2">
        <f t="shared" si="624"/>
        <v>0</v>
      </c>
      <c r="AG982" s="2">
        <f t="shared" si="612"/>
        <v>0</v>
      </c>
      <c r="AH982" s="2">
        <f t="shared" ref="AH982:AI985" si="625">(EW982)</f>
        <v>0</v>
      </c>
      <c r="AI982" s="2">
        <f t="shared" si="625"/>
        <v>0</v>
      </c>
      <c r="AJ982" s="2">
        <f t="shared" si="613"/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97</v>
      </c>
      <c r="AU982" s="2">
        <v>51</v>
      </c>
      <c r="AV982" s="2">
        <v>1</v>
      </c>
      <c r="AW982" s="2">
        <v>1</v>
      </c>
      <c r="AX982" s="2"/>
      <c r="AY982" s="2"/>
      <c r="AZ982" s="2">
        <v>1</v>
      </c>
      <c r="BA982" s="2">
        <v>1</v>
      </c>
      <c r="BB982" s="2">
        <v>1</v>
      </c>
      <c r="BC982" s="2">
        <v>1</v>
      </c>
      <c r="BD982" s="2" t="s">
        <v>3</v>
      </c>
      <c r="BE982" s="2" t="s">
        <v>3</v>
      </c>
      <c r="BF982" s="2" t="s">
        <v>3</v>
      </c>
      <c r="BG982" s="2" t="s">
        <v>3</v>
      </c>
      <c r="BH982" s="2">
        <v>3</v>
      </c>
      <c r="BI982" s="2">
        <v>2</v>
      </c>
      <c r="BJ982" s="2" t="s">
        <v>3</v>
      </c>
      <c r="BK982" s="2"/>
      <c r="BL982" s="2"/>
      <c r="BM982" s="2">
        <v>108001</v>
      </c>
      <c r="BN982" s="2">
        <v>86975146</v>
      </c>
      <c r="BO982" s="2" t="s">
        <v>3</v>
      </c>
      <c r="BP982" s="2">
        <v>0</v>
      </c>
      <c r="BQ982" s="2">
        <v>3</v>
      </c>
      <c r="BR982" s="2">
        <v>0</v>
      </c>
      <c r="BS982" s="2">
        <v>1</v>
      </c>
      <c r="BT982" s="2">
        <v>1</v>
      </c>
      <c r="BU982" s="2">
        <v>1</v>
      </c>
      <c r="BV982" s="2">
        <v>1</v>
      </c>
      <c r="BW982" s="2">
        <v>1</v>
      </c>
      <c r="BX982" s="2">
        <v>1</v>
      </c>
      <c r="BY982" s="2" t="s">
        <v>3</v>
      </c>
      <c r="BZ982" s="2">
        <v>97</v>
      </c>
      <c r="CA982" s="2">
        <v>51</v>
      </c>
      <c r="CB982" s="2" t="s">
        <v>3</v>
      </c>
      <c r="CC982" s="2"/>
      <c r="CD982" s="2"/>
      <c r="CE982" s="2">
        <v>0</v>
      </c>
      <c r="CF982" s="2">
        <v>0</v>
      </c>
      <c r="CG982" s="2">
        <v>0</v>
      </c>
      <c r="CH982" s="2">
        <v>15</v>
      </c>
      <c r="CI982" s="2">
        <v>1</v>
      </c>
      <c r="CJ982" s="2">
        <v>0</v>
      </c>
      <c r="CK982" s="2">
        <v>0</v>
      </c>
      <c r="CL982" s="2">
        <v>0</v>
      </c>
      <c r="CM982" s="2">
        <v>0</v>
      </c>
      <c r="CN982" s="2" t="s">
        <v>3</v>
      </c>
      <c r="CO982" s="2">
        <v>0</v>
      </c>
      <c r="CP982" s="2">
        <f>0</f>
        <v>0</v>
      </c>
      <c r="CQ982" s="2">
        <f>0</f>
        <v>0</v>
      </c>
      <c r="CR982" s="2">
        <f>0</f>
        <v>0</v>
      </c>
      <c r="CS982" s="2">
        <f>0</f>
        <v>0</v>
      </c>
      <c r="CT982" s="2">
        <f>0</f>
        <v>0</v>
      </c>
      <c r="CU982" s="2">
        <f>0</f>
        <v>0</v>
      </c>
      <c r="CV982" s="2">
        <f>0</f>
        <v>0</v>
      </c>
      <c r="CW982" s="2">
        <f>0</f>
        <v>0</v>
      </c>
      <c r="CX982" s="2">
        <f>0</f>
        <v>0</v>
      </c>
      <c r="CY982" s="2">
        <f>0</f>
        <v>0</v>
      </c>
      <c r="CZ982" s="2">
        <f>0</f>
        <v>0</v>
      </c>
      <c r="DA982" s="2"/>
      <c r="DB982" s="2"/>
      <c r="DC982" s="2" t="s">
        <v>3</v>
      </c>
      <c r="DD982" s="2" t="s">
        <v>3</v>
      </c>
      <c r="DE982" s="2" t="s">
        <v>3</v>
      </c>
      <c r="DF982" s="2" t="s">
        <v>3</v>
      </c>
      <c r="DG982" s="2" t="s">
        <v>3</v>
      </c>
      <c r="DH982" s="2" t="s">
        <v>3</v>
      </c>
      <c r="DI982" s="2" t="s">
        <v>3</v>
      </c>
      <c r="DJ982" s="2" t="s">
        <v>3</v>
      </c>
      <c r="DK982" s="2" t="s">
        <v>3</v>
      </c>
      <c r="DL982" s="2" t="s">
        <v>3</v>
      </c>
      <c r="DM982" s="2" t="s">
        <v>3</v>
      </c>
      <c r="DN982" s="2">
        <v>0</v>
      </c>
      <c r="DO982" s="2">
        <v>0</v>
      </c>
      <c r="DP982" s="2">
        <v>1</v>
      </c>
      <c r="DQ982" s="2">
        <v>1</v>
      </c>
      <c r="DR982" s="2"/>
      <c r="DS982" s="2"/>
      <c r="DT982" s="2"/>
      <c r="DU982" s="2">
        <v>1013</v>
      </c>
      <c r="DV982" s="2" t="s">
        <v>120</v>
      </c>
      <c r="DW982" s="2" t="s">
        <v>120</v>
      </c>
      <c r="DX982" s="2">
        <v>1</v>
      </c>
      <c r="DY982" s="2"/>
      <c r="DZ982" s="2" t="s">
        <v>3</v>
      </c>
      <c r="EA982" s="2" t="s">
        <v>3</v>
      </c>
      <c r="EB982" s="2" t="s">
        <v>3</v>
      </c>
      <c r="EC982" s="2" t="s">
        <v>3</v>
      </c>
      <c r="ED982" s="2"/>
      <c r="EE982" s="2">
        <v>86975431</v>
      </c>
      <c r="EF982" s="2">
        <v>3</v>
      </c>
      <c r="EG982" s="2" t="s">
        <v>17</v>
      </c>
      <c r="EH982" s="2">
        <v>0</v>
      </c>
      <c r="EI982" s="2" t="s">
        <v>3</v>
      </c>
      <c r="EJ982" s="2">
        <v>2</v>
      </c>
      <c r="EK982" s="2">
        <v>108001</v>
      </c>
      <c r="EL982" s="2" t="s">
        <v>113</v>
      </c>
      <c r="EM982" s="2" t="s">
        <v>114</v>
      </c>
      <c r="EN982" s="2"/>
      <c r="EO982" s="2" t="s">
        <v>3</v>
      </c>
      <c r="EP982" s="2"/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>
        <v>0</v>
      </c>
      <c r="FR982" s="2">
        <v>0</v>
      </c>
      <c r="FS982" s="2">
        <v>0</v>
      </c>
      <c r="FT982" s="2"/>
      <c r="FU982" s="2"/>
      <c r="FV982" s="2"/>
      <c r="FW982" s="2"/>
      <c r="FX982" s="2">
        <v>97</v>
      </c>
      <c r="FY982" s="2">
        <v>51</v>
      </c>
      <c r="FZ982" s="2"/>
      <c r="GA982" s="2" t="s">
        <v>3</v>
      </c>
      <c r="GB982" s="2"/>
      <c r="GC982" s="2"/>
      <c r="GD982" s="2">
        <v>1</v>
      </c>
      <c r="GE982" s="2"/>
      <c r="GF982" s="2">
        <v>274903907</v>
      </c>
      <c r="GG982" s="2">
        <v>2</v>
      </c>
      <c r="GH982" s="2">
        <v>1</v>
      </c>
      <c r="GI982" s="2">
        <v>-2</v>
      </c>
      <c r="GJ982" s="2">
        <v>0</v>
      </c>
      <c r="GK982" s="2">
        <v>0</v>
      </c>
      <c r="GL982" s="2">
        <f t="shared" si="614"/>
        <v>0</v>
      </c>
      <c r="GM982" s="2">
        <f t="shared" si="615"/>
        <v>20.85</v>
      </c>
      <c r="GN982" s="2">
        <f t="shared" si="616"/>
        <v>0</v>
      </c>
      <c r="GO982" s="2">
        <f t="shared" si="617"/>
        <v>20.85</v>
      </c>
      <c r="GP982" s="2">
        <f t="shared" si="618"/>
        <v>0</v>
      </c>
      <c r="GQ982" s="2"/>
      <c r="GR982" s="2">
        <v>0</v>
      </c>
      <c r="GS982" s="2">
        <v>3</v>
      </c>
      <c r="GT982" s="2">
        <v>0</v>
      </c>
      <c r="GU982" s="2" t="s">
        <v>3</v>
      </c>
      <c r="GV982" s="2">
        <f t="shared" si="619"/>
        <v>0</v>
      </c>
      <c r="GW982" s="2">
        <v>1</v>
      </c>
      <c r="GX982" s="2">
        <f t="shared" si="620"/>
        <v>0</v>
      </c>
      <c r="GY982" s="2"/>
      <c r="GZ982" s="2"/>
      <c r="HA982" s="2">
        <v>0</v>
      </c>
      <c r="HB982" s="2">
        <v>0</v>
      </c>
      <c r="HC982" s="2">
        <f>0</f>
        <v>0</v>
      </c>
      <c r="HD982" s="2"/>
      <c r="HE982" s="2" t="s">
        <v>3</v>
      </c>
      <c r="HF982" s="2" t="s">
        <v>3</v>
      </c>
      <c r="HG982" s="2"/>
      <c r="HH982" s="2"/>
      <c r="HI982" s="2"/>
      <c r="HJ982" s="2"/>
      <c r="HK982" s="2"/>
      <c r="HL982" s="2"/>
      <c r="HM982" s="2" t="s">
        <v>3</v>
      </c>
      <c r="HN982" s="2" t="s">
        <v>115</v>
      </c>
      <c r="HO982" s="2" t="s">
        <v>116</v>
      </c>
      <c r="HP982" s="2" t="s">
        <v>113</v>
      </c>
      <c r="HQ982" s="2" t="s">
        <v>113</v>
      </c>
      <c r="HR982" s="2"/>
      <c r="HS982" s="2">
        <v>0</v>
      </c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>
        <v>0</v>
      </c>
      <c r="IL982" s="2"/>
      <c r="IM982" s="2"/>
      <c r="IN982" s="2"/>
      <c r="IO982" s="2"/>
      <c r="IP982" s="2"/>
      <c r="IQ982" s="2"/>
      <c r="IR982" s="2"/>
      <c r="IS982" s="2"/>
      <c r="IT982" s="2"/>
      <c r="IU982" s="2"/>
    </row>
    <row r="983" spans="1:255" x14ac:dyDescent="0.25">
      <c r="A983">
        <v>18</v>
      </c>
      <c r="B983">
        <v>1</v>
      </c>
      <c r="C983">
        <v>522</v>
      </c>
      <c r="E983" t="s">
        <v>425</v>
      </c>
      <c r="F983" t="s">
        <v>118</v>
      </c>
      <c r="G983" t="s">
        <v>119</v>
      </c>
      <c r="H983" t="s">
        <v>120</v>
      </c>
      <c r="I983">
        <f>J983</f>
        <v>2</v>
      </c>
      <c r="J983">
        <v>2</v>
      </c>
      <c r="K983">
        <v>2</v>
      </c>
      <c r="L983">
        <v>8</v>
      </c>
      <c r="M983">
        <v>0</v>
      </c>
      <c r="N983">
        <f t="shared" si="606"/>
        <v>8</v>
      </c>
      <c r="O983">
        <f>ROUND(P983,2)</f>
        <v>20.85</v>
      </c>
      <c r="P983">
        <f>ROUND(ROUND(ROUND(SUMIF(SmtRes!AQ518:'SmtRes'!AQ522,"=1",SmtRes!CU518:'SmtRes'!CU522),2),2)*I983/100,2)</f>
        <v>20.85</v>
      </c>
      <c r="Q983">
        <f>ROUND(CR983*I983,2)</f>
        <v>0</v>
      </c>
      <c r="R983">
        <f>ROUND(CS983*I983,2)</f>
        <v>0</v>
      </c>
      <c r="S983">
        <f>ROUND(CT983*I983,2)</f>
        <v>0</v>
      </c>
      <c r="T983">
        <f t="shared" si="607"/>
        <v>0</v>
      </c>
      <c r="U983">
        <f>ROUND(CV983*I983,7)</f>
        <v>0</v>
      </c>
      <c r="V983">
        <f>ROUND(CW983*I983,7)</f>
        <v>0</v>
      </c>
      <c r="W983">
        <f t="shared" si="608"/>
        <v>0</v>
      </c>
      <c r="X983">
        <f t="shared" si="609"/>
        <v>0</v>
      </c>
      <c r="Y983">
        <f t="shared" si="610"/>
        <v>0</v>
      </c>
      <c r="AA983">
        <v>87915577</v>
      </c>
      <c r="AB983">
        <f t="shared" si="611"/>
        <v>0</v>
      </c>
      <c r="AC983">
        <f>ROUND((ES983),2)</f>
        <v>0</v>
      </c>
      <c r="AD983">
        <f>ROUND((((ET983)-(EU983))+AE983),2)</f>
        <v>0</v>
      </c>
      <c r="AE983">
        <f t="shared" si="624"/>
        <v>0</v>
      </c>
      <c r="AF983">
        <f t="shared" si="624"/>
        <v>0</v>
      </c>
      <c r="AG983">
        <f t="shared" si="612"/>
        <v>0</v>
      </c>
      <c r="AH983">
        <f t="shared" si="625"/>
        <v>0</v>
      </c>
      <c r="AI983">
        <f t="shared" si="625"/>
        <v>0</v>
      </c>
      <c r="AJ983">
        <f t="shared" si="613"/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97</v>
      </c>
      <c r="AU983">
        <v>51</v>
      </c>
      <c r="AV983">
        <v>1</v>
      </c>
      <c r="AW983">
        <v>1</v>
      </c>
      <c r="AZ983">
        <v>1</v>
      </c>
      <c r="BA983">
        <v>1</v>
      </c>
      <c r="BB983">
        <v>1</v>
      </c>
      <c r="BC983">
        <v>1</v>
      </c>
      <c r="BD983" t="s">
        <v>3</v>
      </c>
      <c r="BE983" t="s">
        <v>3</v>
      </c>
      <c r="BF983" t="s">
        <v>3</v>
      </c>
      <c r="BG983" t="s">
        <v>3</v>
      </c>
      <c r="BH983">
        <v>3</v>
      </c>
      <c r="BI983">
        <v>2</v>
      </c>
      <c r="BJ983" t="s">
        <v>3</v>
      </c>
      <c r="BM983">
        <v>108001</v>
      </c>
      <c r="BN983">
        <v>86975146</v>
      </c>
      <c r="BO983" t="s">
        <v>3</v>
      </c>
      <c r="BP983">
        <v>0</v>
      </c>
      <c r="BQ983">
        <v>3</v>
      </c>
      <c r="BR983">
        <v>0</v>
      </c>
      <c r="BS983">
        <v>1</v>
      </c>
      <c r="BT983">
        <v>1</v>
      </c>
      <c r="BU983">
        <v>1</v>
      </c>
      <c r="BV983">
        <v>1</v>
      </c>
      <c r="BW983">
        <v>1</v>
      </c>
      <c r="BX983">
        <v>1</v>
      </c>
      <c r="BY983" t="s">
        <v>3</v>
      </c>
      <c r="BZ983">
        <v>97</v>
      </c>
      <c r="CA983">
        <v>51</v>
      </c>
      <c r="CB983" t="s">
        <v>3</v>
      </c>
      <c r="CE983">
        <v>0</v>
      </c>
      <c r="CF983">
        <v>0</v>
      </c>
      <c r="CG983">
        <v>0</v>
      </c>
      <c r="CH983">
        <v>15</v>
      </c>
      <c r="CI983">
        <v>1</v>
      </c>
      <c r="CJ983">
        <v>0</v>
      </c>
      <c r="CK983">
        <v>0</v>
      </c>
      <c r="CL983">
        <v>0</v>
      </c>
      <c r="CM983">
        <v>0</v>
      </c>
      <c r="CN983" t="s">
        <v>3</v>
      </c>
      <c r="CO983">
        <v>0</v>
      </c>
      <c r="CP983">
        <f>0</f>
        <v>0</v>
      </c>
      <c r="CQ983">
        <f>0</f>
        <v>0</v>
      </c>
      <c r="CR983">
        <f>0</f>
        <v>0</v>
      </c>
      <c r="CS983">
        <f>0</f>
        <v>0</v>
      </c>
      <c r="CT983">
        <f>0</f>
        <v>0</v>
      </c>
      <c r="CU983">
        <f>0</f>
        <v>0</v>
      </c>
      <c r="CV983">
        <f>0</f>
        <v>0</v>
      </c>
      <c r="CW983">
        <f>0</f>
        <v>0</v>
      </c>
      <c r="CX983">
        <f>0</f>
        <v>0</v>
      </c>
      <c r="CY983">
        <f>0</f>
        <v>0</v>
      </c>
      <c r="CZ983">
        <f>0</f>
        <v>0</v>
      </c>
      <c r="DC983" t="s">
        <v>3</v>
      </c>
      <c r="DD983" t="s">
        <v>3</v>
      </c>
      <c r="DE983" t="s">
        <v>3</v>
      </c>
      <c r="DF983" t="s">
        <v>3</v>
      </c>
      <c r="DG983" t="s">
        <v>3</v>
      </c>
      <c r="DH983" t="s">
        <v>3</v>
      </c>
      <c r="DI983" t="s">
        <v>3</v>
      </c>
      <c r="DJ983" t="s">
        <v>3</v>
      </c>
      <c r="DK983" t="s">
        <v>3</v>
      </c>
      <c r="DL983" t="s">
        <v>3</v>
      </c>
      <c r="DM983" t="s">
        <v>3</v>
      </c>
      <c r="DN983">
        <v>0</v>
      </c>
      <c r="DO983">
        <v>0</v>
      </c>
      <c r="DP983">
        <v>1</v>
      </c>
      <c r="DQ983">
        <v>1</v>
      </c>
      <c r="DU983">
        <v>1013</v>
      </c>
      <c r="DV983" t="s">
        <v>120</v>
      </c>
      <c r="DW983" t="s">
        <v>120</v>
      </c>
      <c r="DX983">
        <v>1</v>
      </c>
      <c r="DZ983" t="s">
        <v>3</v>
      </c>
      <c r="EA983" t="s">
        <v>3</v>
      </c>
      <c r="EB983" t="s">
        <v>3</v>
      </c>
      <c r="EC983" t="s">
        <v>3</v>
      </c>
      <c r="EE983">
        <v>86975431</v>
      </c>
      <c r="EF983">
        <v>3</v>
      </c>
      <c r="EG983" t="s">
        <v>17</v>
      </c>
      <c r="EH983">
        <v>0</v>
      </c>
      <c r="EI983" t="s">
        <v>3</v>
      </c>
      <c r="EJ983">
        <v>2</v>
      </c>
      <c r="EK983">
        <v>108001</v>
      </c>
      <c r="EL983" t="s">
        <v>113</v>
      </c>
      <c r="EM983" t="s">
        <v>114</v>
      </c>
      <c r="EO983" t="s">
        <v>3</v>
      </c>
      <c r="EQ983">
        <v>0</v>
      </c>
      <c r="ER983">
        <v>0</v>
      </c>
      <c r="ES983">
        <v>0</v>
      </c>
      <c r="ET983">
        <v>0</v>
      </c>
      <c r="EU983">
        <v>0</v>
      </c>
      <c r="EV983">
        <v>0</v>
      </c>
      <c r="EW983">
        <v>0</v>
      </c>
      <c r="EX983">
        <v>0</v>
      </c>
      <c r="FQ983">
        <v>0</v>
      </c>
      <c r="FR983">
        <v>0</v>
      </c>
      <c r="FS983">
        <v>0</v>
      </c>
      <c r="FX983">
        <v>97</v>
      </c>
      <c r="FY983">
        <v>51</v>
      </c>
      <c r="GA983" t="s">
        <v>3</v>
      </c>
      <c r="GD983">
        <v>1</v>
      </c>
      <c r="GF983">
        <v>274903907</v>
      </c>
      <c r="GG983">
        <v>2</v>
      </c>
      <c r="GH983">
        <v>1</v>
      </c>
      <c r="GI983">
        <v>-2</v>
      </c>
      <c r="GJ983">
        <v>0</v>
      </c>
      <c r="GK983">
        <v>0</v>
      </c>
      <c r="GL983">
        <f t="shared" si="614"/>
        <v>0</v>
      </c>
      <c r="GM983">
        <f t="shared" si="615"/>
        <v>20.85</v>
      </c>
      <c r="GN983">
        <f t="shared" si="616"/>
        <v>0</v>
      </c>
      <c r="GO983">
        <f t="shared" si="617"/>
        <v>20.85</v>
      </c>
      <c r="GP983">
        <f t="shared" si="618"/>
        <v>0</v>
      </c>
      <c r="GR983">
        <v>0</v>
      </c>
      <c r="GS983">
        <v>3</v>
      </c>
      <c r="GT983">
        <v>0</v>
      </c>
      <c r="GU983" t="s">
        <v>3</v>
      </c>
      <c r="GV983">
        <f t="shared" si="619"/>
        <v>0</v>
      </c>
      <c r="GW983">
        <v>1</v>
      </c>
      <c r="GX983">
        <f t="shared" si="620"/>
        <v>0</v>
      </c>
      <c r="HA983">
        <v>0</v>
      </c>
      <c r="HB983">
        <v>0</v>
      </c>
      <c r="HC983">
        <f>0</f>
        <v>0</v>
      </c>
      <c r="HE983" t="s">
        <v>3</v>
      </c>
      <c r="HF983" t="s">
        <v>3</v>
      </c>
      <c r="HM983" t="s">
        <v>3</v>
      </c>
      <c r="HN983" t="s">
        <v>115</v>
      </c>
      <c r="HO983" t="s">
        <v>116</v>
      </c>
      <c r="HP983" t="s">
        <v>113</v>
      </c>
      <c r="HQ983" t="s">
        <v>113</v>
      </c>
      <c r="HS983">
        <v>0</v>
      </c>
      <c r="IK983">
        <v>0</v>
      </c>
    </row>
    <row r="984" spans="1:255" x14ac:dyDescent="0.25">
      <c r="A984" s="2">
        <v>17</v>
      </c>
      <c r="B984" s="2">
        <v>1</v>
      </c>
      <c r="C984" s="2"/>
      <c r="D984" s="2"/>
      <c r="E984" s="2" t="s">
        <v>252</v>
      </c>
      <c r="F984" s="2" t="s">
        <v>426</v>
      </c>
      <c r="G984" s="2" t="s">
        <v>427</v>
      </c>
      <c r="H984" s="2" t="s">
        <v>21</v>
      </c>
      <c r="I984" s="2">
        <f>ROUND(ROUND(4,6),7)</f>
        <v>4</v>
      </c>
      <c r="J984" s="2">
        <v>0</v>
      </c>
      <c r="K984" s="2">
        <f>ROUND(ROUND(4,6),7)</f>
        <v>4</v>
      </c>
      <c r="L984" s="2">
        <v>4</v>
      </c>
      <c r="M984" s="2">
        <v>0</v>
      </c>
      <c r="N984" s="2">
        <f t="shared" si="606"/>
        <v>4</v>
      </c>
      <c r="O984" s="2">
        <f>ROUND(CP984,2)</f>
        <v>923.88</v>
      </c>
      <c r="P984" s="2">
        <f>ROUND(CQ984*I984,2)</f>
        <v>923.88</v>
      </c>
      <c r="Q984" s="2">
        <f>ROUND(CR984*I984,2)</f>
        <v>0</v>
      </c>
      <c r="R984" s="2">
        <f>ROUND(CS984*I984,2)</f>
        <v>0</v>
      </c>
      <c r="S984" s="2">
        <f>ROUND(CT984*I984,2)</f>
        <v>0</v>
      </c>
      <c r="T984" s="2">
        <f t="shared" si="607"/>
        <v>0</v>
      </c>
      <c r="U984" s="2">
        <f>ROUND(CV984*I984,7)</f>
        <v>0</v>
      </c>
      <c r="V984" s="2">
        <f>ROUND(CW984*I984,7)</f>
        <v>0</v>
      </c>
      <c r="W984" s="2">
        <f t="shared" si="608"/>
        <v>0</v>
      </c>
      <c r="X984" s="2">
        <f t="shared" si="609"/>
        <v>0</v>
      </c>
      <c r="Y984" s="2">
        <f t="shared" si="610"/>
        <v>0</v>
      </c>
      <c r="Z984" s="2"/>
      <c r="AA984" s="2">
        <v>87915632</v>
      </c>
      <c r="AB984" s="2">
        <f t="shared" si="611"/>
        <v>199.11</v>
      </c>
      <c r="AC984" s="2">
        <f>ROUND((ES984),2)</f>
        <v>199.11</v>
      </c>
      <c r="AD984" s="2">
        <f>ROUND((((ET984)-(EU984))+AE984),2)</f>
        <v>0</v>
      </c>
      <c r="AE984" s="2">
        <f t="shared" si="624"/>
        <v>0</v>
      </c>
      <c r="AF984" s="2">
        <f t="shared" si="624"/>
        <v>0</v>
      </c>
      <c r="AG984" s="2">
        <f t="shared" si="612"/>
        <v>0</v>
      </c>
      <c r="AH984" s="2">
        <f t="shared" si="625"/>
        <v>0</v>
      </c>
      <c r="AI984" s="2">
        <f t="shared" si="625"/>
        <v>0</v>
      </c>
      <c r="AJ984" s="2">
        <f t="shared" si="613"/>
        <v>0</v>
      </c>
      <c r="AK984" s="2">
        <v>199.11</v>
      </c>
      <c r="AL984" s="2">
        <v>199.11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v>0</v>
      </c>
      <c r="AV984" s="2">
        <v>1</v>
      </c>
      <c r="AW984" s="2">
        <v>1</v>
      </c>
      <c r="AX984" s="2"/>
      <c r="AY984" s="2"/>
      <c r="AZ984" s="2">
        <v>1</v>
      </c>
      <c r="BA984" s="2">
        <v>1</v>
      </c>
      <c r="BB984" s="2">
        <v>1</v>
      </c>
      <c r="BC984" s="2">
        <v>1.1599999999999999</v>
      </c>
      <c r="BD984" s="2" t="s">
        <v>3</v>
      </c>
      <c r="BE984" s="2" t="s">
        <v>3</v>
      </c>
      <c r="BF984" s="2" t="s">
        <v>3</v>
      </c>
      <c r="BG984" s="2" t="s">
        <v>3</v>
      </c>
      <c r="BH984" s="2">
        <v>3</v>
      </c>
      <c r="BI984" s="2">
        <v>1</v>
      </c>
      <c r="BJ984" s="2" t="s">
        <v>428</v>
      </c>
      <c r="BK984" s="2"/>
      <c r="BL984" s="2"/>
      <c r="BM984" s="2">
        <v>500001</v>
      </c>
      <c r="BN984" s="2">
        <v>86975146</v>
      </c>
      <c r="BO984" s="2" t="s">
        <v>426</v>
      </c>
      <c r="BP984" s="2">
        <v>1</v>
      </c>
      <c r="BQ984" s="2">
        <v>8</v>
      </c>
      <c r="BR984" s="2">
        <v>0</v>
      </c>
      <c r="BS984" s="2">
        <v>1</v>
      </c>
      <c r="BT984" s="2">
        <v>1</v>
      </c>
      <c r="BU984" s="2">
        <v>1</v>
      </c>
      <c r="BV984" s="2">
        <v>1</v>
      </c>
      <c r="BW984" s="2">
        <v>1</v>
      </c>
      <c r="BX984" s="2">
        <v>1</v>
      </c>
      <c r="BY984" s="2" t="s">
        <v>3</v>
      </c>
      <c r="BZ984" s="2">
        <v>0</v>
      </c>
      <c r="CA984" s="2">
        <v>0</v>
      </c>
      <c r="CB984" s="2" t="s">
        <v>3</v>
      </c>
      <c r="CC984" s="2"/>
      <c r="CD984" s="2"/>
      <c r="CE984" s="2">
        <v>0</v>
      </c>
      <c r="CF984" s="2">
        <v>0</v>
      </c>
      <c r="CG984" s="2">
        <v>0</v>
      </c>
      <c r="CH984" s="2">
        <v>16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 t="s">
        <v>3</v>
      </c>
      <c r="CO984" s="2">
        <v>0</v>
      </c>
      <c r="CP984" s="2">
        <f>(P984+Q984+S984+R984)</f>
        <v>923.88</v>
      </c>
      <c r="CQ984" s="2">
        <f>ROUND(AL984*BC984,2)</f>
        <v>230.97</v>
      </c>
      <c r="CR984" s="2">
        <f>ROUND(AM984*BB984,2)</f>
        <v>0</v>
      </c>
      <c r="CS984" s="2">
        <f>ROUND(AN984*BS984,2)</f>
        <v>0</v>
      </c>
      <c r="CT984" s="2">
        <f>ROUND(AO984*BA984,2)</f>
        <v>0</v>
      </c>
      <c r="CU984" s="2">
        <f t="shared" ref="CU984:CX985" si="626">AG984</f>
        <v>0</v>
      </c>
      <c r="CV984" s="2">
        <f t="shared" si="626"/>
        <v>0</v>
      </c>
      <c r="CW984" s="2">
        <f t="shared" si="626"/>
        <v>0</v>
      </c>
      <c r="CX984" s="2">
        <f t="shared" si="626"/>
        <v>0</v>
      </c>
      <c r="CY984" s="2">
        <f>0</f>
        <v>0</v>
      </c>
      <c r="CZ984" s="2">
        <f>0</f>
        <v>0</v>
      </c>
      <c r="DA984" s="2"/>
      <c r="DB984" s="2"/>
      <c r="DC984" s="2" t="s">
        <v>3</v>
      </c>
      <c r="DD984" s="2" t="s">
        <v>3</v>
      </c>
      <c r="DE984" s="2" t="s">
        <v>3</v>
      </c>
      <c r="DF984" s="2" t="s">
        <v>3</v>
      </c>
      <c r="DG984" s="2" t="s">
        <v>3</v>
      </c>
      <c r="DH984" s="2" t="s">
        <v>3</v>
      </c>
      <c r="DI984" s="2" t="s">
        <v>3</v>
      </c>
      <c r="DJ984" s="2" t="s">
        <v>3</v>
      </c>
      <c r="DK984" s="2" t="s">
        <v>3</v>
      </c>
      <c r="DL984" s="2" t="s">
        <v>3</v>
      </c>
      <c r="DM984" s="2" t="s">
        <v>3</v>
      </c>
      <c r="DN984" s="2">
        <v>0</v>
      </c>
      <c r="DO984" s="2">
        <v>0</v>
      </c>
      <c r="DP984" s="2">
        <v>1</v>
      </c>
      <c r="DQ984" s="2">
        <v>1</v>
      </c>
      <c r="DR984" s="2"/>
      <c r="DS984" s="2"/>
      <c r="DT984" s="2"/>
      <c r="DU984" s="2">
        <v>1013</v>
      </c>
      <c r="DV984" s="2" t="s">
        <v>21</v>
      </c>
      <c r="DW984" s="2" t="s">
        <v>21</v>
      </c>
      <c r="DX984" s="2">
        <v>1</v>
      </c>
      <c r="DY984" s="2"/>
      <c r="DZ984" s="2" t="s">
        <v>3</v>
      </c>
      <c r="EA984" s="2" t="s">
        <v>3</v>
      </c>
      <c r="EB984" s="2" t="s">
        <v>3</v>
      </c>
      <c r="EC984" s="2" t="s">
        <v>3</v>
      </c>
      <c r="ED984" s="2"/>
      <c r="EE984" s="2">
        <v>86975481</v>
      </c>
      <c r="EF984" s="2">
        <v>8</v>
      </c>
      <c r="EG984" s="2" t="s">
        <v>244</v>
      </c>
      <c r="EH984" s="2">
        <v>0</v>
      </c>
      <c r="EI984" s="2" t="s">
        <v>3</v>
      </c>
      <c r="EJ984" s="2">
        <v>1</v>
      </c>
      <c r="EK984" s="2">
        <v>500001</v>
      </c>
      <c r="EL984" s="2" t="s">
        <v>263</v>
      </c>
      <c r="EM984" s="2" t="s">
        <v>264</v>
      </c>
      <c r="EN984" s="2"/>
      <c r="EO984" s="2" t="s">
        <v>3</v>
      </c>
      <c r="EP984" s="2"/>
      <c r="EQ984" s="2">
        <v>0</v>
      </c>
      <c r="ER984" s="2">
        <v>199.11</v>
      </c>
      <c r="ES984" s="2">
        <v>199.11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>
        <v>0</v>
      </c>
      <c r="FR984" s="2">
        <v>0</v>
      </c>
      <c r="FS984" s="2">
        <v>0</v>
      </c>
      <c r="FT984" s="2"/>
      <c r="FU984" s="2"/>
      <c r="FV984" s="2"/>
      <c r="FW984" s="2"/>
      <c r="FX984" s="2">
        <v>0</v>
      </c>
      <c r="FY984" s="2">
        <v>0</v>
      </c>
      <c r="FZ984" s="2"/>
      <c r="GA984" s="2" t="s">
        <v>3</v>
      </c>
      <c r="GB984" s="2"/>
      <c r="GC984" s="2"/>
      <c r="GD984" s="2">
        <v>1</v>
      </c>
      <c r="GE984" s="2"/>
      <c r="GF984" s="2">
        <v>1488843306</v>
      </c>
      <c r="GG984" s="2">
        <v>2</v>
      </c>
      <c r="GH984" s="2">
        <v>1</v>
      </c>
      <c r="GI984" s="2">
        <v>2</v>
      </c>
      <c r="GJ984" s="2">
        <v>0</v>
      </c>
      <c r="GK984" s="2">
        <v>0</v>
      </c>
      <c r="GL984" s="2">
        <f t="shared" si="614"/>
        <v>0</v>
      </c>
      <c r="GM984" s="2">
        <f t="shared" si="615"/>
        <v>923.88</v>
      </c>
      <c r="GN984" s="2">
        <f t="shared" si="616"/>
        <v>923.88</v>
      </c>
      <c r="GO984" s="2">
        <f t="shared" si="617"/>
        <v>0</v>
      </c>
      <c r="GP984" s="2">
        <f t="shared" si="618"/>
        <v>0</v>
      </c>
      <c r="GQ984" s="2"/>
      <c r="GR984" s="2">
        <v>0</v>
      </c>
      <c r="GS984" s="2">
        <v>3</v>
      </c>
      <c r="GT984" s="2">
        <v>0</v>
      </c>
      <c r="GU984" s="2" t="s">
        <v>3</v>
      </c>
      <c r="GV984" s="2">
        <f t="shared" si="619"/>
        <v>0</v>
      </c>
      <c r="GW984" s="2">
        <v>1</v>
      </c>
      <c r="GX984" s="2">
        <f t="shared" si="620"/>
        <v>0</v>
      </c>
      <c r="GY984" s="2"/>
      <c r="GZ984" s="2"/>
      <c r="HA984" s="2">
        <v>0</v>
      </c>
      <c r="HB984" s="2">
        <v>0</v>
      </c>
      <c r="HC984" s="2">
        <f>GV984*GW984</f>
        <v>0</v>
      </c>
      <c r="HD984" s="2"/>
      <c r="HE984" s="2" t="s">
        <v>3</v>
      </c>
      <c r="HF984" s="2" t="s">
        <v>3</v>
      </c>
      <c r="HG984" s="2"/>
      <c r="HH984" s="2"/>
      <c r="HI984" s="2"/>
      <c r="HJ984" s="2"/>
      <c r="HK984" s="2"/>
      <c r="HL984" s="2"/>
      <c r="HM984" s="2" t="s">
        <v>3</v>
      </c>
      <c r="HN984" s="2" t="s">
        <v>3</v>
      </c>
      <c r="HO984" s="2" t="s">
        <v>3</v>
      </c>
      <c r="HP984" s="2" t="s">
        <v>3</v>
      </c>
      <c r="HQ984" s="2" t="s">
        <v>3</v>
      </c>
      <c r="HR984" s="2"/>
      <c r="HS984" s="2">
        <v>0</v>
      </c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>
        <v>0</v>
      </c>
      <c r="IL984" s="2"/>
      <c r="IM984" s="2"/>
      <c r="IN984" s="2"/>
      <c r="IO984" s="2"/>
      <c r="IP984" s="2"/>
      <c r="IQ984" s="2"/>
      <c r="IR984" s="2"/>
      <c r="IS984" s="2"/>
      <c r="IT984" s="2"/>
      <c r="IU984" s="2"/>
    </row>
    <row r="985" spans="1:255" x14ac:dyDescent="0.25">
      <c r="A985">
        <v>17</v>
      </c>
      <c r="B985">
        <v>1</v>
      </c>
      <c r="E985" t="s">
        <v>252</v>
      </c>
      <c r="F985" t="s">
        <v>426</v>
      </c>
      <c r="G985" t="s">
        <v>427</v>
      </c>
      <c r="H985" t="s">
        <v>21</v>
      </c>
      <c r="I985">
        <f>ROUND(ROUND(4,6),7)</f>
        <v>4</v>
      </c>
      <c r="J985">
        <v>0</v>
      </c>
      <c r="K985">
        <f>ROUND(ROUND(4,6),7)</f>
        <v>4</v>
      </c>
      <c r="L985">
        <v>4</v>
      </c>
      <c r="M985">
        <v>0</v>
      </c>
      <c r="N985">
        <f t="shared" si="606"/>
        <v>4</v>
      </c>
      <c r="O985">
        <f>ROUND(CP985,2)</f>
        <v>923.88</v>
      </c>
      <c r="P985">
        <f>ROUND(CQ985*I985,2)</f>
        <v>923.88</v>
      </c>
      <c r="Q985">
        <f>ROUND(CR985*I985,2)</f>
        <v>0</v>
      </c>
      <c r="R985">
        <f>ROUND(CS985*I985,2)</f>
        <v>0</v>
      </c>
      <c r="S985">
        <f>ROUND(CT985*I985,2)</f>
        <v>0</v>
      </c>
      <c r="T985">
        <f t="shared" si="607"/>
        <v>0</v>
      </c>
      <c r="U985">
        <f>ROUND(CV985*I985,7)</f>
        <v>0</v>
      </c>
      <c r="V985">
        <f>ROUND(CW985*I985,7)</f>
        <v>0</v>
      </c>
      <c r="W985">
        <f t="shared" si="608"/>
        <v>0</v>
      </c>
      <c r="X985">
        <f t="shared" si="609"/>
        <v>0</v>
      </c>
      <c r="Y985">
        <f t="shared" si="610"/>
        <v>0</v>
      </c>
      <c r="AA985">
        <v>87915577</v>
      </c>
      <c r="AB985">
        <f t="shared" si="611"/>
        <v>199.11</v>
      </c>
      <c r="AC985">
        <f>ROUND((ES985),2)</f>
        <v>199.11</v>
      </c>
      <c r="AD985">
        <f>ROUND((((ET985)-(EU985))+AE985),2)</f>
        <v>0</v>
      </c>
      <c r="AE985">
        <f t="shared" si="624"/>
        <v>0</v>
      </c>
      <c r="AF985">
        <f t="shared" si="624"/>
        <v>0</v>
      </c>
      <c r="AG985">
        <f t="shared" si="612"/>
        <v>0</v>
      </c>
      <c r="AH985">
        <f t="shared" si="625"/>
        <v>0</v>
      </c>
      <c r="AI985">
        <f t="shared" si="625"/>
        <v>0</v>
      </c>
      <c r="AJ985">
        <f t="shared" si="613"/>
        <v>0</v>
      </c>
      <c r="AK985">
        <v>199.11</v>
      </c>
      <c r="AL985">
        <v>199.11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1</v>
      </c>
      <c r="AW985">
        <v>1</v>
      </c>
      <c r="AZ985">
        <v>1</v>
      </c>
      <c r="BA985">
        <v>1</v>
      </c>
      <c r="BB985">
        <v>1</v>
      </c>
      <c r="BC985">
        <v>1.1599999999999999</v>
      </c>
      <c r="BD985" t="s">
        <v>3</v>
      </c>
      <c r="BE985" t="s">
        <v>3</v>
      </c>
      <c r="BF985" t="s">
        <v>3</v>
      </c>
      <c r="BG985" t="s">
        <v>3</v>
      </c>
      <c r="BH985">
        <v>3</v>
      </c>
      <c r="BI985">
        <v>1</v>
      </c>
      <c r="BJ985" t="s">
        <v>428</v>
      </c>
      <c r="BM985">
        <v>500001</v>
      </c>
      <c r="BN985">
        <v>86975146</v>
      </c>
      <c r="BO985" t="s">
        <v>426</v>
      </c>
      <c r="BP985">
        <v>1</v>
      </c>
      <c r="BQ985">
        <v>8</v>
      </c>
      <c r="BR985">
        <v>0</v>
      </c>
      <c r="BS985">
        <v>1</v>
      </c>
      <c r="BT985">
        <v>1</v>
      </c>
      <c r="BU985">
        <v>1</v>
      </c>
      <c r="BV985">
        <v>1</v>
      </c>
      <c r="BW985">
        <v>1</v>
      </c>
      <c r="BX985">
        <v>1</v>
      </c>
      <c r="BY985" t="s">
        <v>3</v>
      </c>
      <c r="BZ985">
        <v>0</v>
      </c>
      <c r="CA985">
        <v>0</v>
      </c>
      <c r="CB985" t="s">
        <v>3</v>
      </c>
      <c r="CE985">
        <v>0</v>
      </c>
      <c r="CF985">
        <v>0</v>
      </c>
      <c r="CG985">
        <v>0</v>
      </c>
      <c r="CH985">
        <v>16</v>
      </c>
      <c r="CI985">
        <v>0</v>
      </c>
      <c r="CJ985">
        <v>0</v>
      </c>
      <c r="CK985">
        <v>0</v>
      </c>
      <c r="CL985">
        <v>0</v>
      </c>
      <c r="CM985">
        <v>0</v>
      </c>
      <c r="CN985" t="s">
        <v>3</v>
      </c>
      <c r="CO985">
        <v>0</v>
      </c>
      <c r="CP985">
        <f>(P985+Q985+S985+R985)</f>
        <v>923.88</v>
      </c>
      <c r="CQ985">
        <f>ROUND(AL985*BC985,2)</f>
        <v>230.97</v>
      </c>
      <c r="CR985">
        <f>ROUND(AM985*BB985,2)</f>
        <v>0</v>
      </c>
      <c r="CS985">
        <f>ROUND(AN985*BS985,2)</f>
        <v>0</v>
      </c>
      <c r="CT985">
        <f>ROUND(AO985*BA985,2)</f>
        <v>0</v>
      </c>
      <c r="CU985">
        <f t="shared" si="626"/>
        <v>0</v>
      </c>
      <c r="CV985">
        <f t="shared" si="626"/>
        <v>0</v>
      </c>
      <c r="CW985">
        <f t="shared" si="626"/>
        <v>0</v>
      </c>
      <c r="CX985">
        <f t="shared" si="626"/>
        <v>0</v>
      </c>
      <c r="CY985">
        <f>0</f>
        <v>0</v>
      </c>
      <c r="CZ985">
        <f>0</f>
        <v>0</v>
      </c>
      <c r="DC985" t="s">
        <v>3</v>
      </c>
      <c r="DD985" t="s">
        <v>3</v>
      </c>
      <c r="DE985" t="s">
        <v>3</v>
      </c>
      <c r="DF985" t="s">
        <v>3</v>
      </c>
      <c r="DG985" t="s">
        <v>3</v>
      </c>
      <c r="DH985" t="s">
        <v>3</v>
      </c>
      <c r="DI985" t="s">
        <v>3</v>
      </c>
      <c r="DJ985" t="s">
        <v>3</v>
      </c>
      <c r="DK985" t="s">
        <v>3</v>
      </c>
      <c r="DL985" t="s">
        <v>3</v>
      </c>
      <c r="DM985" t="s">
        <v>3</v>
      </c>
      <c r="DN985">
        <v>0</v>
      </c>
      <c r="DO985">
        <v>0</v>
      </c>
      <c r="DP985">
        <v>1</v>
      </c>
      <c r="DQ985">
        <v>1</v>
      </c>
      <c r="DU985">
        <v>1013</v>
      </c>
      <c r="DV985" t="s">
        <v>21</v>
      </c>
      <c r="DW985" t="s">
        <v>21</v>
      </c>
      <c r="DX985">
        <v>1</v>
      </c>
      <c r="DZ985" t="s">
        <v>3</v>
      </c>
      <c r="EA985" t="s">
        <v>3</v>
      </c>
      <c r="EB985" t="s">
        <v>3</v>
      </c>
      <c r="EC985" t="s">
        <v>3</v>
      </c>
      <c r="EE985">
        <v>86975481</v>
      </c>
      <c r="EF985">
        <v>8</v>
      </c>
      <c r="EG985" t="s">
        <v>244</v>
      </c>
      <c r="EH985">
        <v>0</v>
      </c>
      <c r="EI985" t="s">
        <v>3</v>
      </c>
      <c r="EJ985">
        <v>1</v>
      </c>
      <c r="EK985">
        <v>500001</v>
      </c>
      <c r="EL985" t="s">
        <v>263</v>
      </c>
      <c r="EM985" t="s">
        <v>264</v>
      </c>
      <c r="EO985" t="s">
        <v>3</v>
      </c>
      <c r="EQ985">
        <v>0</v>
      </c>
      <c r="ER985">
        <v>199.11</v>
      </c>
      <c r="ES985">
        <v>199.11</v>
      </c>
      <c r="ET985">
        <v>0</v>
      </c>
      <c r="EU985">
        <v>0</v>
      </c>
      <c r="EV985">
        <v>0</v>
      </c>
      <c r="EW985">
        <v>0</v>
      </c>
      <c r="EX985">
        <v>0</v>
      </c>
      <c r="EY985">
        <v>0</v>
      </c>
      <c r="FQ985">
        <v>0</v>
      </c>
      <c r="FR985">
        <v>0</v>
      </c>
      <c r="FS985">
        <v>0</v>
      </c>
      <c r="FX985">
        <v>0</v>
      </c>
      <c r="FY985">
        <v>0</v>
      </c>
      <c r="GA985" t="s">
        <v>3</v>
      </c>
      <c r="GD985">
        <v>1</v>
      </c>
      <c r="GF985">
        <v>1488843306</v>
      </c>
      <c r="GG985">
        <v>2</v>
      </c>
      <c r="GH985">
        <v>1</v>
      </c>
      <c r="GI985">
        <v>2</v>
      </c>
      <c r="GJ985">
        <v>0</v>
      </c>
      <c r="GK985">
        <v>0</v>
      </c>
      <c r="GL985">
        <f t="shared" si="614"/>
        <v>0</v>
      </c>
      <c r="GM985">
        <f t="shared" si="615"/>
        <v>923.88</v>
      </c>
      <c r="GN985">
        <f t="shared" si="616"/>
        <v>923.88</v>
      </c>
      <c r="GO985">
        <f t="shared" si="617"/>
        <v>0</v>
      </c>
      <c r="GP985">
        <f t="shared" si="618"/>
        <v>0</v>
      </c>
      <c r="GR985">
        <v>0</v>
      </c>
      <c r="GS985">
        <v>3</v>
      </c>
      <c r="GT985">
        <v>0</v>
      </c>
      <c r="GU985" t="s">
        <v>3</v>
      </c>
      <c r="GV985">
        <f t="shared" si="619"/>
        <v>0</v>
      </c>
      <c r="GW985">
        <v>1</v>
      </c>
      <c r="GX985">
        <f t="shared" si="620"/>
        <v>0</v>
      </c>
      <c r="HA985">
        <v>0</v>
      </c>
      <c r="HB985">
        <v>0</v>
      </c>
      <c r="HC985">
        <f>GV985*GW985</f>
        <v>0</v>
      </c>
      <c r="HE985" t="s">
        <v>3</v>
      </c>
      <c r="HF985" t="s">
        <v>3</v>
      </c>
      <c r="HM985" t="s">
        <v>3</v>
      </c>
      <c r="HN985" t="s">
        <v>3</v>
      </c>
      <c r="HO985" t="s">
        <v>3</v>
      </c>
      <c r="HP985" t="s">
        <v>3</v>
      </c>
      <c r="HQ985" t="s">
        <v>3</v>
      </c>
      <c r="HS985">
        <v>0</v>
      </c>
      <c r="IK985">
        <v>0</v>
      </c>
    </row>
    <row r="986" spans="1:255" x14ac:dyDescent="0.25">
      <c r="A986" s="2">
        <v>17</v>
      </c>
      <c r="B986" s="2">
        <v>1</v>
      </c>
      <c r="C986" s="2">
        <f>ROW(SmtRes!A531)</f>
        <v>531</v>
      </c>
      <c r="D986" s="2">
        <f>ROW(EtalonRes!A521)</f>
        <v>521</v>
      </c>
      <c r="E986" s="2" t="s">
        <v>256</v>
      </c>
      <c r="F986" s="2" t="s">
        <v>109</v>
      </c>
      <c r="G986" s="2" t="s">
        <v>110</v>
      </c>
      <c r="H986" s="2" t="s">
        <v>111</v>
      </c>
      <c r="I986" s="2">
        <f>ROUND(ROUND(0.14,6),7)</f>
        <v>0.14000000000000001</v>
      </c>
      <c r="J986" s="2">
        <v>0</v>
      </c>
      <c r="K986" s="2">
        <f>ROUND(ROUND(0.14,6),7)</f>
        <v>0.14000000000000001</v>
      </c>
      <c r="L986" s="2">
        <v>0.14000000000000001</v>
      </c>
      <c r="M986" s="2">
        <v>0</v>
      </c>
      <c r="N986" s="2">
        <f t="shared" si="606"/>
        <v>0.14000000000000001</v>
      </c>
      <c r="O986" s="2">
        <f>ROUND(CP986,2)</f>
        <v>3099.15</v>
      </c>
      <c r="P986" s="2">
        <f>SUMIF(SmtRes!AQ523:'SmtRes'!AQ531,"=1",SmtRes!DF523:'SmtRes'!DF531)</f>
        <v>37.39</v>
      </c>
      <c r="Q986" s="2">
        <f>SUMIF(SmtRes!AQ523:'SmtRes'!AQ531,"=1",SmtRes!DG523:'SmtRes'!DG531)</f>
        <v>29.5</v>
      </c>
      <c r="R986" s="2">
        <f>SUMIF(SmtRes!AQ523:'SmtRes'!AQ531,"=1",SmtRes!DH523:'SmtRes'!DH531)</f>
        <v>17.149999999999999</v>
      </c>
      <c r="S986" s="2">
        <f>SUMIF(SmtRes!AQ523:'SmtRes'!AQ531,"=1",SmtRes!DI523:'SmtRes'!DI531)</f>
        <v>3015.11</v>
      </c>
      <c r="T986" s="2">
        <f t="shared" si="607"/>
        <v>0</v>
      </c>
      <c r="U986" s="2">
        <f>SUMIF(SmtRes!AQ523:'SmtRes'!AQ531,"=1",SmtRes!CV523:'SmtRes'!CV531)</f>
        <v>5.7679999999999998</v>
      </c>
      <c r="V986" s="2">
        <f>SUMIF(SmtRes!AQ523:'SmtRes'!AQ531,"=1",SmtRes!CW523:'SmtRes'!CW531)</f>
        <v>2.8000000000000001E-2</v>
      </c>
      <c r="W986" s="2">
        <f t="shared" si="608"/>
        <v>0</v>
      </c>
      <c r="X986" s="2">
        <f t="shared" si="609"/>
        <v>2941.29</v>
      </c>
      <c r="Y986" s="2">
        <f t="shared" si="610"/>
        <v>1546.45</v>
      </c>
      <c r="Z986" s="2"/>
      <c r="AA986" s="2">
        <v>87915632</v>
      </c>
      <c r="AB986" s="2">
        <f t="shared" si="611"/>
        <v>22022.04</v>
      </c>
      <c r="AC986" s="2">
        <f>ROUND((SUM(SmtRes!BQ523:'SmtRes'!BQ531)),2)</f>
        <v>274.83999999999997</v>
      </c>
      <c r="AD986" s="2">
        <f>ROUND((((SUM(SmtRes!BR523:'SmtRes'!BR531))-(SUM(SmtRes!BS523:'SmtRes'!BS531)))+AE986),2)</f>
        <v>210.72</v>
      </c>
      <c r="AE986" s="2">
        <f>ROUND((SUM(SmtRes!BS523:'SmtRes'!BS531)),2)</f>
        <v>122.49</v>
      </c>
      <c r="AF986" s="2">
        <f>ROUND((SUM(SmtRes!BT523:'SmtRes'!BT531)),2)</f>
        <v>21536.48</v>
      </c>
      <c r="AG986" s="2">
        <f t="shared" si="612"/>
        <v>0</v>
      </c>
      <c r="AH986" s="2">
        <f>(SUM(SmtRes!BU523:'SmtRes'!BU531))</f>
        <v>41.2</v>
      </c>
      <c r="AI986" s="2">
        <f>(SUM(SmtRes!BV523:'SmtRes'!BV531))</f>
        <v>0.2</v>
      </c>
      <c r="AJ986" s="2">
        <f t="shared" si="613"/>
        <v>0</v>
      </c>
      <c r="AK986" s="2">
        <v>22144.518950000005</v>
      </c>
      <c r="AL986" s="2">
        <v>274.83535000000001</v>
      </c>
      <c r="AM986" s="2">
        <v>210.71660000000003</v>
      </c>
      <c r="AN986" s="2">
        <v>122.49100000000001</v>
      </c>
      <c r="AO986" s="2">
        <v>21536.476000000002</v>
      </c>
      <c r="AP986" s="2">
        <v>0</v>
      </c>
      <c r="AQ986" s="2">
        <v>41.2</v>
      </c>
      <c r="AR986" s="2">
        <v>0.2</v>
      </c>
      <c r="AS986" s="2">
        <v>0</v>
      </c>
      <c r="AT986" s="2">
        <v>97</v>
      </c>
      <c r="AU986" s="2">
        <v>51</v>
      </c>
      <c r="AV986" s="2">
        <v>1</v>
      </c>
      <c r="AW986" s="2">
        <v>1</v>
      </c>
      <c r="AX986" s="2"/>
      <c r="AY986" s="2"/>
      <c r="AZ986" s="2">
        <v>1</v>
      </c>
      <c r="BA986" s="2">
        <v>1</v>
      </c>
      <c r="BB986" s="2">
        <v>1</v>
      </c>
      <c r="BC986" s="2">
        <v>1</v>
      </c>
      <c r="BD986" s="2" t="s">
        <v>3</v>
      </c>
      <c r="BE986" s="2" t="s">
        <v>3</v>
      </c>
      <c r="BF986" s="2" t="s">
        <v>3</v>
      </c>
      <c r="BG986" s="2" t="s">
        <v>3</v>
      </c>
      <c r="BH986" s="2">
        <v>0</v>
      </c>
      <c r="BI986" s="2">
        <v>2</v>
      </c>
      <c r="BJ986" s="2" t="s">
        <v>112</v>
      </c>
      <c r="BK986" s="2"/>
      <c r="BL986" s="2"/>
      <c r="BM986" s="2">
        <v>108001</v>
      </c>
      <c r="BN986" s="2">
        <v>86975146</v>
      </c>
      <c r="BO986" s="2" t="s">
        <v>3</v>
      </c>
      <c r="BP986" s="2">
        <v>0</v>
      </c>
      <c r="BQ986" s="2">
        <v>3</v>
      </c>
      <c r="BR986" s="2">
        <v>0</v>
      </c>
      <c r="BS986" s="2">
        <v>1</v>
      </c>
      <c r="BT986" s="2">
        <v>1</v>
      </c>
      <c r="BU986" s="2">
        <v>1</v>
      </c>
      <c r="BV986" s="2">
        <v>1</v>
      </c>
      <c r="BW986" s="2">
        <v>1</v>
      </c>
      <c r="BX986" s="2">
        <v>1</v>
      </c>
      <c r="BY986" s="2" t="s">
        <v>3</v>
      </c>
      <c r="BZ986" s="2">
        <v>97</v>
      </c>
      <c r="CA986" s="2">
        <v>51</v>
      </c>
      <c r="CB986" s="2" t="s">
        <v>3</v>
      </c>
      <c r="CC986" s="2"/>
      <c r="CD986" s="2"/>
      <c r="CE986" s="2">
        <v>0</v>
      </c>
      <c r="CF986" s="2">
        <v>0</v>
      </c>
      <c r="CG986" s="2">
        <v>0</v>
      </c>
      <c r="CH986" s="2">
        <v>17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 t="s">
        <v>3</v>
      </c>
      <c r="CO986" s="2">
        <v>0</v>
      </c>
      <c r="CP986" s="2">
        <f>(P986+Q986+S986+R986)</f>
        <v>3099.15</v>
      </c>
      <c r="CQ986" s="2">
        <f>SUMIF(SmtRes!AQ523:'SmtRes'!AQ531,"=1",SmtRes!AA523:'SmtRes'!AA531)</f>
        <v>59494.719999999994</v>
      </c>
      <c r="CR986" s="2">
        <f>SUMIF(SmtRes!AQ523:'SmtRes'!AQ531,"=1",SmtRes!AB523:'SmtRes'!AB531)</f>
        <v>2090.0600000000004</v>
      </c>
      <c r="CS986" s="2">
        <f>SUMIF(SmtRes!AQ523:'SmtRes'!AQ531,"=1",SmtRes!AC523:'SmtRes'!AC531)</f>
        <v>1224.9099999999999</v>
      </c>
      <c r="CT986" s="2">
        <f>SUMIF(SmtRes!AQ523:'SmtRes'!AQ531,"=1",SmtRes!AD523:'SmtRes'!AD531)</f>
        <v>522.73</v>
      </c>
      <c r="CU986" s="2">
        <f>AG986</f>
        <v>0</v>
      </c>
      <c r="CV986" s="2">
        <f>SUMIF(SmtRes!AQ523:'SmtRes'!AQ531,"=1",SmtRes!BU523:'SmtRes'!BU531)</f>
        <v>41.2</v>
      </c>
      <c r="CW986" s="2">
        <f>SUMIF(SmtRes!AQ523:'SmtRes'!AQ531,"=1",SmtRes!BV523:'SmtRes'!BV531)</f>
        <v>0.2</v>
      </c>
      <c r="CX986" s="2">
        <f>AJ986</f>
        <v>0</v>
      </c>
      <c r="CY986" s="2">
        <f>(((S986+R986)*AT986)/100)</f>
        <v>2941.2922000000003</v>
      </c>
      <c r="CZ986" s="2">
        <f>(((S986+R986)*AU986)/100)</f>
        <v>1546.4526000000001</v>
      </c>
      <c r="DA986" s="2"/>
      <c r="DB986" s="2"/>
      <c r="DC986" s="2" t="s">
        <v>3</v>
      </c>
      <c r="DD986" s="2" t="s">
        <v>3</v>
      </c>
      <c r="DE986" s="2" t="s">
        <v>3</v>
      </c>
      <c r="DF986" s="2" t="s">
        <v>3</v>
      </c>
      <c r="DG986" s="2" t="s">
        <v>3</v>
      </c>
      <c r="DH986" s="2" t="s">
        <v>3</v>
      </c>
      <c r="DI986" s="2" t="s">
        <v>3</v>
      </c>
      <c r="DJ986" s="2" t="s">
        <v>3</v>
      </c>
      <c r="DK986" s="2" t="s">
        <v>3</v>
      </c>
      <c r="DL986" s="2" t="s">
        <v>3</v>
      </c>
      <c r="DM986" s="2" t="s">
        <v>3</v>
      </c>
      <c r="DN986" s="2">
        <v>0</v>
      </c>
      <c r="DO986" s="2">
        <v>0</v>
      </c>
      <c r="DP986" s="2">
        <v>1</v>
      </c>
      <c r="DQ986" s="2">
        <v>1</v>
      </c>
      <c r="DR986" s="2"/>
      <c r="DS986" s="2"/>
      <c r="DT986" s="2"/>
      <c r="DU986" s="2">
        <v>1013</v>
      </c>
      <c r="DV986" s="2" t="s">
        <v>111</v>
      </c>
      <c r="DW986" s="2" t="s">
        <v>111</v>
      </c>
      <c r="DX986" s="2">
        <v>1</v>
      </c>
      <c r="DY986" s="2"/>
      <c r="DZ986" s="2" t="s">
        <v>3</v>
      </c>
      <c r="EA986" s="2" t="s">
        <v>3</v>
      </c>
      <c r="EB986" s="2" t="s">
        <v>3</v>
      </c>
      <c r="EC986" s="2" t="s">
        <v>3</v>
      </c>
      <c r="ED986" s="2"/>
      <c r="EE986" s="2">
        <v>86975431</v>
      </c>
      <c r="EF986" s="2">
        <v>3</v>
      </c>
      <c r="EG986" s="2" t="s">
        <v>17</v>
      </c>
      <c r="EH986" s="2">
        <v>0</v>
      </c>
      <c r="EI986" s="2" t="s">
        <v>3</v>
      </c>
      <c r="EJ986" s="2">
        <v>2</v>
      </c>
      <c r="EK986" s="2">
        <v>108001</v>
      </c>
      <c r="EL986" s="2" t="s">
        <v>113</v>
      </c>
      <c r="EM986" s="2" t="s">
        <v>114</v>
      </c>
      <c r="EN986" s="2"/>
      <c r="EO986" s="2" t="s">
        <v>3</v>
      </c>
      <c r="EP986" s="2"/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41.2</v>
      </c>
      <c r="EX986" s="2">
        <v>0.2</v>
      </c>
      <c r="EY986" s="2">
        <v>0</v>
      </c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>
        <v>0</v>
      </c>
      <c r="FR986" s="2">
        <v>0</v>
      </c>
      <c r="FS986" s="2">
        <v>0</v>
      </c>
      <c r="FT986" s="2"/>
      <c r="FU986" s="2"/>
      <c r="FV986" s="2"/>
      <c r="FW986" s="2"/>
      <c r="FX986" s="2">
        <v>97</v>
      </c>
      <c r="FY986" s="2">
        <v>51</v>
      </c>
      <c r="FZ986" s="2"/>
      <c r="GA986" s="2" t="s">
        <v>3</v>
      </c>
      <c r="GB986" s="2"/>
      <c r="GC986" s="2"/>
      <c r="GD986" s="2">
        <v>1</v>
      </c>
      <c r="GE986" s="2"/>
      <c r="GF986" s="2">
        <v>-1095417696</v>
      </c>
      <c r="GG986" s="2">
        <v>2</v>
      </c>
      <c r="GH986" s="2">
        <v>1</v>
      </c>
      <c r="GI986" s="2">
        <v>-2</v>
      </c>
      <c r="GJ986" s="2">
        <v>0</v>
      </c>
      <c r="GK986" s="2">
        <v>0</v>
      </c>
      <c r="GL986" s="2">
        <f t="shared" si="614"/>
        <v>0</v>
      </c>
      <c r="GM986" s="2">
        <f t="shared" si="615"/>
        <v>7586.89</v>
      </c>
      <c r="GN986" s="2">
        <f t="shared" si="616"/>
        <v>0</v>
      </c>
      <c r="GO986" s="2">
        <f t="shared" si="617"/>
        <v>7586.89</v>
      </c>
      <c r="GP986" s="2">
        <f t="shared" si="618"/>
        <v>0</v>
      </c>
      <c r="GQ986" s="2"/>
      <c r="GR986" s="2">
        <v>0</v>
      </c>
      <c r="GS986" s="2">
        <v>3</v>
      </c>
      <c r="GT986" s="2">
        <v>0</v>
      </c>
      <c r="GU986" s="2" t="s">
        <v>3</v>
      </c>
      <c r="GV986" s="2">
        <f t="shared" si="619"/>
        <v>0</v>
      </c>
      <c r="GW986" s="2">
        <v>1</v>
      </c>
      <c r="GX986" s="2">
        <f t="shared" si="620"/>
        <v>0</v>
      </c>
      <c r="GY986" s="2"/>
      <c r="GZ986" s="2"/>
      <c r="HA986" s="2">
        <v>0</v>
      </c>
      <c r="HB986" s="2">
        <v>0</v>
      </c>
      <c r="HC986" s="2">
        <f>GV986*GW986</f>
        <v>0</v>
      </c>
      <c r="HD986" s="2"/>
      <c r="HE986" s="2" t="s">
        <v>3</v>
      </c>
      <c r="HF986" s="2" t="s">
        <v>3</v>
      </c>
      <c r="HG986" s="2"/>
      <c r="HH986" s="2"/>
      <c r="HI986" s="2"/>
      <c r="HJ986" s="2"/>
      <c r="HK986" s="2"/>
      <c r="HL986" s="2"/>
      <c r="HM986" s="2" t="s">
        <v>3</v>
      </c>
      <c r="HN986" s="2" t="s">
        <v>115</v>
      </c>
      <c r="HO986" s="2" t="s">
        <v>116</v>
      </c>
      <c r="HP986" s="2" t="s">
        <v>113</v>
      </c>
      <c r="HQ986" s="2" t="s">
        <v>113</v>
      </c>
      <c r="HR986" s="2"/>
      <c r="HS986" s="2">
        <v>0</v>
      </c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>
        <v>0</v>
      </c>
      <c r="IL986" s="2"/>
      <c r="IM986" s="2"/>
      <c r="IN986" s="2"/>
      <c r="IO986" s="2"/>
      <c r="IP986" s="2"/>
      <c r="IQ986" s="2"/>
      <c r="IR986" s="2"/>
      <c r="IS986" s="2"/>
      <c r="IT986" s="2"/>
      <c r="IU986" s="2"/>
    </row>
    <row r="987" spans="1:255" x14ac:dyDescent="0.25">
      <c r="A987">
        <v>17</v>
      </c>
      <c r="B987">
        <v>1</v>
      </c>
      <c r="C987">
        <f>ROW(SmtRes!A540)</f>
        <v>540</v>
      </c>
      <c r="D987">
        <f>ROW(EtalonRes!A530)</f>
        <v>530</v>
      </c>
      <c r="E987" t="s">
        <v>256</v>
      </c>
      <c r="F987" t="s">
        <v>109</v>
      </c>
      <c r="G987" t="s">
        <v>110</v>
      </c>
      <c r="H987" t="s">
        <v>111</v>
      </c>
      <c r="I987">
        <f>ROUND(ROUND(0.14,6),7)</f>
        <v>0.14000000000000001</v>
      </c>
      <c r="J987">
        <v>0</v>
      </c>
      <c r="K987">
        <f>ROUND(ROUND(0.14,6),7)</f>
        <v>0.14000000000000001</v>
      </c>
      <c r="L987">
        <v>0.14000000000000001</v>
      </c>
      <c r="M987">
        <v>0</v>
      </c>
      <c r="N987">
        <f t="shared" si="606"/>
        <v>0.14000000000000001</v>
      </c>
      <c r="O987">
        <f>ROUND(CP987,2)</f>
        <v>3099.15</v>
      </c>
      <c r="P987">
        <f>SUMIF(SmtRes!AQ532:'SmtRes'!AQ540,"=1",SmtRes!DF532:'SmtRes'!DF540)</f>
        <v>37.39</v>
      </c>
      <c r="Q987">
        <f>SUMIF(SmtRes!AQ532:'SmtRes'!AQ540,"=1",SmtRes!DG532:'SmtRes'!DG540)</f>
        <v>29.5</v>
      </c>
      <c r="R987">
        <f>SUMIF(SmtRes!AQ532:'SmtRes'!AQ540,"=1",SmtRes!DH532:'SmtRes'!DH540)</f>
        <v>17.149999999999999</v>
      </c>
      <c r="S987">
        <f>SUMIF(SmtRes!AQ532:'SmtRes'!AQ540,"=1",SmtRes!DI532:'SmtRes'!DI540)</f>
        <v>3015.11</v>
      </c>
      <c r="T987">
        <f t="shared" si="607"/>
        <v>0</v>
      </c>
      <c r="U987">
        <f>SUMIF(SmtRes!AQ532:'SmtRes'!AQ540,"=1",SmtRes!CV532:'SmtRes'!CV540)</f>
        <v>5.7679999999999998</v>
      </c>
      <c r="V987">
        <f>SUMIF(SmtRes!AQ532:'SmtRes'!AQ540,"=1",SmtRes!CW532:'SmtRes'!CW540)</f>
        <v>2.8000000000000001E-2</v>
      </c>
      <c r="W987">
        <f t="shared" si="608"/>
        <v>0</v>
      </c>
      <c r="X987">
        <f t="shared" si="609"/>
        <v>2941.29</v>
      </c>
      <c r="Y987">
        <f t="shared" si="610"/>
        <v>1546.45</v>
      </c>
      <c r="AA987">
        <v>87915577</v>
      </c>
      <c r="AB987">
        <f t="shared" si="611"/>
        <v>22022.04</v>
      </c>
      <c r="AC987">
        <f>ROUND((SUM(SmtRes!BQ532:'SmtRes'!BQ540)),2)</f>
        <v>274.83999999999997</v>
      </c>
      <c r="AD987">
        <f>ROUND((((SUM(SmtRes!BR532:'SmtRes'!BR540))-(SUM(SmtRes!BS532:'SmtRes'!BS540)))+AE987),2)</f>
        <v>210.72</v>
      </c>
      <c r="AE987">
        <f>ROUND((SUM(SmtRes!BS532:'SmtRes'!BS540)),2)</f>
        <v>122.49</v>
      </c>
      <c r="AF987">
        <f>ROUND((SUM(SmtRes!BT532:'SmtRes'!BT540)),2)</f>
        <v>21536.48</v>
      </c>
      <c r="AG987">
        <f t="shared" si="612"/>
        <v>0</v>
      </c>
      <c r="AH987">
        <f>(SUM(SmtRes!BU532:'SmtRes'!BU540))</f>
        <v>41.2</v>
      </c>
      <c r="AI987">
        <f>(SUM(SmtRes!BV532:'SmtRes'!BV540))</f>
        <v>0.2</v>
      </c>
      <c r="AJ987">
        <f t="shared" si="613"/>
        <v>0</v>
      </c>
      <c r="AK987">
        <v>22144.518950000005</v>
      </c>
      <c r="AL987">
        <v>274.83535000000001</v>
      </c>
      <c r="AM987">
        <v>210.71660000000003</v>
      </c>
      <c r="AN987">
        <v>122.49100000000001</v>
      </c>
      <c r="AO987">
        <v>21536.476000000002</v>
      </c>
      <c r="AP987">
        <v>0</v>
      </c>
      <c r="AQ987">
        <v>41.2</v>
      </c>
      <c r="AR987">
        <v>0.2</v>
      </c>
      <c r="AS987">
        <v>0</v>
      </c>
      <c r="AT987">
        <v>97</v>
      </c>
      <c r="AU987">
        <v>51</v>
      </c>
      <c r="AV987">
        <v>1</v>
      </c>
      <c r="AW987">
        <v>1</v>
      </c>
      <c r="AZ987">
        <v>1</v>
      </c>
      <c r="BA987">
        <v>1</v>
      </c>
      <c r="BB987">
        <v>1</v>
      </c>
      <c r="BC987">
        <v>1</v>
      </c>
      <c r="BD987" t="s">
        <v>3</v>
      </c>
      <c r="BE987" t="s">
        <v>3</v>
      </c>
      <c r="BF987" t="s">
        <v>3</v>
      </c>
      <c r="BG987" t="s">
        <v>3</v>
      </c>
      <c r="BH987">
        <v>0</v>
      </c>
      <c r="BI987">
        <v>2</v>
      </c>
      <c r="BJ987" t="s">
        <v>112</v>
      </c>
      <c r="BM987">
        <v>108001</v>
      </c>
      <c r="BN987">
        <v>86975146</v>
      </c>
      <c r="BO987" t="s">
        <v>3</v>
      </c>
      <c r="BP987">
        <v>0</v>
      </c>
      <c r="BQ987">
        <v>3</v>
      </c>
      <c r="BR987">
        <v>0</v>
      </c>
      <c r="BS987">
        <v>1</v>
      </c>
      <c r="BT987">
        <v>1</v>
      </c>
      <c r="BU987">
        <v>1</v>
      </c>
      <c r="BV987">
        <v>1</v>
      </c>
      <c r="BW987">
        <v>1</v>
      </c>
      <c r="BX987">
        <v>1</v>
      </c>
      <c r="BY987" t="s">
        <v>3</v>
      </c>
      <c r="BZ987">
        <v>97</v>
      </c>
      <c r="CA987">
        <v>51</v>
      </c>
      <c r="CB987" t="s">
        <v>3</v>
      </c>
      <c r="CE987">
        <v>0</v>
      </c>
      <c r="CF987">
        <v>0</v>
      </c>
      <c r="CG987">
        <v>0</v>
      </c>
      <c r="CH987">
        <v>17</v>
      </c>
      <c r="CI987">
        <v>0</v>
      </c>
      <c r="CJ987">
        <v>0</v>
      </c>
      <c r="CK987">
        <v>0</v>
      </c>
      <c r="CL987">
        <v>0</v>
      </c>
      <c r="CM987">
        <v>0</v>
      </c>
      <c r="CN987" t="s">
        <v>3</v>
      </c>
      <c r="CO987">
        <v>0</v>
      </c>
      <c r="CP987">
        <f>(P987+Q987+S987+R987)</f>
        <v>3099.15</v>
      </c>
      <c r="CQ987">
        <f>SUMIF(SmtRes!AQ532:'SmtRes'!AQ540,"=1",SmtRes!AA532:'SmtRes'!AA540)</f>
        <v>59494.719999999994</v>
      </c>
      <c r="CR987">
        <f>SUMIF(SmtRes!AQ532:'SmtRes'!AQ540,"=1",SmtRes!AB532:'SmtRes'!AB540)</f>
        <v>2090.0600000000004</v>
      </c>
      <c r="CS987">
        <f>SUMIF(SmtRes!AQ532:'SmtRes'!AQ540,"=1",SmtRes!AC532:'SmtRes'!AC540)</f>
        <v>1224.9099999999999</v>
      </c>
      <c r="CT987">
        <f>SUMIF(SmtRes!AQ532:'SmtRes'!AQ540,"=1",SmtRes!AD532:'SmtRes'!AD540)</f>
        <v>522.73</v>
      </c>
      <c r="CU987">
        <f>AG987</f>
        <v>0</v>
      </c>
      <c r="CV987">
        <f>SUMIF(SmtRes!AQ532:'SmtRes'!AQ540,"=1",SmtRes!BU532:'SmtRes'!BU540)</f>
        <v>41.2</v>
      </c>
      <c r="CW987">
        <f>SUMIF(SmtRes!AQ532:'SmtRes'!AQ540,"=1",SmtRes!BV532:'SmtRes'!BV540)</f>
        <v>0.2</v>
      </c>
      <c r="CX987">
        <f>AJ987</f>
        <v>0</v>
      </c>
      <c r="CY987">
        <f>(((S987+R987)*AT987)/100)</f>
        <v>2941.2922000000003</v>
      </c>
      <c r="CZ987">
        <f>(((S987+R987)*AU987)/100)</f>
        <v>1546.4526000000001</v>
      </c>
      <c r="DC987" t="s">
        <v>3</v>
      </c>
      <c r="DD987" t="s">
        <v>3</v>
      </c>
      <c r="DE987" t="s">
        <v>3</v>
      </c>
      <c r="DF987" t="s">
        <v>3</v>
      </c>
      <c r="DG987" t="s">
        <v>3</v>
      </c>
      <c r="DH987" t="s">
        <v>3</v>
      </c>
      <c r="DI987" t="s">
        <v>3</v>
      </c>
      <c r="DJ987" t="s">
        <v>3</v>
      </c>
      <c r="DK987" t="s">
        <v>3</v>
      </c>
      <c r="DL987" t="s">
        <v>3</v>
      </c>
      <c r="DM987" t="s">
        <v>3</v>
      </c>
      <c r="DN987">
        <v>0</v>
      </c>
      <c r="DO987">
        <v>0</v>
      </c>
      <c r="DP987">
        <v>1</v>
      </c>
      <c r="DQ987">
        <v>1</v>
      </c>
      <c r="DU987">
        <v>1013</v>
      </c>
      <c r="DV987" t="s">
        <v>111</v>
      </c>
      <c r="DW987" t="s">
        <v>111</v>
      </c>
      <c r="DX987">
        <v>1</v>
      </c>
      <c r="DZ987" t="s">
        <v>3</v>
      </c>
      <c r="EA987" t="s">
        <v>3</v>
      </c>
      <c r="EB987" t="s">
        <v>3</v>
      </c>
      <c r="EC987" t="s">
        <v>3</v>
      </c>
      <c r="EE987">
        <v>86975431</v>
      </c>
      <c r="EF987">
        <v>3</v>
      </c>
      <c r="EG987" t="s">
        <v>17</v>
      </c>
      <c r="EH987">
        <v>0</v>
      </c>
      <c r="EI987" t="s">
        <v>3</v>
      </c>
      <c r="EJ987">
        <v>2</v>
      </c>
      <c r="EK987">
        <v>108001</v>
      </c>
      <c r="EL987" t="s">
        <v>113</v>
      </c>
      <c r="EM987" t="s">
        <v>114</v>
      </c>
      <c r="EO987" t="s">
        <v>3</v>
      </c>
      <c r="EQ987">
        <v>0</v>
      </c>
      <c r="ER987">
        <v>0</v>
      </c>
      <c r="ES987">
        <v>0</v>
      </c>
      <c r="ET987">
        <v>0</v>
      </c>
      <c r="EU987">
        <v>0</v>
      </c>
      <c r="EV987">
        <v>0</v>
      </c>
      <c r="EW987">
        <v>41.2</v>
      </c>
      <c r="EX987">
        <v>0.2</v>
      </c>
      <c r="EY987">
        <v>0</v>
      </c>
      <c r="FQ987">
        <v>0</v>
      </c>
      <c r="FR987">
        <v>0</v>
      </c>
      <c r="FS987">
        <v>0</v>
      </c>
      <c r="FX987">
        <v>97</v>
      </c>
      <c r="FY987">
        <v>51</v>
      </c>
      <c r="GA987" t="s">
        <v>3</v>
      </c>
      <c r="GD987">
        <v>1</v>
      </c>
      <c r="GF987">
        <v>-1095417696</v>
      </c>
      <c r="GG987">
        <v>2</v>
      </c>
      <c r="GH987">
        <v>1</v>
      </c>
      <c r="GI987">
        <v>-2</v>
      </c>
      <c r="GJ987">
        <v>0</v>
      </c>
      <c r="GK987">
        <v>0</v>
      </c>
      <c r="GL987">
        <f t="shared" si="614"/>
        <v>0</v>
      </c>
      <c r="GM987">
        <f t="shared" si="615"/>
        <v>7586.89</v>
      </c>
      <c r="GN987">
        <f t="shared" si="616"/>
        <v>0</v>
      </c>
      <c r="GO987">
        <f t="shared" si="617"/>
        <v>7586.89</v>
      </c>
      <c r="GP987">
        <f t="shared" si="618"/>
        <v>0</v>
      </c>
      <c r="GR987">
        <v>0</v>
      </c>
      <c r="GS987">
        <v>3</v>
      </c>
      <c r="GT987">
        <v>0</v>
      </c>
      <c r="GU987" t="s">
        <v>3</v>
      </c>
      <c r="GV987">
        <f t="shared" si="619"/>
        <v>0</v>
      </c>
      <c r="GW987">
        <v>1</v>
      </c>
      <c r="GX987">
        <f t="shared" si="620"/>
        <v>0</v>
      </c>
      <c r="HA987">
        <v>0</v>
      </c>
      <c r="HB987">
        <v>0</v>
      </c>
      <c r="HC987">
        <f>GV987*GW987</f>
        <v>0</v>
      </c>
      <c r="HE987" t="s">
        <v>3</v>
      </c>
      <c r="HF987" t="s">
        <v>3</v>
      </c>
      <c r="HM987" t="s">
        <v>3</v>
      </c>
      <c r="HN987" t="s">
        <v>115</v>
      </c>
      <c r="HO987" t="s">
        <v>116</v>
      </c>
      <c r="HP987" t="s">
        <v>113</v>
      </c>
      <c r="HQ987" t="s">
        <v>113</v>
      </c>
      <c r="HS987">
        <v>0</v>
      </c>
      <c r="IK987">
        <v>0</v>
      </c>
    </row>
    <row r="988" spans="1:255" x14ac:dyDescent="0.25">
      <c r="A988" s="2">
        <v>18</v>
      </c>
      <c r="B988" s="2">
        <v>1</v>
      </c>
      <c r="C988" s="2">
        <v>531</v>
      </c>
      <c r="D988" s="2"/>
      <c r="E988" s="2" t="s">
        <v>429</v>
      </c>
      <c r="F988" s="2" t="s">
        <v>118</v>
      </c>
      <c r="G988" s="2" t="s">
        <v>119</v>
      </c>
      <c r="H988" s="2" t="s">
        <v>120</v>
      </c>
      <c r="I988" s="2">
        <f>J988</f>
        <v>2</v>
      </c>
      <c r="J988" s="2">
        <v>2</v>
      </c>
      <c r="K988" s="2">
        <v>2</v>
      </c>
      <c r="L988" s="2">
        <v>0.28000000000000003</v>
      </c>
      <c r="M988" s="2">
        <v>0</v>
      </c>
      <c r="N988" s="2">
        <f t="shared" si="606"/>
        <v>0.28000000000000003</v>
      </c>
      <c r="O988" s="2">
        <f>ROUND(P988,2)</f>
        <v>60.3</v>
      </c>
      <c r="P988" s="2">
        <f>ROUND(ROUND(ROUND(SUMIF(SmtRes!AQ532:'SmtRes'!AQ540,"=1",SmtRes!CU532:'SmtRes'!CU540),2),2)*I988/100,2)</f>
        <v>60.3</v>
      </c>
      <c r="Q988" s="2">
        <f>ROUND(CR988*I988,2)</f>
        <v>0</v>
      </c>
      <c r="R988" s="2">
        <f>ROUND(CS988*I988,2)</f>
        <v>0</v>
      </c>
      <c r="S988" s="2">
        <f>ROUND(CT988*I988,2)</f>
        <v>0</v>
      </c>
      <c r="T988" s="2">
        <f t="shared" si="607"/>
        <v>0</v>
      </c>
      <c r="U988" s="2">
        <f>ROUND(CV988*I988,7)</f>
        <v>0</v>
      </c>
      <c r="V988" s="2">
        <f>ROUND(CW988*I988,7)</f>
        <v>0</v>
      </c>
      <c r="W988" s="2">
        <f t="shared" si="608"/>
        <v>0</v>
      </c>
      <c r="X988" s="2">
        <f t="shared" si="609"/>
        <v>0</v>
      </c>
      <c r="Y988" s="2">
        <f t="shared" si="610"/>
        <v>0</v>
      </c>
      <c r="Z988" s="2"/>
      <c r="AA988" s="2">
        <v>87915632</v>
      </c>
      <c r="AB988" s="2">
        <f t="shared" si="611"/>
        <v>0</v>
      </c>
      <c r="AC988" s="2">
        <f>ROUND((ES988),2)</f>
        <v>0</v>
      </c>
      <c r="AD988" s="2">
        <f>ROUND((((ET988)-(EU988))+AE988),2)</f>
        <v>0</v>
      </c>
      <c r="AE988" s="2">
        <f>ROUND((EU988),2)</f>
        <v>0</v>
      </c>
      <c r="AF988" s="2">
        <f>ROUND((EV988),2)</f>
        <v>0</v>
      </c>
      <c r="AG988" s="2">
        <f t="shared" si="612"/>
        <v>0</v>
      </c>
      <c r="AH988" s="2">
        <f>(EW988)</f>
        <v>0</v>
      </c>
      <c r="AI988" s="2">
        <f>(EX988)</f>
        <v>0</v>
      </c>
      <c r="AJ988" s="2">
        <f t="shared" si="613"/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97</v>
      </c>
      <c r="AU988" s="2">
        <v>51</v>
      </c>
      <c r="AV988" s="2">
        <v>1</v>
      </c>
      <c r="AW988" s="2">
        <v>1</v>
      </c>
      <c r="AX988" s="2"/>
      <c r="AY988" s="2"/>
      <c r="AZ988" s="2">
        <v>1</v>
      </c>
      <c r="BA988" s="2">
        <v>1</v>
      </c>
      <c r="BB988" s="2">
        <v>1</v>
      </c>
      <c r="BC988" s="2">
        <v>1</v>
      </c>
      <c r="BD988" s="2" t="s">
        <v>3</v>
      </c>
      <c r="BE988" s="2" t="s">
        <v>3</v>
      </c>
      <c r="BF988" s="2" t="s">
        <v>3</v>
      </c>
      <c r="BG988" s="2" t="s">
        <v>3</v>
      </c>
      <c r="BH988" s="2">
        <v>3</v>
      </c>
      <c r="BI988" s="2">
        <v>2</v>
      </c>
      <c r="BJ988" s="2" t="s">
        <v>3</v>
      </c>
      <c r="BK988" s="2"/>
      <c r="BL988" s="2"/>
      <c r="BM988" s="2">
        <v>108001</v>
      </c>
      <c r="BN988" s="2">
        <v>86975146</v>
      </c>
      <c r="BO988" s="2" t="s">
        <v>3</v>
      </c>
      <c r="BP988" s="2">
        <v>0</v>
      </c>
      <c r="BQ988" s="2">
        <v>3</v>
      </c>
      <c r="BR988" s="2">
        <v>0</v>
      </c>
      <c r="BS988" s="2">
        <v>1</v>
      </c>
      <c r="BT988" s="2">
        <v>1</v>
      </c>
      <c r="BU988" s="2">
        <v>1</v>
      </c>
      <c r="BV988" s="2">
        <v>1</v>
      </c>
      <c r="BW988" s="2">
        <v>1</v>
      </c>
      <c r="BX988" s="2">
        <v>1</v>
      </c>
      <c r="BY988" s="2" t="s">
        <v>3</v>
      </c>
      <c r="BZ988" s="2">
        <v>97</v>
      </c>
      <c r="CA988" s="2">
        <v>51</v>
      </c>
      <c r="CB988" s="2" t="s">
        <v>3</v>
      </c>
      <c r="CC988" s="2"/>
      <c r="CD988" s="2"/>
      <c r="CE988" s="2">
        <v>0</v>
      </c>
      <c r="CF988" s="2">
        <v>0</v>
      </c>
      <c r="CG988" s="2">
        <v>0</v>
      </c>
      <c r="CH988" s="2">
        <v>17</v>
      </c>
      <c r="CI988" s="2">
        <v>1</v>
      </c>
      <c r="CJ988" s="2">
        <v>0</v>
      </c>
      <c r="CK988" s="2">
        <v>0</v>
      </c>
      <c r="CL988" s="2">
        <v>0</v>
      </c>
      <c r="CM988" s="2">
        <v>0</v>
      </c>
      <c r="CN988" s="2" t="s">
        <v>3</v>
      </c>
      <c r="CO988" s="2">
        <v>0</v>
      </c>
      <c r="CP988" s="2">
        <f>0</f>
        <v>0</v>
      </c>
      <c r="CQ988" s="2">
        <f>0</f>
        <v>0</v>
      </c>
      <c r="CR988" s="2">
        <f>0</f>
        <v>0</v>
      </c>
      <c r="CS988" s="2">
        <f>0</f>
        <v>0</v>
      </c>
      <c r="CT988" s="2">
        <f>0</f>
        <v>0</v>
      </c>
      <c r="CU988" s="2">
        <f>0</f>
        <v>0</v>
      </c>
      <c r="CV988" s="2">
        <f>0</f>
        <v>0</v>
      </c>
      <c r="CW988" s="2">
        <f>0</f>
        <v>0</v>
      </c>
      <c r="CX988" s="2">
        <f>0</f>
        <v>0</v>
      </c>
      <c r="CY988" s="2">
        <f>0</f>
        <v>0</v>
      </c>
      <c r="CZ988" s="2">
        <f>0</f>
        <v>0</v>
      </c>
      <c r="DA988" s="2"/>
      <c r="DB988" s="2"/>
      <c r="DC988" s="2" t="s">
        <v>3</v>
      </c>
      <c r="DD988" s="2" t="s">
        <v>3</v>
      </c>
      <c r="DE988" s="2" t="s">
        <v>3</v>
      </c>
      <c r="DF988" s="2" t="s">
        <v>3</v>
      </c>
      <c r="DG988" s="2" t="s">
        <v>3</v>
      </c>
      <c r="DH988" s="2" t="s">
        <v>3</v>
      </c>
      <c r="DI988" s="2" t="s">
        <v>3</v>
      </c>
      <c r="DJ988" s="2" t="s">
        <v>3</v>
      </c>
      <c r="DK988" s="2" t="s">
        <v>3</v>
      </c>
      <c r="DL988" s="2" t="s">
        <v>3</v>
      </c>
      <c r="DM988" s="2" t="s">
        <v>3</v>
      </c>
      <c r="DN988" s="2">
        <v>0</v>
      </c>
      <c r="DO988" s="2">
        <v>0</v>
      </c>
      <c r="DP988" s="2">
        <v>1</v>
      </c>
      <c r="DQ988" s="2">
        <v>1</v>
      </c>
      <c r="DR988" s="2"/>
      <c r="DS988" s="2"/>
      <c r="DT988" s="2"/>
      <c r="DU988" s="2">
        <v>1013</v>
      </c>
      <c r="DV988" s="2" t="s">
        <v>120</v>
      </c>
      <c r="DW988" s="2" t="s">
        <v>120</v>
      </c>
      <c r="DX988" s="2">
        <v>1</v>
      </c>
      <c r="DY988" s="2"/>
      <c r="DZ988" s="2" t="s">
        <v>3</v>
      </c>
      <c r="EA988" s="2" t="s">
        <v>3</v>
      </c>
      <c r="EB988" s="2" t="s">
        <v>3</v>
      </c>
      <c r="EC988" s="2" t="s">
        <v>3</v>
      </c>
      <c r="ED988" s="2"/>
      <c r="EE988" s="2">
        <v>86975431</v>
      </c>
      <c r="EF988" s="2">
        <v>3</v>
      </c>
      <c r="EG988" s="2" t="s">
        <v>17</v>
      </c>
      <c r="EH988" s="2">
        <v>0</v>
      </c>
      <c r="EI988" s="2" t="s">
        <v>3</v>
      </c>
      <c r="EJ988" s="2">
        <v>2</v>
      </c>
      <c r="EK988" s="2">
        <v>108001</v>
      </c>
      <c r="EL988" s="2" t="s">
        <v>113</v>
      </c>
      <c r="EM988" s="2" t="s">
        <v>114</v>
      </c>
      <c r="EN988" s="2"/>
      <c r="EO988" s="2" t="s">
        <v>3</v>
      </c>
      <c r="EP988" s="2"/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0</v>
      </c>
      <c r="EW988" s="2">
        <v>0</v>
      </c>
      <c r="EX988" s="2">
        <v>0</v>
      </c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>
        <v>0</v>
      </c>
      <c r="FR988" s="2">
        <v>0</v>
      </c>
      <c r="FS988" s="2">
        <v>0</v>
      </c>
      <c r="FT988" s="2"/>
      <c r="FU988" s="2"/>
      <c r="FV988" s="2"/>
      <c r="FW988" s="2"/>
      <c r="FX988" s="2">
        <v>97</v>
      </c>
      <c r="FY988" s="2">
        <v>51</v>
      </c>
      <c r="FZ988" s="2"/>
      <c r="GA988" s="2" t="s">
        <v>3</v>
      </c>
      <c r="GB988" s="2"/>
      <c r="GC988" s="2"/>
      <c r="GD988" s="2">
        <v>1</v>
      </c>
      <c r="GE988" s="2"/>
      <c r="GF988" s="2">
        <v>274903907</v>
      </c>
      <c r="GG988" s="2">
        <v>2</v>
      </c>
      <c r="GH988" s="2">
        <v>1</v>
      </c>
      <c r="GI988" s="2">
        <v>-2</v>
      </c>
      <c r="GJ988" s="2">
        <v>0</v>
      </c>
      <c r="GK988" s="2">
        <v>0</v>
      </c>
      <c r="GL988" s="2">
        <f t="shared" si="614"/>
        <v>0</v>
      </c>
      <c r="GM988" s="2">
        <f t="shared" si="615"/>
        <v>60.3</v>
      </c>
      <c r="GN988" s="2">
        <f t="shared" si="616"/>
        <v>0</v>
      </c>
      <c r="GO988" s="2">
        <f t="shared" si="617"/>
        <v>60.3</v>
      </c>
      <c r="GP988" s="2">
        <f t="shared" si="618"/>
        <v>0</v>
      </c>
      <c r="GQ988" s="2"/>
      <c r="GR988" s="2">
        <v>0</v>
      </c>
      <c r="GS988" s="2">
        <v>3</v>
      </c>
      <c r="GT988" s="2">
        <v>0</v>
      </c>
      <c r="GU988" s="2" t="s">
        <v>3</v>
      </c>
      <c r="GV988" s="2">
        <f t="shared" si="619"/>
        <v>0</v>
      </c>
      <c r="GW988" s="2">
        <v>1</v>
      </c>
      <c r="GX988" s="2">
        <f t="shared" si="620"/>
        <v>0</v>
      </c>
      <c r="GY988" s="2"/>
      <c r="GZ988" s="2"/>
      <c r="HA988" s="2">
        <v>0</v>
      </c>
      <c r="HB988" s="2">
        <v>0</v>
      </c>
      <c r="HC988" s="2">
        <f>0</f>
        <v>0</v>
      </c>
      <c r="HD988" s="2"/>
      <c r="HE988" s="2" t="s">
        <v>3</v>
      </c>
      <c r="HF988" s="2" t="s">
        <v>3</v>
      </c>
      <c r="HG988" s="2"/>
      <c r="HH988" s="2"/>
      <c r="HI988" s="2"/>
      <c r="HJ988" s="2"/>
      <c r="HK988" s="2"/>
      <c r="HL988" s="2"/>
      <c r="HM988" s="2" t="s">
        <v>3</v>
      </c>
      <c r="HN988" s="2" t="s">
        <v>115</v>
      </c>
      <c r="HO988" s="2" t="s">
        <v>116</v>
      </c>
      <c r="HP988" s="2" t="s">
        <v>113</v>
      </c>
      <c r="HQ988" s="2" t="s">
        <v>113</v>
      </c>
      <c r="HR988" s="2"/>
      <c r="HS988" s="2">
        <v>0</v>
      </c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>
        <v>0</v>
      </c>
      <c r="IL988" s="2"/>
      <c r="IM988" s="2"/>
      <c r="IN988" s="2"/>
      <c r="IO988" s="2"/>
      <c r="IP988" s="2"/>
      <c r="IQ988" s="2"/>
      <c r="IR988" s="2"/>
      <c r="IS988" s="2"/>
      <c r="IT988" s="2"/>
      <c r="IU988" s="2"/>
    </row>
    <row r="989" spans="1:255" x14ac:dyDescent="0.25">
      <c r="A989">
        <v>18</v>
      </c>
      <c r="B989">
        <v>1</v>
      </c>
      <c r="C989">
        <v>540</v>
      </c>
      <c r="E989" t="s">
        <v>429</v>
      </c>
      <c r="F989" t="s">
        <v>118</v>
      </c>
      <c r="G989" t="s">
        <v>119</v>
      </c>
      <c r="H989" t="s">
        <v>120</v>
      </c>
      <c r="I989">
        <f>J989</f>
        <v>2</v>
      </c>
      <c r="J989">
        <v>2</v>
      </c>
      <c r="K989">
        <v>2</v>
      </c>
      <c r="L989">
        <v>0.28000000000000003</v>
      </c>
      <c r="M989">
        <v>0</v>
      </c>
      <c r="N989">
        <f t="shared" si="606"/>
        <v>0.28000000000000003</v>
      </c>
      <c r="O989">
        <f>ROUND(P989,2)</f>
        <v>60.3</v>
      </c>
      <c r="P989">
        <f>ROUND(ROUND(ROUND(SUMIF(SmtRes!AQ532:'SmtRes'!AQ540,"=1",SmtRes!CU532:'SmtRes'!CU540),2),2)*I989/100,2)</f>
        <v>60.3</v>
      </c>
      <c r="Q989">
        <f>ROUND(CR989*I989,2)</f>
        <v>0</v>
      </c>
      <c r="R989">
        <f>ROUND(CS989*I989,2)</f>
        <v>0</v>
      </c>
      <c r="S989">
        <f>ROUND(CT989*I989,2)</f>
        <v>0</v>
      </c>
      <c r="T989">
        <f t="shared" si="607"/>
        <v>0</v>
      </c>
      <c r="U989">
        <f>ROUND(CV989*I989,7)</f>
        <v>0</v>
      </c>
      <c r="V989">
        <f>ROUND(CW989*I989,7)</f>
        <v>0</v>
      </c>
      <c r="W989">
        <f t="shared" si="608"/>
        <v>0</v>
      </c>
      <c r="X989">
        <f t="shared" si="609"/>
        <v>0</v>
      </c>
      <c r="Y989">
        <f t="shared" si="610"/>
        <v>0</v>
      </c>
      <c r="AA989">
        <v>87915577</v>
      </c>
      <c r="AB989">
        <f t="shared" si="611"/>
        <v>0</v>
      </c>
      <c r="AC989">
        <f>ROUND((ES989),2)</f>
        <v>0</v>
      </c>
      <c r="AD989">
        <f>ROUND((((ET989)-(EU989))+AE989),2)</f>
        <v>0</v>
      </c>
      <c r="AE989">
        <f>ROUND((EU989),2)</f>
        <v>0</v>
      </c>
      <c r="AF989">
        <f>ROUND((EV989),2)</f>
        <v>0</v>
      </c>
      <c r="AG989">
        <f t="shared" si="612"/>
        <v>0</v>
      </c>
      <c r="AH989">
        <f>(EW989)</f>
        <v>0</v>
      </c>
      <c r="AI989">
        <f>(EX989)</f>
        <v>0</v>
      </c>
      <c r="AJ989">
        <f t="shared" si="613"/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97</v>
      </c>
      <c r="AU989">
        <v>51</v>
      </c>
      <c r="AV989">
        <v>1</v>
      </c>
      <c r="AW989">
        <v>1</v>
      </c>
      <c r="AZ989">
        <v>1</v>
      </c>
      <c r="BA989">
        <v>1</v>
      </c>
      <c r="BB989">
        <v>1</v>
      </c>
      <c r="BC989">
        <v>1</v>
      </c>
      <c r="BD989" t="s">
        <v>3</v>
      </c>
      <c r="BE989" t="s">
        <v>3</v>
      </c>
      <c r="BF989" t="s">
        <v>3</v>
      </c>
      <c r="BG989" t="s">
        <v>3</v>
      </c>
      <c r="BH989">
        <v>3</v>
      </c>
      <c r="BI989">
        <v>2</v>
      </c>
      <c r="BJ989" t="s">
        <v>3</v>
      </c>
      <c r="BM989">
        <v>108001</v>
      </c>
      <c r="BN989">
        <v>86975146</v>
      </c>
      <c r="BO989" t="s">
        <v>3</v>
      </c>
      <c r="BP989">
        <v>0</v>
      </c>
      <c r="BQ989">
        <v>3</v>
      </c>
      <c r="BR989">
        <v>0</v>
      </c>
      <c r="BS989">
        <v>1</v>
      </c>
      <c r="BT989">
        <v>1</v>
      </c>
      <c r="BU989">
        <v>1</v>
      </c>
      <c r="BV989">
        <v>1</v>
      </c>
      <c r="BW989">
        <v>1</v>
      </c>
      <c r="BX989">
        <v>1</v>
      </c>
      <c r="BY989" t="s">
        <v>3</v>
      </c>
      <c r="BZ989">
        <v>97</v>
      </c>
      <c r="CA989">
        <v>51</v>
      </c>
      <c r="CB989" t="s">
        <v>3</v>
      </c>
      <c r="CE989">
        <v>0</v>
      </c>
      <c r="CF989">
        <v>0</v>
      </c>
      <c r="CG989">
        <v>0</v>
      </c>
      <c r="CH989">
        <v>17</v>
      </c>
      <c r="CI989">
        <v>1</v>
      </c>
      <c r="CJ989">
        <v>0</v>
      </c>
      <c r="CK989">
        <v>0</v>
      </c>
      <c r="CL989">
        <v>0</v>
      </c>
      <c r="CM989">
        <v>0</v>
      </c>
      <c r="CN989" t="s">
        <v>3</v>
      </c>
      <c r="CO989">
        <v>0</v>
      </c>
      <c r="CP989">
        <f>0</f>
        <v>0</v>
      </c>
      <c r="CQ989">
        <f>0</f>
        <v>0</v>
      </c>
      <c r="CR989">
        <f>0</f>
        <v>0</v>
      </c>
      <c r="CS989">
        <f>0</f>
        <v>0</v>
      </c>
      <c r="CT989">
        <f>0</f>
        <v>0</v>
      </c>
      <c r="CU989">
        <f>0</f>
        <v>0</v>
      </c>
      <c r="CV989">
        <f>0</f>
        <v>0</v>
      </c>
      <c r="CW989">
        <f>0</f>
        <v>0</v>
      </c>
      <c r="CX989">
        <f>0</f>
        <v>0</v>
      </c>
      <c r="CY989">
        <f>0</f>
        <v>0</v>
      </c>
      <c r="CZ989">
        <f>0</f>
        <v>0</v>
      </c>
      <c r="DC989" t="s">
        <v>3</v>
      </c>
      <c r="DD989" t="s">
        <v>3</v>
      </c>
      <c r="DE989" t="s">
        <v>3</v>
      </c>
      <c r="DF989" t="s">
        <v>3</v>
      </c>
      <c r="DG989" t="s">
        <v>3</v>
      </c>
      <c r="DH989" t="s">
        <v>3</v>
      </c>
      <c r="DI989" t="s">
        <v>3</v>
      </c>
      <c r="DJ989" t="s">
        <v>3</v>
      </c>
      <c r="DK989" t="s">
        <v>3</v>
      </c>
      <c r="DL989" t="s">
        <v>3</v>
      </c>
      <c r="DM989" t="s">
        <v>3</v>
      </c>
      <c r="DN989">
        <v>0</v>
      </c>
      <c r="DO989">
        <v>0</v>
      </c>
      <c r="DP989">
        <v>1</v>
      </c>
      <c r="DQ989">
        <v>1</v>
      </c>
      <c r="DU989">
        <v>1013</v>
      </c>
      <c r="DV989" t="s">
        <v>120</v>
      </c>
      <c r="DW989" t="s">
        <v>120</v>
      </c>
      <c r="DX989">
        <v>1</v>
      </c>
      <c r="DZ989" t="s">
        <v>3</v>
      </c>
      <c r="EA989" t="s">
        <v>3</v>
      </c>
      <c r="EB989" t="s">
        <v>3</v>
      </c>
      <c r="EC989" t="s">
        <v>3</v>
      </c>
      <c r="EE989">
        <v>86975431</v>
      </c>
      <c r="EF989">
        <v>3</v>
      </c>
      <c r="EG989" t="s">
        <v>17</v>
      </c>
      <c r="EH989">
        <v>0</v>
      </c>
      <c r="EI989" t="s">
        <v>3</v>
      </c>
      <c r="EJ989">
        <v>2</v>
      </c>
      <c r="EK989">
        <v>108001</v>
      </c>
      <c r="EL989" t="s">
        <v>113</v>
      </c>
      <c r="EM989" t="s">
        <v>114</v>
      </c>
      <c r="EO989" t="s">
        <v>3</v>
      </c>
      <c r="EQ989">
        <v>0</v>
      </c>
      <c r="ER989">
        <v>0</v>
      </c>
      <c r="ES989">
        <v>0</v>
      </c>
      <c r="ET989">
        <v>0</v>
      </c>
      <c r="EU989">
        <v>0</v>
      </c>
      <c r="EV989">
        <v>0</v>
      </c>
      <c r="EW989">
        <v>0</v>
      </c>
      <c r="EX989">
        <v>0</v>
      </c>
      <c r="FQ989">
        <v>0</v>
      </c>
      <c r="FR989">
        <v>0</v>
      </c>
      <c r="FS989">
        <v>0</v>
      </c>
      <c r="FX989">
        <v>97</v>
      </c>
      <c r="FY989">
        <v>51</v>
      </c>
      <c r="GA989" t="s">
        <v>3</v>
      </c>
      <c r="GD989">
        <v>1</v>
      </c>
      <c r="GF989">
        <v>274903907</v>
      </c>
      <c r="GG989">
        <v>2</v>
      </c>
      <c r="GH989">
        <v>1</v>
      </c>
      <c r="GI989">
        <v>-2</v>
      </c>
      <c r="GJ989">
        <v>0</v>
      </c>
      <c r="GK989">
        <v>0</v>
      </c>
      <c r="GL989">
        <f t="shared" si="614"/>
        <v>0</v>
      </c>
      <c r="GM989">
        <f t="shared" si="615"/>
        <v>60.3</v>
      </c>
      <c r="GN989">
        <f t="shared" si="616"/>
        <v>0</v>
      </c>
      <c r="GO989">
        <f t="shared" si="617"/>
        <v>60.3</v>
      </c>
      <c r="GP989">
        <f t="shared" si="618"/>
        <v>0</v>
      </c>
      <c r="GR989">
        <v>0</v>
      </c>
      <c r="GS989">
        <v>3</v>
      </c>
      <c r="GT989">
        <v>0</v>
      </c>
      <c r="GU989" t="s">
        <v>3</v>
      </c>
      <c r="GV989">
        <f t="shared" si="619"/>
        <v>0</v>
      </c>
      <c r="GW989">
        <v>1</v>
      </c>
      <c r="GX989">
        <f t="shared" si="620"/>
        <v>0</v>
      </c>
      <c r="HA989">
        <v>0</v>
      </c>
      <c r="HB989">
        <v>0</v>
      </c>
      <c r="HC989">
        <f>0</f>
        <v>0</v>
      </c>
      <c r="HE989" t="s">
        <v>3</v>
      </c>
      <c r="HF989" t="s">
        <v>3</v>
      </c>
      <c r="HM989" t="s">
        <v>3</v>
      </c>
      <c r="HN989" t="s">
        <v>115</v>
      </c>
      <c r="HO989" t="s">
        <v>116</v>
      </c>
      <c r="HP989" t="s">
        <v>113</v>
      </c>
      <c r="HQ989" t="s">
        <v>113</v>
      </c>
      <c r="HS989">
        <v>0</v>
      </c>
      <c r="IK989">
        <v>0</v>
      </c>
    </row>
    <row r="991" spans="1:255" x14ac:dyDescent="0.25">
      <c r="A991" s="3">
        <v>51</v>
      </c>
      <c r="B991" s="3">
        <f>B924</f>
        <v>1</v>
      </c>
      <c r="C991" s="3">
        <f>A924</f>
        <v>4</v>
      </c>
      <c r="D991" s="3">
        <f>ROW(A924)</f>
        <v>924</v>
      </c>
      <c r="E991" s="3"/>
      <c r="F991" s="3" t="str">
        <f>IF(F924&lt;&gt;"",F924,"")</f>
        <v>Новый раздел</v>
      </c>
      <c r="G991" s="3" t="str">
        <f>IF(G924&lt;&gt;"",G924,"")</f>
        <v>Монтажные работы</v>
      </c>
      <c r="H991" s="3">
        <v>0</v>
      </c>
      <c r="I991" s="3"/>
      <c r="J991" s="3"/>
      <c r="K991" s="3"/>
      <c r="L991" s="3"/>
      <c r="M991" s="3"/>
      <c r="N991" s="3"/>
      <c r="O991" s="3">
        <f t="shared" ref="O991:T991" si="627">ROUND(AB991,2)</f>
        <v>74523.28</v>
      </c>
      <c r="P991" s="3">
        <f t="shared" si="627"/>
        <v>52374.93</v>
      </c>
      <c r="Q991" s="3">
        <f t="shared" si="627"/>
        <v>2515.6999999999998</v>
      </c>
      <c r="R991" s="3">
        <f t="shared" si="627"/>
        <v>2004.09</v>
      </c>
      <c r="S991" s="3">
        <f t="shared" si="627"/>
        <v>17628.560000000001</v>
      </c>
      <c r="T991" s="3">
        <f t="shared" si="627"/>
        <v>0</v>
      </c>
      <c r="U991" s="3">
        <f>AH991</f>
        <v>37.248704400000001</v>
      </c>
      <c r="V991" s="3">
        <f>AI991</f>
        <v>3.6542709000000002</v>
      </c>
      <c r="W991" s="3">
        <f>ROUND(AJ991,2)</f>
        <v>0</v>
      </c>
      <c r="X991" s="3">
        <f>ROUND(AK991,2)</f>
        <v>19022.7</v>
      </c>
      <c r="Y991" s="3">
        <f>ROUND(AL991,2)</f>
        <v>10060.540000000001</v>
      </c>
      <c r="Z991" s="3"/>
      <c r="AA991" s="3"/>
      <c r="AB991" s="3">
        <f>ROUND(SUMIF(AA928:AA989,"=87915632",O928:O989),2)</f>
        <v>74523.28</v>
      </c>
      <c r="AC991" s="3">
        <f>ROUND(SUMIF(AA928:AA989,"=87915632",P928:P989),2)</f>
        <v>52374.93</v>
      </c>
      <c r="AD991" s="3">
        <f>ROUND(SUMIF(AA928:AA989,"=87915632",Q928:Q989),2)</f>
        <v>2515.6999999999998</v>
      </c>
      <c r="AE991" s="3">
        <f>ROUND(SUMIF(AA928:AA989,"=87915632",R928:R989),2)</f>
        <v>2004.09</v>
      </c>
      <c r="AF991" s="3">
        <f>ROUND(SUMIF(AA928:AA989,"=87915632",S928:S989),2)</f>
        <v>17628.560000000001</v>
      </c>
      <c r="AG991" s="3">
        <f>ROUND(SUMIF(AA928:AA989,"=87915632",T928:T989),2)</f>
        <v>0</v>
      </c>
      <c r="AH991" s="3">
        <f>SUMIF(AA928:AA989,"=87915632",U928:U989)</f>
        <v>37.248704400000001</v>
      </c>
      <c r="AI991" s="3">
        <f>SUMIF(AA928:AA989,"=87915632",V928:V989)</f>
        <v>3.6542709000000002</v>
      </c>
      <c r="AJ991" s="3">
        <f>ROUND(SUMIF(AA928:AA989,"=87915632",W928:W989),2)</f>
        <v>0</v>
      </c>
      <c r="AK991" s="3">
        <f>ROUND(SUMIF(AA928:AA989,"=87915632",X928:X989),2)</f>
        <v>19022.7</v>
      </c>
      <c r="AL991" s="3">
        <f>ROUND(SUMIF(AA928:AA989,"=87915632",Y928:Y989),2)</f>
        <v>10060.540000000001</v>
      </c>
      <c r="AM991" s="3"/>
      <c r="AN991" s="3"/>
      <c r="AO991" s="3">
        <f t="shared" ref="AO991:BD991" si="628">ROUND(BX991,2)</f>
        <v>0</v>
      </c>
      <c r="AP991" s="3">
        <f t="shared" si="628"/>
        <v>0</v>
      </c>
      <c r="AQ991" s="3">
        <f t="shared" si="628"/>
        <v>0</v>
      </c>
      <c r="AR991" s="3">
        <f t="shared" si="628"/>
        <v>103606.52</v>
      </c>
      <c r="AS991" s="3">
        <f t="shared" si="628"/>
        <v>68772.460000000006</v>
      </c>
      <c r="AT991" s="3">
        <f t="shared" si="628"/>
        <v>34834.06</v>
      </c>
      <c r="AU991" s="3">
        <f t="shared" si="628"/>
        <v>0</v>
      </c>
      <c r="AV991" s="3">
        <f t="shared" si="628"/>
        <v>52374.93</v>
      </c>
      <c r="AW991" s="3">
        <f t="shared" si="628"/>
        <v>52374.93</v>
      </c>
      <c r="AX991" s="3">
        <f t="shared" si="628"/>
        <v>0</v>
      </c>
      <c r="AY991" s="3">
        <f t="shared" si="628"/>
        <v>52374.93</v>
      </c>
      <c r="AZ991" s="3">
        <f t="shared" si="628"/>
        <v>0</v>
      </c>
      <c r="BA991" s="3">
        <f t="shared" si="628"/>
        <v>0</v>
      </c>
      <c r="BB991" s="3">
        <f t="shared" si="628"/>
        <v>0</v>
      </c>
      <c r="BC991" s="3">
        <f t="shared" si="628"/>
        <v>0</v>
      </c>
      <c r="BD991" s="3">
        <f t="shared" si="628"/>
        <v>0</v>
      </c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>
        <f>ROUND(SUMIF(AA928:AA989,"=87915632",FQ928:FQ989),2)</f>
        <v>0</v>
      </c>
      <c r="BY991" s="3">
        <f>ROUND(SUMIF(AA928:AA989,"=87915632",FR928:FR989),2)</f>
        <v>0</v>
      </c>
      <c r="BZ991" s="3">
        <f>ROUND(SUMIF(AA928:AA989,"=87915632",GL928:GL989),2)</f>
        <v>0</v>
      </c>
      <c r="CA991" s="3">
        <f>ROUND(SUMIF(AA928:AA989,"=87915632",GM928:GM989),2)</f>
        <v>103606.52</v>
      </c>
      <c r="CB991" s="3">
        <f>ROUND(SUMIF(AA928:AA989,"=87915632",GN928:GN989),2)</f>
        <v>68772.460000000006</v>
      </c>
      <c r="CC991" s="3">
        <f>ROUND(SUMIF(AA928:AA989,"=87915632",GO928:GO989),2)</f>
        <v>34834.06</v>
      </c>
      <c r="CD991" s="3">
        <f>ROUND(SUMIF(AA928:AA989,"=87915632",GP928:GP989),2)</f>
        <v>0</v>
      </c>
      <c r="CE991" s="3">
        <f>AC991-BX991</f>
        <v>52374.93</v>
      </c>
      <c r="CF991" s="3">
        <f>AC991-BY991</f>
        <v>52374.93</v>
      </c>
      <c r="CG991" s="3">
        <f>BX991-BZ991</f>
        <v>0</v>
      </c>
      <c r="CH991" s="3">
        <f>AC991-BX991-BY991+BZ991</f>
        <v>52374.93</v>
      </c>
      <c r="CI991" s="3">
        <f>BY991-BZ991</f>
        <v>0</v>
      </c>
      <c r="CJ991" s="3">
        <f>ROUND(SUMIF(AA928:AA989,"=87915632",GX928:GX989),2)</f>
        <v>0</v>
      </c>
      <c r="CK991" s="3">
        <f>ROUND(SUMIF(AA928:AA989,"=87915632",GY928:GY989),2)</f>
        <v>0</v>
      </c>
      <c r="CL991" s="3">
        <f>ROUND(SUMIF(AA928:AA989,"=87915632",GZ928:GZ989),2)</f>
        <v>0</v>
      </c>
      <c r="CM991" s="3">
        <f>ROUND(SUMIF(AA928:AA989,"=87915632",HD928:HD989),2)</f>
        <v>0</v>
      </c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4">
        <f t="shared" ref="DG991:DL991" si="629">ROUND(DT991,2)</f>
        <v>74523.28</v>
      </c>
      <c r="DH991" s="4">
        <f t="shared" si="629"/>
        <v>52374.93</v>
      </c>
      <c r="DI991" s="4">
        <f t="shared" si="629"/>
        <v>2515.6999999999998</v>
      </c>
      <c r="DJ991" s="4">
        <f t="shared" si="629"/>
        <v>2004.09</v>
      </c>
      <c r="DK991" s="4">
        <f t="shared" si="629"/>
        <v>17628.560000000001</v>
      </c>
      <c r="DL991" s="4">
        <f t="shared" si="629"/>
        <v>0</v>
      </c>
      <c r="DM991" s="4">
        <f>DZ991</f>
        <v>37.248704400000001</v>
      </c>
      <c r="DN991" s="4">
        <f>EA991</f>
        <v>3.6542709000000002</v>
      </c>
      <c r="DO991" s="4">
        <f>ROUND(EB991,2)</f>
        <v>0</v>
      </c>
      <c r="DP991" s="4">
        <f>ROUND(EC991,2)</f>
        <v>19022.7</v>
      </c>
      <c r="DQ991" s="4">
        <f>ROUND(ED991,2)</f>
        <v>10060.540000000001</v>
      </c>
      <c r="DR991" s="4"/>
      <c r="DS991" s="4"/>
      <c r="DT991" s="4">
        <f>ROUND(SUMIF(AA928:AA989,"=87915577",O928:O989),2)</f>
        <v>74523.28</v>
      </c>
      <c r="DU991" s="4">
        <f>ROUND(SUMIF(AA928:AA989,"=87915577",P928:P989),2)</f>
        <v>52374.93</v>
      </c>
      <c r="DV991" s="4">
        <f>ROUND(SUMIF(AA928:AA989,"=87915577",Q928:Q989),2)</f>
        <v>2515.6999999999998</v>
      </c>
      <c r="DW991" s="4">
        <f>ROUND(SUMIF(AA928:AA989,"=87915577",R928:R989),2)</f>
        <v>2004.09</v>
      </c>
      <c r="DX991" s="4">
        <f>ROUND(SUMIF(AA928:AA989,"=87915577",S928:S989),2)</f>
        <v>17628.560000000001</v>
      </c>
      <c r="DY991" s="4">
        <f>ROUND(SUMIF(AA928:AA989,"=87915577",T928:T989),2)</f>
        <v>0</v>
      </c>
      <c r="DZ991" s="4">
        <f>SUMIF(AA928:AA989,"=87915577",U928:U989)</f>
        <v>37.248704400000001</v>
      </c>
      <c r="EA991" s="4">
        <f>SUMIF(AA928:AA989,"=87915577",V928:V989)</f>
        <v>3.6542709000000002</v>
      </c>
      <c r="EB991" s="4">
        <f>ROUND(SUMIF(AA928:AA989,"=87915577",W928:W989),2)</f>
        <v>0</v>
      </c>
      <c r="EC991" s="4">
        <f>ROUND(SUMIF(AA928:AA989,"=87915577",X928:X989),2)</f>
        <v>19022.7</v>
      </c>
      <c r="ED991" s="4">
        <f>ROUND(SUMIF(AA928:AA989,"=87915577",Y928:Y989),2)</f>
        <v>10060.540000000001</v>
      </c>
      <c r="EE991" s="4"/>
      <c r="EF991" s="4"/>
      <c r="EG991" s="4">
        <f t="shared" ref="EG991:EV991" si="630">ROUND(FP991,2)</f>
        <v>0</v>
      </c>
      <c r="EH991" s="4">
        <f t="shared" si="630"/>
        <v>0</v>
      </c>
      <c r="EI991" s="4">
        <f t="shared" si="630"/>
        <v>0</v>
      </c>
      <c r="EJ991" s="4">
        <f t="shared" si="630"/>
        <v>103606.52</v>
      </c>
      <c r="EK991" s="4">
        <f t="shared" si="630"/>
        <v>68772.460000000006</v>
      </c>
      <c r="EL991" s="4">
        <f t="shared" si="630"/>
        <v>34834.06</v>
      </c>
      <c r="EM991" s="4">
        <f t="shared" si="630"/>
        <v>0</v>
      </c>
      <c r="EN991" s="4">
        <f t="shared" si="630"/>
        <v>52374.93</v>
      </c>
      <c r="EO991" s="4">
        <f t="shared" si="630"/>
        <v>52374.93</v>
      </c>
      <c r="EP991" s="4">
        <f t="shared" si="630"/>
        <v>0</v>
      </c>
      <c r="EQ991" s="4">
        <f t="shared" si="630"/>
        <v>52374.93</v>
      </c>
      <c r="ER991" s="4">
        <f t="shared" si="630"/>
        <v>0</v>
      </c>
      <c r="ES991" s="4">
        <f t="shared" si="630"/>
        <v>0</v>
      </c>
      <c r="ET991" s="4">
        <f t="shared" si="630"/>
        <v>0</v>
      </c>
      <c r="EU991" s="4">
        <f t="shared" si="630"/>
        <v>0</v>
      </c>
      <c r="EV991" s="4">
        <f t="shared" si="630"/>
        <v>0</v>
      </c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>
        <f>ROUND(SUMIF(AA928:AA989,"=87915577",FQ928:FQ989),2)</f>
        <v>0</v>
      </c>
      <c r="FQ991" s="4">
        <f>ROUND(SUMIF(AA928:AA989,"=87915577",FR928:FR989),2)</f>
        <v>0</v>
      </c>
      <c r="FR991" s="4">
        <f>ROUND(SUMIF(AA928:AA989,"=87915577",GL928:GL989),2)</f>
        <v>0</v>
      </c>
      <c r="FS991" s="4">
        <f>ROUND(SUMIF(AA928:AA989,"=87915577",GM928:GM989),2)</f>
        <v>103606.52</v>
      </c>
      <c r="FT991" s="4">
        <f>ROUND(SUMIF(AA928:AA989,"=87915577",GN928:GN989),2)</f>
        <v>68772.460000000006</v>
      </c>
      <c r="FU991" s="4">
        <f>ROUND(SUMIF(AA928:AA989,"=87915577",GO928:GO989),2)</f>
        <v>34834.06</v>
      </c>
      <c r="FV991" s="4">
        <f>ROUND(SUMIF(AA928:AA989,"=87915577",GP928:GP989),2)</f>
        <v>0</v>
      </c>
      <c r="FW991" s="4">
        <f>DU991-FP991</f>
        <v>52374.93</v>
      </c>
      <c r="FX991" s="4">
        <f>DU991-FQ991</f>
        <v>52374.93</v>
      </c>
      <c r="FY991" s="4">
        <f>FP991-FR991</f>
        <v>0</v>
      </c>
      <c r="FZ991" s="4">
        <f>DU991-FP991-FQ991+FR991</f>
        <v>52374.93</v>
      </c>
      <c r="GA991" s="4">
        <f>FQ991-FR991</f>
        <v>0</v>
      </c>
      <c r="GB991" s="4">
        <f>ROUND(SUMIF(AA928:AA989,"=87915577",GX928:GX989),2)</f>
        <v>0</v>
      </c>
      <c r="GC991" s="4">
        <f>ROUND(SUMIF(AA928:AA989,"=87915577",GY928:GY989),2)</f>
        <v>0</v>
      </c>
      <c r="GD991" s="4">
        <f>ROUND(SUMIF(AA928:AA989,"=87915577",GZ928:GZ989),2)</f>
        <v>0</v>
      </c>
      <c r="GE991" s="4">
        <f>ROUND(SUMIF(AA928:AA989,"=87915577",HD928:HD989),2)</f>
        <v>0</v>
      </c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>
        <v>0</v>
      </c>
    </row>
    <row r="993" spans="1:28" x14ac:dyDescent="0.25">
      <c r="A993" s="5">
        <v>50</v>
      </c>
      <c r="B993" s="5">
        <v>0</v>
      </c>
      <c r="C993" s="5">
        <v>0</v>
      </c>
      <c r="D993" s="5">
        <v>1</v>
      </c>
      <c r="E993" s="5">
        <v>201</v>
      </c>
      <c r="F993" s="5">
        <f>ROUND(Source!O991,O993)</f>
        <v>74523.28</v>
      </c>
      <c r="G993" s="5" t="s">
        <v>151</v>
      </c>
      <c r="H993" s="5" t="s">
        <v>152</v>
      </c>
      <c r="I993" s="5"/>
      <c r="J993" s="5"/>
      <c r="K993" s="5">
        <v>201</v>
      </c>
      <c r="L993" s="5">
        <v>1</v>
      </c>
      <c r="M993" s="5">
        <v>3</v>
      </c>
      <c r="N993" s="5" t="s">
        <v>3</v>
      </c>
      <c r="O993" s="5">
        <v>2</v>
      </c>
      <c r="P993" s="5">
        <f>ROUND(Source!DG991,O993)</f>
        <v>74523.28</v>
      </c>
      <c r="Q993" s="5"/>
      <c r="R993" s="5"/>
      <c r="S993" s="5"/>
      <c r="T993" s="5"/>
      <c r="U993" s="5"/>
      <c r="V993" s="5"/>
      <c r="W993" s="5">
        <v>74523.28</v>
      </c>
      <c r="X993" s="5">
        <v>1</v>
      </c>
      <c r="Y993" s="5">
        <v>74523.28</v>
      </c>
      <c r="Z993" s="5">
        <v>74523.28</v>
      </c>
      <c r="AA993" s="5">
        <v>1</v>
      </c>
      <c r="AB993" s="5">
        <v>74523.28</v>
      </c>
    </row>
    <row r="994" spans="1:28" x14ac:dyDescent="0.25">
      <c r="A994" s="5">
        <v>50</v>
      </c>
      <c r="B994" s="5">
        <v>0</v>
      </c>
      <c r="C994" s="5">
        <v>0</v>
      </c>
      <c r="D994" s="5">
        <v>1</v>
      </c>
      <c r="E994" s="5">
        <v>202</v>
      </c>
      <c r="F994" s="5">
        <f>ROUND(Source!P991,O994)</f>
        <v>52374.93</v>
      </c>
      <c r="G994" s="5" t="s">
        <v>153</v>
      </c>
      <c r="H994" s="5" t="s">
        <v>154</v>
      </c>
      <c r="I994" s="5"/>
      <c r="J994" s="5"/>
      <c r="K994" s="5">
        <v>202</v>
      </c>
      <c r="L994" s="5">
        <v>2</v>
      </c>
      <c r="M994" s="5">
        <v>3</v>
      </c>
      <c r="N994" s="5" t="s">
        <v>3</v>
      </c>
      <c r="O994" s="5">
        <v>2</v>
      </c>
      <c r="P994" s="5">
        <f>ROUND(Source!DH991,O994)</f>
        <v>52374.93</v>
      </c>
      <c r="Q994" s="5"/>
      <c r="R994" s="5"/>
      <c r="S994" s="5"/>
      <c r="T994" s="5"/>
      <c r="U994" s="5"/>
      <c r="V994" s="5"/>
      <c r="W994" s="5">
        <v>52374.93</v>
      </c>
      <c r="X994" s="5">
        <v>1</v>
      </c>
      <c r="Y994" s="5">
        <v>52374.93</v>
      </c>
      <c r="Z994" s="5">
        <v>52374.93</v>
      </c>
      <c r="AA994" s="5">
        <v>1</v>
      </c>
      <c r="AB994" s="5">
        <v>52374.93</v>
      </c>
    </row>
    <row r="995" spans="1:28" x14ac:dyDescent="0.25">
      <c r="A995" s="5">
        <v>50</v>
      </c>
      <c r="B995" s="5">
        <v>0</v>
      </c>
      <c r="C995" s="5">
        <v>0</v>
      </c>
      <c r="D995" s="5">
        <v>1</v>
      </c>
      <c r="E995" s="5">
        <v>222</v>
      </c>
      <c r="F995" s="5">
        <f>ROUND(Source!AO991,O995)</f>
        <v>0</v>
      </c>
      <c r="G995" s="5" t="s">
        <v>155</v>
      </c>
      <c r="H995" s="5" t="s">
        <v>156</v>
      </c>
      <c r="I995" s="5"/>
      <c r="J995" s="5"/>
      <c r="K995" s="5">
        <v>222</v>
      </c>
      <c r="L995" s="5">
        <v>3</v>
      </c>
      <c r="M995" s="5">
        <v>3</v>
      </c>
      <c r="N995" s="5" t="s">
        <v>3</v>
      </c>
      <c r="O995" s="5">
        <v>2</v>
      </c>
      <c r="P995" s="5">
        <f>ROUND(Source!EG991,O995)</f>
        <v>0</v>
      </c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>
        <v>0</v>
      </c>
      <c r="AA995" s="5">
        <v>1</v>
      </c>
      <c r="AB995" s="5">
        <v>0</v>
      </c>
    </row>
    <row r="996" spans="1:28" x14ac:dyDescent="0.25">
      <c r="A996" s="5">
        <v>50</v>
      </c>
      <c r="B996" s="5">
        <v>0</v>
      </c>
      <c r="C996" s="5">
        <v>0</v>
      </c>
      <c r="D996" s="5">
        <v>1</v>
      </c>
      <c r="E996" s="5">
        <v>225</v>
      </c>
      <c r="F996" s="5">
        <f>ROUND(Source!AV991,O996)</f>
        <v>52374.93</v>
      </c>
      <c r="G996" s="5" t="s">
        <v>157</v>
      </c>
      <c r="H996" s="5" t="s">
        <v>158</v>
      </c>
      <c r="I996" s="5"/>
      <c r="J996" s="5"/>
      <c r="K996" s="5">
        <v>225</v>
      </c>
      <c r="L996" s="5">
        <v>4</v>
      </c>
      <c r="M996" s="5">
        <v>3</v>
      </c>
      <c r="N996" s="5" t="s">
        <v>3</v>
      </c>
      <c r="O996" s="5">
        <v>2</v>
      </c>
      <c r="P996" s="5">
        <f>ROUND(Source!EN991,O996)</f>
        <v>52374.93</v>
      </c>
      <c r="Q996" s="5"/>
      <c r="R996" s="5"/>
      <c r="S996" s="5"/>
      <c r="T996" s="5"/>
      <c r="U996" s="5"/>
      <c r="V996" s="5"/>
      <c r="W996" s="5">
        <v>52374.93</v>
      </c>
      <c r="X996" s="5">
        <v>1</v>
      </c>
      <c r="Y996" s="5">
        <v>52374.93</v>
      </c>
      <c r="Z996" s="5">
        <v>52374.93</v>
      </c>
      <c r="AA996" s="5">
        <v>1</v>
      </c>
      <c r="AB996" s="5">
        <v>52374.93</v>
      </c>
    </row>
    <row r="997" spans="1:28" x14ac:dyDescent="0.25">
      <c r="A997" s="5">
        <v>50</v>
      </c>
      <c r="B997" s="5">
        <v>0</v>
      </c>
      <c r="C997" s="5">
        <v>0</v>
      </c>
      <c r="D997" s="5">
        <v>1</v>
      </c>
      <c r="E997" s="5">
        <v>226</v>
      </c>
      <c r="F997" s="5">
        <f>ROUND(Source!AW991,O997)</f>
        <v>52374.93</v>
      </c>
      <c r="G997" s="5" t="s">
        <v>159</v>
      </c>
      <c r="H997" s="5" t="s">
        <v>160</v>
      </c>
      <c r="I997" s="5"/>
      <c r="J997" s="5"/>
      <c r="K997" s="5">
        <v>226</v>
      </c>
      <c r="L997" s="5">
        <v>5</v>
      </c>
      <c r="M997" s="5">
        <v>3</v>
      </c>
      <c r="N997" s="5" t="s">
        <v>3</v>
      </c>
      <c r="O997" s="5">
        <v>2</v>
      </c>
      <c r="P997" s="5">
        <f>ROUND(Source!EO991,O997)</f>
        <v>52374.93</v>
      </c>
      <c r="Q997" s="5"/>
      <c r="R997" s="5"/>
      <c r="S997" s="5"/>
      <c r="T997" s="5"/>
      <c r="U997" s="5"/>
      <c r="V997" s="5"/>
      <c r="W997" s="5">
        <v>52374.93</v>
      </c>
      <c r="X997" s="5">
        <v>1</v>
      </c>
      <c r="Y997" s="5">
        <v>52374.93</v>
      </c>
      <c r="Z997" s="5">
        <v>52374.93</v>
      </c>
      <c r="AA997" s="5">
        <v>1</v>
      </c>
      <c r="AB997" s="5">
        <v>52374.93</v>
      </c>
    </row>
    <row r="998" spans="1:28" x14ac:dyDescent="0.25">
      <c r="A998" s="5">
        <v>50</v>
      </c>
      <c r="B998" s="5">
        <v>0</v>
      </c>
      <c r="C998" s="5">
        <v>0</v>
      </c>
      <c r="D998" s="5">
        <v>1</v>
      </c>
      <c r="E998" s="5">
        <v>227</v>
      </c>
      <c r="F998" s="5">
        <f>ROUND(Source!AX991,O998)</f>
        <v>0</v>
      </c>
      <c r="G998" s="5" t="s">
        <v>161</v>
      </c>
      <c r="H998" s="5" t="s">
        <v>162</v>
      </c>
      <c r="I998" s="5"/>
      <c r="J998" s="5"/>
      <c r="K998" s="5">
        <v>227</v>
      </c>
      <c r="L998" s="5">
        <v>6</v>
      </c>
      <c r="M998" s="5">
        <v>3</v>
      </c>
      <c r="N998" s="5" t="s">
        <v>3</v>
      </c>
      <c r="O998" s="5">
        <v>2</v>
      </c>
      <c r="P998" s="5">
        <f>ROUND(Source!EP991,O998)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8" x14ac:dyDescent="0.25">
      <c r="A999" s="5">
        <v>50</v>
      </c>
      <c r="B999" s="5">
        <v>0</v>
      </c>
      <c r="C999" s="5">
        <v>0</v>
      </c>
      <c r="D999" s="5">
        <v>1</v>
      </c>
      <c r="E999" s="5">
        <v>228</v>
      </c>
      <c r="F999" s="5">
        <f>ROUND(Source!AY991,O999)</f>
        <v>52374.93</v>
      </c>
      <c r="G999" s="5" t="s">
        <v>163</v>
      </c>
      <c r="H999" s="5" t="s">
        <v>164</v>
      </c>
      <c r="I999" s="5"/>
      <c r="J999" s="5"/>
      <c r="K999" s="5">
        <v>228</v>
      </c>
      <c r="L999" s="5">
        <v>7</v>
      </c>
      <c r="M999" s="5">
        <v>3</v>
      </c>
      <c r="N999" s="5" t="s">
        <v>3</v>
      </c>
      <c r="O999" s="5">
        <v>2</v>
      </c>
      <c r="P999" s="5">
        <f>ROUND(Source!EQ991,O999)</f>
        <v>52374.93</v>
      </c>
      <c r="Q999" s="5"/>
      <c r="R999" s="5"/>
      <c r="S999" s="5"/>
      <c r="T999" s="5"/>
      <c r="U999" s="5"/>
      <c r="V999" s="5"/>
      <c r="W999" s="5">
        <v>52374.93</v>
      </c>
      <c r="X999" s="5">
        <v>1</v>
      </c>
      <c r="Y999" s="5">
        <v>52374.93</v>
      </c>
      <c r="Z999" s="5">
        <v>52374.93</v>
      </c>
      <c r="AA999" s="5">
        <v>1</v>
      </c>
      <c r="AB999" s="5">
        <v>52374.93</v>
      </c>
    </row>
    <row r="1000" spans="1:28" x14ac:dyDescent="0.25">
      <c r="A1000" s="5">
        <v>50</v>
      </c>
      <c r="B1000" s="5">
        <v>0</v>
      </c>
      <c r="C1000" s="5">
        <v>0</v>
      </c>
      <c r="D1000" s="5">
        <v>1</v>
      </c>
      <c r="E1000" s="5">
        <v>216</v>
      </c>
      <c r="F1000" s="5">
        <f>ROUND(Source!AP991,O1000)</f>
        <v>0</v>
      </c>
      <c r="G1000" s="5" t="s">
        <v>165</v>
      </c>
      <c r="H1000" s="5" t="s">
        <v>166</v>
      </c>
      <c r="I1000" s="5"/>
      <c r="J1000" s="5"/>
      <c r="K1000" s="5">
        <v>216</v>
      </c>
      <c r="L1000" s="5">
        <v>8</v>
      </c>
      <c r="M1000" s="5">
        <v>3</v>
      </c>
      <c r="N1000" s="5" t="s">
        <v>3</v>
      </c>
      <c r="O1000" s="5">
        <v>2</v>
      </c>
      <c r="P1000" s="5">
        <f>ROUND(Source!EH991,O1000)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8" x14ac:dyDescent="0.25">
      <c r="A1001" s="5">
        <v>50</v>
      </c>
      <c r="B1001" s="5">
        <v>0</v>
      </c>
      <c r="C1001" s="5">
        <v>0</v>
      </c>
      <c r="D1001" s="5">
        <v>1</v>
      </c>
      <c r="E1001" s="5">
        <v>223</v>
      </c>
      <c r="F1001" s="5">
        <f>ROUND(Source!AQ991,O1001)</f>
        <v>0</v>
      </c>
      <c r="G1001" s="5" t="s">
        <v>167</v>
      </c>
      <c r="H1001" s="5" t="s">
        <v>168</v>
      </c>
      <c r="I1001" s="5"/>
      <c r="J1001" s="5"/>
      <c r="K1001" s="5">
        <v>223</v>
      </c>
      <c r="L1001" s="5">
        <v>9</v>
      </c>
      <c r="M1001" s="5">
        <v>3</v>
      </c>
      <c r="N1001" s="5" t="s">
        <v>3</v>
      </c>
      <c r="O1001" s="5">
        <v>2</v>
      </c>
      <c r="P1001" s="5">
        <f>ROUND(Source!EI991,O1001)</f>
        <v>0</v>
      </c>
      <c r="Q1001" s="5"/>
      <c r="R1001" s="5"/>
      <c r="S1001" s="5"/>
      <c r="T1001" s="5"/>
      <c r="U1001" s="5"/>
      <c r="V1001" s="5"/>
      <c r="W1001" s="5">
        <v>0</v>
      </c>
      <c r="X1001" s="5">
        <v>1</v>
      </c>
      <c r="Y1001" s="5">
        <v>0</v>
      </c>
      <c r="Z1001" s="5">
        <v>0</v>
      </c>
      <c r="AA1001" s="5">
        <v>1</v>
      </c>
      <c r="AB1001" s="5">
        <v>0</v>
      </c>
    </row>
    <row r="1002" spans="1:28" x14ac:dyDescent="0.25">
      <c r="A1002" s="5">
        <v>50</v>
      </c>
      <c r="B1002" s="5">
        <v>0</v>
      </c>
      <c r="C1002" s="5">
        <v>0</v>
      </c>
      <c r="D1002" s="5">
        <v>1</v>
      </c>
      <c r="E1002" s="5">
        <v>229</v>
      </c>
      <c r="F1002" s="5">
        <f>ROUND(Source!AZ991,O1002)</f>
        <v>0</v>
      </c>
      <c r="G1002" s="5" t="s">
        <v>169</v>
      </c>
      <c r="H1002" s="5" t="s">
        <v>170</v>
      </c>
      <c r="I1002" s="5"/>
      <c r="J1002" s="5"/>
      <c r="K1002" s="5">
        <v>229</v>
      </c>
      <c r="L1002" s="5">
        <v>10</v>
      </c>
      <c r="M1002" s="5">
        <v>3</v>
      </c>
      <c r="N1002" s="5" t="s">
        <v>3</v>
      </c>
      <c r="O1002" s="5">
        <v>2</v>
      </c>
      <c r="P1002" s="5">
        <f>ROUND(Source!ER991,O1002)</f>
        <v>0</v>
      </c>
      <c r="Q1002" s="5"/>
      <c r="R1002" s="5"/>
      <c r="S1002" s="5"/>
      <c r="T1002" s="5"/>
      <c r="U1002" s="5"/>
      <c r="V1002" s="5"/>
      <c r="W1002" s="5">
        <v>0</v>
      </c>
      <c r="X1002" s="5">
        <v>1</v>
      </c>
      <c r="Y1002" s="5">
        <v>0</v>
      </c>
      <c r="Z1002" s="5">
        <v>0</v>
      </c>
      <c r="AA1002" s="5">
        <v>1</v>
      </c>
      <c r="AB1002" s="5">
        <v>0</v>
      </c>
    </row>
    <row r="1003" spans="1:28" x14ac:dyDescent="0.25">
      <c r="A1003" s="5">
        <v>50</v>
      </c>
      <c r="B1003" s="5">
        <v>0</v>
      </c>
      <c r="C1003" s="5">
        <v>0</v>
      </c>
      <c r="D1003" s="5">
        <v>1</v>
      </c>
      <c r="E1003" s="5">
        <v>203</v>
      </c>
      <c r="F1003" s="5">
        <f>ROUND(Source!Q991,O1003)</f>
        <v>2515.6999999999998</v>
      </c>
      <c r="G1003" s="5" t="s">
        <v>171</v>
      </c>
      <c r="H1003" s="5" t="s">
        <v>172</v>
      </c>
      <c r="I1003" s="5"/>
      <c r="J1003" s="5"/>
      <c r="K1003" s="5">
        <v>203</v>
      </c>
      <c r="L1003" s="5">
        <v>11</v>
      </c>
      <c r="M1003" s="5">
        <v>3</v>
      </c>
      <c r="N1003" s="5" t="s">
        <v>3</v>
      </c>
      <c r="O1003" s="5">
        <v>2</v>
      </c>
      <c r="P1003" s="5">
        <f>ROUND(Source!DI991,O1003)</f>
        <v>2515.6999999999998</v>
      </c>
      <c r="Q1003" s="5"/>
      <c r="R1003" s="5"/>
      <c r="S1003" s="5"/>
      <c r="T1003" s="5"/>
      <c r="U1003" s="5"/>
      <c r="V1003" s="5"/>
      <c r="W1003" s="5">
        <v>2515.6999999999998</v>
      </c>
      <c r="X1003" s="5">
        <v>1</v>
      </c>
      <c r="Y1003" s="5">
        <v>2515.6999999999998</v>
      </c>
      <c r="Z1003" s="5">
        <v>2515.6999999999998</v>
      </c>
      <c r="AA1003" s="5">
        <v>1</v>
      </c>
      <c r="AB1003" s="5">
        <v>2515.6999999999998</v>
      </c>
    </row>
    <row r="1004" spans="1:28" x14ac:dyDescent="0.25">
      <c r="A1004" s="5">
        <v>50</v>
      </c>
      <c r="B1004" s="5">
        <v>0</v>
      </c>
      <c r="C1004" s="5">
        <v>0</v>
      </c>
      <c r="D1004" s="5">
        <v>1</v>
      </c>
      <c r="E1004" s="5">
        <v>231</v>
      </c>
      <c r="F1004" s="5">
        <f>ROUND(Source!BB991,O1004)</f>
        <v>0</v>
      </c>
      <c r="G1004" s="5" t="s">
        <v>173</v>
      </c>
      <c r="H1004" s="5" t="s">
        <v>174</v>
      </c>
      <c r="I1004" s="5"/>
      <c r="J1004" s="5"/>
      <c r="K1004" s="5">
        <v>231</v>
      </c>
      <c r="L1004" s="5">
        <v>12</v>
      </c>
      <c r="M1004" s="5">
        <v>3</v>
      </c>
      <c r="N1004" s="5" t="s">
        <v>3</v>
      </c>
      <c r="O1004" s="5">
        <v>2</v>
      </c>
      <c r="P1004" s="5">
        <f>ROUND(Source!ET991,O1004)</f>
        <v>0</v>
      </c>
      <c r="Q1004" s="5"/>
      <c r="R1004" s="5"/>
      <c r="S1004" s="5"/>
      <c r="T1004" s="5"/>
      <c r="U1004" s="5"/>
      <c r="V1004" s="5"/>
      <c r="W1004" s="5">
        <v>0</v>
      </c>
      <c r="X1004" s="5">
        <v>1</v>
      </c>
      <c r="Y1004" s="5">
        <v>0</v>
      </c>
      <c r="Z1004" s="5">
        <v>0</v>
      </c>
      <c r="AA1004" s="5">
        <v>1</v>
      </c>
      <c r="AB1004" s="5">
        <v>0</v>
      </c>
    </row>
    <row r="1005" spans="1:28" x14ac:dyDescent="0.25">
      <c r="A1005" s="5">
        <v>50</v>
      </c>
      <c r="B1005" s="5">
        <v>0</v>
      </c>
      <c r="C1005" s="5">
        <v>0</v>
      </c>
      <c r="D1005" s="5">
        <v>1</v>
      </c>
      <c r="E1005" s="5">
        <v>204</v>
      </c>
      <c r="F1005" s="5">
        <f>ROUND(Source!R991,O1005)</f>
        <v>2004.09</v>
      </c>
      <c r="G1005" s="5" t="s">
        <v>175</v>
      </c>
      <c r="H1005" s="5" t="s">
        <v>176</v>
      </c>
      <c r="I1005" s="5"/>
      <c r="J1005" s="5"/>
      <c r="K1005" s="5">
        <v>204</v>
      </c>
      <c r="L1005" s="5">
        <v>13</v>
      </c>
      <c r="M1005" s="5">
        <v>3</v>
      </c>
      <c r="N1005" s="5" t="s">
        <v>3</v>
      </c>
      <c r="O1005" s="5">
        <v>2</v>
      </c>
      <c r="P1005" s="5">
        <f>ROUND(Source!DJ991,O1005)</f>
        <v>2004.09</v>
      </c>
      <c r="Q1005" s="5"/>
      <c r="R1005" s="5"/>
      <c r="S1005" s="5"/>
      <c r="T1005" s="5"/>
      <c r="U1005" s="5"/>
      <c r="V1005" s="5"/>
      <c r="W1005" s="5">
        <v>2004.09</v>
      </c>
      <c r="X1005" s="5">
        <v>1</v>
      </c>
      <c r="Y1005" s="5">
        <v>2004.09</v>
      </c>
      <c r="Z1005" s="5">
        <v>2004.09</v>
      </c>
      <c r="AA1005" s="5">
        <v>1</v>
      </c>
      <c r="AB1005" s="5">
        <v>2004.09</v>
      </c>
    </row>
    <row r="1006" spans="1:28" x14ac:dyDescent="0.25">
      <c r="A1006" s="5">
        <v>50</v>
      </c>
      <c r="B1006" s="5">
        <v>0</v>
      </c>
      <c r="C1006" s="5">
        <v>0</v>
      </c>
      <c r="D1006" s="5">
        <v>1</v>
      </c>
      <c r="E1006" s="5">
        <v>205</v>
      </c>
      <c r="F1006" s="5">
        <f>ROUND(Source!S991,O1006)</f>
        <v>17628.560000000001</v>
      </c>
      <c r="G1006" s="5" t="s">
        <v>177</v>
      </c>
      <c r="H1006" s="5" t="s">
        <v>178</v>
      </c>
      <c r="I1006" s="5"/>
      <c r="J1006" s="5"/>
      <c r="K1006" s="5">
        <v>205</v>
      </c>
      <c r="L1006" s="5">
        <v>14</v>
      </c>
      <c r="M1006" s="5">
        <v>3</v>
      </c>
      <c r="N1006" s="5" t="s">
        <v>3</v>
      </c>
      <c r="O1006" s="5">
        <v>2</v>
      </c>
      <c r="P1006" s="5">
        <f>ROUND(Source!DK991,O1006)</f>
        <v>17628.560000000001</v>
      </c>
      <c r="Q1006" s="5"/>
      <c r="R1006" s="5"/>
      <c r="S1006" s="5"/>
      <c r="T1006" s="5"/>
      <c r="U1006" s="5"/>
      <c r="V1006" s="5"/>
      <c r="W1006" s="5">
        <v>17628.559999999998</v>
      </c>
      <c r="X1006" s="5">
        <v>1</v>
      </c>
      <c r="Y1006" s="5">
        <v>17628.559999999998</v>
      </c>
      <c r="Z1006" s="5">
        <v>17628.559999999998</v>
      </c>
      <c r="AA1006" s="5">
        <v>1</v>
      </c>
      <c r="AB1006" s="5">
        <v>17628.559999999998</v>
      </c>
    </row>
    <row r="1007" spans="1:28" x14ac:dyDescent="0.25">
      <c r="A1007" s="5">
        <v>50</v>
      </c>
      <c r="B1007" s="5">
        <v>0</v>
      </c>
      <c r="C1007" s="5">
        <v>0</v>
      </c>
      <c r="D1007" s="5">
        <v>1</v>
      </c>
      <c r="E1007" s="5">
        <v>232</v>
      </c>
      <c r="F1007" s="5">
        <f>ROUND(Source!BC991,O1007)</f>
        <v>0</v>
      </c>
      <c r="G1007" s="5" t="s">
        <v>179</v>
      </c>
      <c r="H1007" s="5" t="s">
        <v>180</v>
      </c>
      <c r="I1007" s="5"/>
      <c r="J1007" s="5"/>
      <c r="K1007" s="5">
        <v>232</v>
      </c>
      <c r="L1007" s="5">
        <v>15</v>
      </c>
      <c r="M1007" s="5">
        <v>3</v>
      </c>
      <c r="N1007" s="5" t="s">
        <v>3</v>
      </c>
      <c r="O1007" s="5">
        <v>2</v>
      </c>
      <c r="P1007" s="5">
        <f>ROUND(Source!EU991,O1007)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8" x14ac:dyDescent="0.25">
      <c r="A1008" s="5">
        <v>50</v>
      </c>
      <c r="B1008" s="5">
        <v>0</v>
      </c>
      <c r="C1008" s="5">
        <v>0</v>
      </c>
      <c r="D1008" s="5">
        <v>1</v>
      </c>
      <c r="E1008" s="5">
        <v>214</v>
      </c>
      <c r="F1008" s="5">
        <f>ROUND(Source!AS991,O1008)</f>
        <v>68772.460000000006</v>
      </c>
      <c r="G1008" s="5" t="s">
        <v>181</v>
      </c>
      <c r="H1008" s="5" t="s">
        <v>182</v>
      </c>
      <c r="I1008" s="5"/>
      <c r="J1008" s="5"/>
      <c r="K1008" s="5">
        <v>214</v>
      </c>
      <c r="L1008" s="5">
        <v>16</v>
      </c>
      <c r="M1008" s="5">
        <v>3</v>
      </c>
      <c r="N1008" s="5" t="s">
        <v>3</v>
      </c>
      <c r="O1008" s="5">
        <v>2</v>
      </c>
      <c r="P1008" s="5">
        <f>ROUND(Source!EK991,O1008)</f>
        <v>68772.460000000006</v>
      </c>
      <c r="Q1008" s="5"/>
      <c r="R1008" s="5"/>
      <c r="S1008" s="5"/>
      <c r="T1008" s="5"/>
      <c r="U1008" s="5"/>
      <c r="V1008" s="5"/>
      <c r="W1008" s="5">
        <v>68772.460000000006</v>
      </c>
      <c r="X1008" s="5">
        <v>1</v>
      </c>
      <c r="Y1008" s="5">
        <v>68772.460000000006</v>
      </c>
      <c r="Z1008" s="5">
        <v>68772.460000000006</v>
      </c>
      <c r="AA1008" s="5">
        <v>1</v>
      </c>
      <c r="AB1008" s="5">
        <v>68772.460000000006</v>
      </c>
    </row>
    <row r="1009" spans="1:206" x14ac:dyDescent="0.25">
      <c r="A1009" s="5">
        <v>50</v>
      </c>
      <c r="B1009" s="5">
        <v>0</v>
      </c>
      <c r="C1009" s="5">
        <v>0</v>
      </c>
      <c r="D1009" s="5">
        <v>1</v>
      </c>
      <c r="E1009" s="5">
        <v>215</v>
      </c>
      <c r="F1009" s="5">
        <f>ROUND(Source!AT991,O1009)</f>
        <v>34834.06</v>
      </c>
      <c r="G1009" s="5" t="s">
        <v>183</v>
      </c>
      <c r="H1009" s="5" t="s">
        <v>184</v>
      </c>
      <c r="I1009" s="5"/>
      <c r="J1009" s="5"/>
      <c r="K1009" s="5">
        <v>215</v>
      </c>
      <c r="L1009" s="5">
        <v>17</v>
      </c>
      <c r="M1009" s="5">
        <v>3</v>
      </c>
      <c r="N1009" s="5" t="s">
        <v>3</v>
      </c>
      <c r="O1009" s="5">
        <v>2</v>
      </c>
      <c r="P1009" s="5">
        <f>ROUND(Source!EL991,O1009)</f>
        <v>34834.06</v>
      </c>
      <c r="Q1009" s="5"/>
      <c r="R1009" s="5"/>
      <c r="S1009" s="5"/>
      <c r="T1009" s="5"/>
      <c r="U1009" s="5"/>
      <c r="V1009" s="5"/>
      <c r="W1009" s="5">
        <v>34834.06</v>
      </c>
      <c r="X1009" s="5">
        <v>1</v>
      </c>
      <c r="Y1009" s="5">
        <v>34834.06</v>
      </c>
      <c r="Z1009" s="5">
        <v>34834.06</v>
      </c>
      <c r="AA1009" s="5">
        <v>1</v>
      </c>
      <c r="AB1009" s="5">
        <v>34834.06</v>
      </c>
    </row>
    <row r="1010" spans="1:206" x14ac:dyDescent="0.25">
      <c r="A1010" s="5">
        <v>50</v>
      </c>
      <c r="B1010" s="5">
        <v>0</v>
      </c>
      <c r="C1010" s="5">
        <v>0</v>
      </c>
      <c r="D1010" s="5">
        <v>1</v>
      </c>
      <c r="E1010" s="5">
        <v>217</v>
      </c>
      <c r="F1010" s="5">
        <f>ROUND(Source!AU991,O1010)</f>
        <v>0</v>
      </c>
      <c r="G1010" s="5" t="s">
        <v>185</v>
      </c>
      <c r="H1010" s="5" t="s">
        <v>186</v>
      </c>
      <c r="I1010" s="5"/>
      <c r="J1010" s="5"/>
      <c r="K1010" s="5">
        <v>217</v>
      </c>
      <c r="L1010" s="5">
        <v>18</v>
      </c>
      <c r="M1010" s="5">
        <v>3</v>
      </c>
      <c r="N1010" s="5" t="s">
        <v>3</v>
      </c>
      <c r="O1010" s="5">
        <v>2</v>
      </c>
      <c r="P1010" s="5">
        <f>ROUND(Source!EM991,O1010)</f>
        <v>0</v>
      </c>
      <c r="Q1010" s="5"/>
      <c r="R1010" s="5"/>
      <c r="S1010" s="5"/>
      <c r="T1010" s="5"/>
      <c r="U1010" s="5"/>
      <c r="V1010" s="5"/>
      <c r="W1010" s="5">
        <v>0</v>
      </c>
      <c r="X1010" s="5">
        <v>1</v>
      </c>
      <c r="Y1010" s="5">
        <v>0</v>
      </c>
      <c r="Z1010" s="5">
        <v>0</v>
      </c>
      <c r="AA1010" s="5">
        <v>1</v>
      </c>
      <c r="AB1010" s="5">
        <v>0</v>
      </c>
    </row>
    <row r="1011" spans="1:206" x14ac:dyDescent="0.25">
      <c r="A1011" s="5">
        <v>50</v>
      </c>
      <c r="B1011" s="5">
        <v>0</v>
      </c>
      <c r="C1011" s="5">
        <v>0</v>
      </c>
      <c r="D1011" s="5">
        <v>1</v>
      </c>
      <c r="E1011" s="5">
        <v>230</v>
      </c>
      <c r="F1011" s="5">
        <f>ROUND(Source!BA991,O1011)</f>
        <v>0</v>
      </c>
      <c r="G1011" s="5" t="s">
        <v>187</v>
      </c>
      <c r="H1011" s="5" t="s">
        <v>188</v>
      </c>
      <c r="I1011" s="5"/>
      <c r="J1011" s="5"/>
      <c r="K1011" s="5">
        <v>230</v>
      </c>
      <c r="L1011" s="5">
        <v>19</v>
      </c>
      <c r="M1011" s="5">
        <v>3</v>
      </c>
      <c r="N1011" s="5" t="s">
        <v>3</v>
      </c>
      <c r="O1011" s="5">
        <v>2</v>
      </c>
      <c r="P1011" s="5">
        <f>ROUND(Source!ES991,O1011)</f>
        <v>0</v>
      </c>
      <c r="Q1011" s="5"/>
      <c r="R1011" s="5"/>
      <c r="S1011" s="5"/>
      <c r="T1011" s="5"/>
      <c r="U1011" s="5"/>
      <c r="V1011" s="5"/>
      <c r="W1011" s="5">
        <v>0</v>
      </c>
      <c r="X1011" s="5">
        <v>1</v>
      </c>
      <c r="Y1011" s="5">
        <v>0</v>
      </c>
      <c r="Z1011" s="5">
        <v>0</v>
      </c>
      <c r="AA1011" s="5">
        <v>1</v>
      </c>
      <c r="AB1011" s="5">
        <v>0</v>
      </c>
    </row>
    <row r="1012" spans="1:206" x14ac:dyDescent="0.25">
      <c r="A1012" s="5">
        <v>50</v>
      </c>
      <c r="B1012" s="5">
        <v>0</v>
      </c>
      <c r="C1012" s="5">
        <v>0</v>
      </c>
      <c r="D1012" s="5">
        <v>1</v>
      </c>
      <c r="E1012" s="5">
        <v>206</v>
      </c>
      <c r="F1012" s="5">
        <f>ROUND(Source!T991,O1012)</f>
        <v>0</v>
      </c>
      <c r="G1012" s="5" t="s">
        <v>189</v>
      </c>
      <c r="H1012" s="5" t="s">
        <v>190</v>
      </c>
      <c r="I1012" s="5"/>
      <c r="J1012" s="5"/>
      <c r="K1012" s="5">
        <v>206</v>
      </c>
      <c r="L1012" s="5">
        <v>20</v>
      </c>
      <c r="M1012" s="5">
        <v>3</v>
      </c>
      <c r="N1012" s="5" t="s">
        <v>3</v>
      </c>
      <c r="O1012" s="5">
        <v>2</v>
      </c>
      <c r="P1012" s="5">
        <f>ROUND(Source!DL991,O1012)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06" x14ac:dyDescent="0.25">
      <c r="A1013" s="5">
        <v>50</v>
      </c>
      <c r="B1013" s="5">
        <v>0</v>
      </c>
      <c r="C1013" s="5">
        <v>0</v>
      </c>
      <c r="D1013" s="5">
        <v>1</v>
      </c>
      <c r="E1013" s="5">
        <v>207</v>
      </c>
      <c r="F1013" s="5">
        <f>ROUND(Source!U991,O1013)</f>
        <v>37.248704400000001</v>
      </c>
      <c r="G1013" s="5" t="s">
        <v>191</v>
      </c>
      <c r="H1013" s="5" t="s">
        <v>192</v>
      </c>
      <c r="I1013" s="5"/>
      <c r="J1013" s="5"/>
      <c r="K1013" s="5">
        <v>207</v>
      </c>
      <c r="L1013" s="5">
        <v>21</v>
      </c>
      <c r="M1013" s="5">
        <v>3</v>
      </c>
      <c r="N1013" s="5" t="s">
        <v>3</v>
      </c>
      <c r="O1013" s="5">
        <v>7</v>
      </c>
      <c r="P1013" s="5">
        <f>ROUND(Source!DM991,O1013)</f>
        <v>37.248704400000001</v>
      </c>
      <c r="Q1013" s="5"/>
      <c r="R1013" s="5"/>
      <c r="S1013" s="5"/>
      <c r="T1013" s="5"/>
      <c r="U1013" s="5"/>
      <c r="V1013" s="5"/>
      <c r="W1013" s="5">
        <v>37.248704400000001</v>
      </c>
      <c r="X1013" s="5">
        <v>1</v>
      </c>
      <c r="Y1013" s="5">
        <v>37.248704400000001</v>
      </c>
      <c r="Z1013" s="5">
        <v>37.248704400000001</v>
      </c>
      <c r="AA1013" s="5">
        <v>1</v>
      </c>
      <c r="AB1013" s="5">
        <v>37.248704400000001</v>
      </c>
    </row>
    <row r="1014" spans="1:206" x14ac:dyDescent="0.25">
      <c r="A1014" s="5">
        <v>50</v>
      </c>
      <c r="B1014" s="5">
        <v>0</v>
      </c>
      <c r="C1014" s="5">
        <v>0</v>
      </c>
      <c r="D1014" s="5">
        <v>1</v>
      </c>
      <c r="E1014" s="5">
        <v>208</v>
      </c>
      <c r="F1014" s="5">
        <f>ROUND(Source!V991,O1014)</f>
        <v>3.6542709000000002</v>
      </c>
      <c r="G1014" s="5" t="s">
        <v>193</v>
      </c>
      <c r="H1014" s="5" t="s">
        <v>194</v>
      </c>
      <c r="I1014" s="5"/>
      <c r="J1014" s="5"/>
      <c r="K1014" s="5">
        <v>208</v>
      </c>
      <c r="L1014" s="5">
        <v>22</v>
      </c>
      <c r="M1014" s="5">
        <v>3</v>
      </c>
      <c r="N1014" s="5" t="s">
        <v>3</v>
      </c>
      <c r="O1014" s="5">
        <v>7</v>
      </c>
      <c r="P1014" s="5">
        <f>ROUND(Source!DN991,O1014)</f>
        <v>3.6542709000000002</v>
      </c>
      <c r="Q1014" s="5"/>
      <c r="R1014" s="5"/>
      <c r="S1014" s="5"/>
      <c r="T1014" s="5"/>
      <c r="U1014" s="5"/>
      <c r="V1014" s="5"/>
      <c r="W1014" s="5">
        <v>3.6542709000000002</v>
      </c>
      <c r="X1014" s="5">
        <v>1</v>
      </c>
      <c r="Y1014" s="5">
        <v>3.6542709000000002</v>
      </c>
      <c r="Z1014" s="5">
        <v>3.6542709000000002</v>
      </c>
      <c r="AA1014" s="5">
        <v>1</v>
      </c>
      <c r="AB1014" s="5">
        <v>3.6542709000000002</v>
      </c>
    </row>
    <row r="1015" spans="1:206" x14ac:dyDescent="0.25">
      <c r="A1015" s="5">
        <v>50</v>
      </c>
      <c r="B1015" s="5">
        <v>0</v>
      </c>
      <c r="C1015" s="5">
        <v>0</v>
      </c>
      <c r="D1015" s="5">
        <v>1</v>
      </c>
      <c r="E1015" s="5">
        <v>209</v>
      </c>
      <c r="F1015" s="5">
        <f>ROUND(Source!W991,O1015)</f>
        <v>0</v>
      </c>
      <c r="G1015" s="5" t="s">
        <v>195</v>
      </c>
      <c r="H1015" s="5" t="s">
        <v>196</v>
      </c>
      <c r="I1015" s="5"/>
      <c r="J1015" s="5"/>
      <c r="K1015" s="5">
        <v>209</v>
      </c>
      <c r="L1015" s="5">
        <v>23</v>
      </c>
      <c r="M1015" s="5">
        <v>3</v>
      </c>
      <c r="N1015" s="5" t="s">
        <v>3</v>
      </c>
      <c r="O1015" s="5">
        <v>2</v>
      </c>
      <c r="P1015" s="5">
        <f>ROUND(Source!DO991,O1015)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06" x14ac:dyDescent="0.25">
      <c r="A1016" s="5">
        <v>50</v>
      </c>
      <c r="B1016" s="5">
        <v>0</v>
      </c>
      <c r="C1016" s="5">
        <v>0</v>
      </c>
      <c r="D1016" s="5">
        <v>1</v>
      </c>
      <c r="E1016" s="5">
        <v>233</v>
      </c>
      <c r="F1016" s="5">
        <f>ROUND(Source!BD991,O1016)</f>
        <v>0</v>
      </c>
      <c r="G1016" s="5" t="s">
        <v>197</v>
      </c>
      <c r="H1016" s="5" t="s">
        <v>198</v>
      </c>
      <c r="I1016" s="5"/>
      <c r="J1016" s="5"/>
      <c r="K1016" s="5">
        <v>233</v>
      </c>
      <c r="L1016" s="5">
        <v>24</v>
      </c>
      <c r="M1016" s="5">
        <v>3</v>
      </c>
      <c r="N1016" s="5" t="s">
        <v>3</v>
      </c>
      <c r="O1016" s="5">
        <v>2</v>
      </c>
      <c r="P1016" s="5">
        <f>ROUND(Source!EV991,O1016)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7" spans="1:206" x14ac:dyDescent="0.25">
      <c r="A1017" s="5">
        <v>50</v>
      </c>
      <c r="B1017" s="5">
        <v>0</v>
      </c>
      <c r="C1017" s="5">
        <v>0</v>
      </c>
      <c r="D1017" s="5">
        <v>1</v>
      </c>
      <c r="E1017" s="5">
        <v>210</v>
      </c>
      <c r="F1017" s="5">
        <f>ROUND(Source!X991,O1017)</f>
        <v>19022.7</v>
      </c>
      <c r="G1017" s="5" t="s">
        <v>199</v>
      </c>
      <c r="H1017" s="5" t="s">
        <v>200</v>
      </c>
      <c r="I1017" s="5"/>
      <c r="J1017" s="5"/>
      <c r="K1017" s="5">
        <v>210</v>
      </c>
      <c r="L1017" s="5">
        <v>25</v>
      </c>
      <c r="M1017" s="5">
        <v>3</v>
      </c>
      <c r="N1017" s="5" t="s">
        <v>3</v>
      </c>
      <c r="O1017" s="5">
        <v>2</v>
      </c>
      <c r="P1017" s="5">
        <f>ROUND(Source!DP991,O1017)</f>
        <v>19022.7</v>
      </c>
      <c r="Q1017" s="5"/>
      <c r="R1017" s="5"/>
      <c r="S1017" s="5"/>
      <c r="T1017" s="5"/>
      <c r="U1017" s="5"/>
      <c r="V1017" s="5"/>
      <c r="W1017" s="5">
        <v>19022.7</v>
      </c>
      <c r="X1017" s="5">
        <v>1</v>
      </c>
      <c r="Y1017" s="5">
        <v>19022.7</v>
      </c>
      <c r="Z1017" s="5">
        <v>19022.7</v>
      </c>
      <c r="AA1017" s="5">
        <v>1</v>
      </c>
      <c r="AB1017" s="5">
        <v>19022.7</v>
      </c>
    </row>
    <row r="1018" spans="1:206" x14ac:dyDescent="0.25">
      <c r="A1018" s="5">
        <v>50</v>
      </c>
      <c r="B1018" s="5">
        <v>0</v>
      </c>
      <c r="C1018" s="5">
        <v>0</v>
      </c>
      <c r="D1018" s="5">
        <v>1</v>
      </c>
      <c r="E1018" s="5">
        <v>211</v>
      </c>
      <c r="F1018" s="5">
        <f>ROUND(Source!Y991,O1018)</f>
        <v>10060.540000000001</v>
      </c>
      <c r="G1018" s="5" t="s">
        <v>201</v>
      </c>
      <c r="H1018" s="5" t="s">
        <v>202</v>
      </c>
      <c r="I1018" s="5"/>
      <c r="J1018" s="5"/>
      <c r="K1018" s="5">
        <v>211</v>
      </c>
      <c r="L1018" s="5">
        <v>26</v>
      </c>
      <c r="M1018" s="5">
        <v>3</v>
      </c>
      <c r="N1018" s="5" t="s">
        <v>3</v>
      </c>
      <c r="O1018" s="5">
        <v>2</v>
      </c>
      <c r="P1018" s="5">
        <f>ROUND(Source!DQ991,O1018)</f>
        <v>10060.540000000001</v>
      </c>
      <c r="Q1018" s="5"/>
      <c r="R1018" s="5"/>
      <c r="S1018" s="5"/>
      <c r="T1018" s="5"/>
      <c r="U1018" s="5"/>
      <c r="V1018" s="5"/>
      <c r="W1018" s="5">
        <v>10060.540000000001</v>
      </c>
      <c r="X1018" s="5">
        <v>1</v>
      </c>
      <c r="Y1018" s="5">
        <v>10060.540000000001</v>
      </c>
      <c r="Z1018" s="5">
        <v>10060.540000000001</v>
      </c>
      <c r="AA1018" s="5">
        <v>1</v>
      </c>
      <c r="AB1018" s="5">
        <v>10060.540000000001</v>
      </c>
    </row>
    <row r="1019" spans="1:206" x14ac:dyDescent="0.25">
      <c r="A1019" s="5">
        <v>50</v>
      </c>
      <c r="B1019" s="5">
        <v>0</v>
      </c>
      <c r="C1019" s="5">
        <v>0</v>
      </c>
      <c r="D1019" s="5">
        <v>1</v>
      </c>
      <c r="E1019" s="5">
        <v>224</v>
      </c>
      <c r="F1019" s="5">
        <f>ROUND(Source!AR991,O1019)</f>
        <v>103606.52</v>
      </c>
      <c r="G1019" s="5" t="s">
        <v>203</v>
      </c>
      <c r="H1019" s="5" t="s">
        <v>204</v>
      </c>
      <c r="I1019" s="5"/>
      <c r="J1019" s="5"/>
      <c r="K1019" s="5">
        <v>224</v>
      </c>
      <c r="L1019" s="5">
        <v>27</v>
      </c>
      <c r="M1019" s="5">
        <v>3</v>
      </c>
      <c r="N1019" s="5" t="s">
        <v>3</v>
      </c>
      <c r="O1019" s="5">
        <v>2</v>
      </c>
      <c r="P1019" s="5">
        <f>ROUND(Source!EJ991,O1019)</f>
        <v>103606.52</v>
      </c>
      <c r="Q1019" s="5"/>
      <c r="R1019" s="5"/>
      <c r="S1019" s="5"/>
      <c r="T1019" s="5"/>
      <c r="U1019" s="5"/>
      <c r="V1019" s="5"/>
      <c r="W1019" s="5">
        <v>103606.51999999999</v>
      </c>
      <c r="X1019" s="5">
        <v>1</v>
      </c>
      <c r="Y1019" s="5">
        <v>103606.51999999999</v>
      </c>
      <c r="Z1019" s="5">
        <v>103606.51999999999</v>
      </c>
      <c r="AA1019" s="5">
        <v>1</v>
      </c>
      <c r="AB1019" s="5">
        <v>103606.51999999999</v>
      </c>
    </row>
    <row r="1021" spans="1:206" x14ac:dyDescent="0.25">
      <c r="A1021" s="1">
        <v>4</v>
      </c>
      <c r="B1021" s="1">
        <v>1</v>
      </c>
      <c r="C1021" s="1"/>
      <c r="D1021" s="1">
        <f>ROW(A1028)</f>
        <v>1028</v>
      </c>
      <c r="E1021" s="1"/>
      <c r="F1021" s="1" t="s">
        <v>16</v>
      </c>
      <c r="G1021" s="1" t="s">
        <v>328</v>
      </c>
      <c r="H1021" s="1" t="s">
        <v>3</v>
      </c>
      <c r="I1021" s="1">
        <v>0</v>
      </c>
      <c r="J1021" s="1"/>
      <c r="K1021" s="1">
        <v>0</v>
      </c>
      <c r="L1021" s="1"/>
      <c r="M1021" s="1" t="s">
        <v>3</v>
      </c>
      <c r="N1021" s="1"/>
      <c r="O1021" s="1"/>
      <c r="P1021" s="1"/>
      <c r="Q1021" s="1"/>
      <c r="R1021" s="1"/>
      <c r="S1021" s="1">
        <v>0</v>
      </c>
      <c r="T1021" s="1">
        <v>0</v>
      </c>
      <c r="U1021" s="1" t="s">
        <v>3</v>
      </c>
      <c r="V1021" s="1">
        <v>0</v>
      </c>
      <c r="W1021" s="1"/>
      <c r="X1021" s="1"/>
      <c r="Y1021" s="1"/>
      <c r="Z1021" s="1"/>
      <c r="AA1021" s="1"/>
      <c r="AB1021" s="1" t="s">
        <v>3</v>
      </c>
      <c r="AC1021" s="1" t="s">
        <v>3</v>
      </c>
      <c r="AD1021" s="1" t="s">
        <v>3</v>
      </c>
      <c r="AE1021" s="1" t="s">
        <v>3</v>
      </c>
      <c r="AF1021" s="1" t="s">
        <v>3</v>
      </c>
      <c r="AG1021" s="1" t="s">
        <v>3</v>
      </c>
      <c r="AH1021" s="1"/>
      <c r="AI1021" s="1"/>
      <c r="AJ1021" s="1"/>
      <c r="AK1021" s="1"/>
      <c r="AL1021" s="1"/>
      <c r="AM1021" s="1"/>
      <c r="AN1021" s="1"/>
      <c r="AO1021" s="1"/>
      <c r="AP1021" s="1" t="s">
        <v>3</v>
      </c>
      <c r="AQ1021" s="1" t="s">
        <v>3</v>
      </c>
      <c r="AR1021" s="1" t="s">
        <v>3</v>
      </c>
      <c r="AS1021" s="1"/>
      <c r="AT1021" s="1"/>
      <c r="AU1021" s="1"/>
      <c r="AV1021" s="1"/>
      <c r="AW1021" s="1"/>
      <c r="AX1021" s="1"/>
      <c r="AY1021" s="1"/>
      <c r="AZ1021" s="1" t="s">
        <v>3</v>
      </c>
      <c r="BA1021" s="1"/>
      <c r="BB1021" s="1" t="s">
        <v>3</v>
      </c>
      <c r="BC1021" s="1" t="s">
        <v>3</v>
      </c>
      <c r="BD1021" s="1" t="s">
        <v>3</v>
      </c>
      <c r="BE1021" s="1" t="s">
        <v>3</v>
      </c>
      <c r="BF1021" s="1" t="s">
        <v>3</v>
      </c>
      <c r="BG1021" s="1" t="s">
        <v>3</v>
      </c>
      <c r="BH1021" s="1" t="s">
        <v>3</v>
      </c>
      <c r="BI1021" s="1" t="s">
        <v>3</v>
      </c>
      <c r="BJ1021" s="1" t="s">
        <v>3</v>
      </c>
      <c r="BK1021" s="1" t="s">
        <v>3</v>
      </c>
      <c r="BL1021" s="1" t="s">
        <v>3</v>
      </c>
      <c r="BM1021" s="1" t="s">
        <v>3</v>
      </c>
      <c r="BN1021" s="1" t="s">
        <v>3</v>
      </c>
      <c r="BO1021" s="1" t="s">
        <v>3</v>
      </c>
      <c r="BP1021" s="1" t="s">
        <v>3</v>
      </c>
      <c r="BQ1021" s="1"/>
      <c r="BR1021" s="1"/>
      <c r="BS1021" s="1"/>
      <c r="BT1021" s="1"/>
      <c r="BU1021" s="1"/>
      <c r="BV1021" s="1"/>
      <c r="BW1021" s="1"/>
      <c r="BX1021" s="1">
        <v>0</v>
      </c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>
        <v>0</v>
      </c>
    </row>
    <row r="1023" spans="1:206" x14ac:dyDescent="0.25">
      <c r="A1023" s="3">
        <v>52</v>
      </c>
      <c r="B1023" s="3">
        <f t="shared" ref="B1023:G1023" si="631">B1028</f>
        <v>1</v>
      </c>
      <c r="C1023" s="3">
        <f t="shared" si="631"/>
        <v>4</v>
      </c>
      <c r="D1023" s="3">
        <f t="shared" si="631"/>
        <v>1021</v>
      </c>
      <c r="E1023" s="3">
        <f t="shared" si="631"/>
        <v>0</v>
      </c>
      <c r="F1023" s="3" t="str">
        <f t="shared" si="631"/>
        <v>Новый раздел</v>
      </c>
      <c r="G1023" s="3" t="str">
        <f t="shared" si="631"/>
        <v>Оборудование</v>
      </c>
      <c r="H1023" s="3"/>
      <c r="I1023" s="3"/>
      <c r="J1023" s="3"/>
      <c r="K1023" s="3"/>
      <c r="L1023" s="3"/>
      <c r="M1023" s="3"/>
      <c r="N1023" s="3"/>
      <c r="O1023" s="3">
        <f t="shared" ref="O1023:AT1023" si="632">O1028</f>
        <v>19262.82</v>
      </c>
      <c r="P1023" s="3">
        <f t="shared" si="632"/>
        <v>19262.82</v>
      </c>
      <c r="Q1023" s="3">
        <f t="shared" si="632"/>
        <v>0</v>
      </c>
      <c r="R1023" s="3">
        <f t="shared" si="632"/>
        <v>0</v>
      </c>
      <c r="S1023" s="3">
        <f t="shared" si="632"/>
        <v>0</v>
      </c>
      <c r="T1023" s="3">
        <f t="shared" si="632"/>
        <v>0</v>
      </c>
      <c r="U1023" s="3">
        <f t="shared" si="632"/>
        <v>0</v>
      </c>
      <c r="V1023" s="3">
        <f t="shared" si="632"/>
        <v>0</v>
      </c>
      <c r="W1023" s="3">
        <f t="shared" si="632"/>
        <v>0</v>
      </c>
      <c r="X1023" s="3">
        <f t="shared" si="632"/>
        <v>0</v>
      </c>
      <c r="Y1023" s="3">
        <f t="shared" si="632"/>
        <v>0</v>
      </c>
      <c r="Z1023" s="3">
        <f t="shared" si="632"/>
        <v>0</v>
      </c>
      <c r="AA1023" s="3">
        <f t="shared" si="632"/>
        <v>0</v>
      </c>
      <c r="AB1023" s="3">
        <f t="shared" si="632"/>
        <v>19262.82</v>
      </c>
      <c r="AC1023" s="3">
        <f t="shared" si="632"/>
        <v>19262.82</v>
      </c>
      <c r="AD1023" s="3">
        <f t="shared" si="632"/>
        <v>0</v>
      </c>
      <c r="AE1023" s="3">
        <f t="shared" si="632"/>
        <v>0</v>
      </c>
      <c r="AF1023" s="3">
        <f t="shared" si="632"/>
        <v>0</v>
      </c>
      <c r="AG1023" s="3">
        <f t="shared" si="632"/>
        <v>0</v>
      </c>
      <c r="AH1023" s="3">
        <f t="shared" si="632"/>
        <v>0</v>
      </c>
      <c r="AI1023" s="3">
        <f t="shared" si="632"/>
        <v>0</v>
      </c>
      <c r="AJ1023" s="3">
        <f t="shared" si="632"/>
        <v>0</v>
      </c>
      <c r="AK1023" s="3">
        <f t="shared" si="632"/>
        <v>0</v>
      </c>
      <c r="AL1023" s="3">
        <f t="shared" si="632"/>
        <v>0</v>
      </c>
      <c r="AM1023" s="3">
        <f t="shared" si="632"/>
        <v>0</v>
      </c>
      <c r="AN1023" s="3">
        <f t="shared" si="632"/>
        <v>0</v>
      </c>
      <c r="AO1023" s="3">
        <f t="shared" si="632"/>
        <v>0</v>
      </c>
      <c r="AP1023" s="3">
        <f t="shared" si="632"/>
        <v>19262.82</v>
      </c>
      <c r="AQ1023" s="3">
        <f t="shared" si="632"/>
        <v>0</v>
      </c>
      <c r="AR1023" s="3">
        <f t="shared" si="632"/>
        <v>19262.82</v>
      </c>
      <c r="AS1023" s="3">
        <f t="shared" si="632"/>
        <v>0</v>
      </c>
      <c r="AT1023" s="3">
        <f t="shared" si="632"/>
        <v>0</v>
      </c>
      <c r="AU1023" s="3">
        <f t="shared" ref="AU1023:BZ1023" si="633">AU1028</f>
        <v>0</v>
      </c>
      <c r="AV1023" s="3">
        <f t="shared" si="633"/>
        <v>19262.82</v>
      </c>
      <c r="AW1023" s="3">
        <f t="shared" si="633"/>
        <v>0</v>
      </c>
      <c r="AX1023" s="3">
        <f t="shared" si="633"/>
        <v>0</v>
      </c>
      <c r="AY1023" s="3">
        <f t="shared" si="633"/>
        <v>0</v>
      </c>
      <c r="AZ1023" s="3">
        <f t="shared" si="633"/>
        <v>19262.82</v>
      </c>
      <c r="BA1023" s="3">
        <f t="shared" si="633"/>
        <v>0</v>
      </c>
      <c r="BB1023" s="3">
        <f t="shared" si="633"/>
        <v>0</v>
      </c>
      <c r="BC1023" s="3">
        <f t="shared" si="633"/>
        <v>0</v>
      </c>
      <c r="BD1023" s="3">
        <f t="shared" si="633"/>
        <v>0</v>
      </c>
      <c r="BE1023" s="3">
        <f t="shared" si="633"/>
        <v>0</v>
      </c>
      <c r="BF1023" s="3">
        <f t="shared" si="633"/>
        <v>0</v>
      </c>
      <c r="BG1023" s="3">
        <f t="shared" si="633"/>
        <v>0</v>
      </c>
      <c r="BH1023" s="3">
        <f t="shared" si="633"/>
        <v>0</v>
      </c>
      <c r="BI1023" s="3">
        <f t="shared" si="633"/>
        <v>0</v>
      </c>
      <c r="BJ1023" s="3">
        <f t="shared" si="633"/>
        <v>0</v>
      </c>
      <c r="BK1023" s="3">
        <f t="shared" si="633"/>
        <v>0</v>
      </c>
      <c r="BL1023" s="3">
        <f t="shared" si="633"/>
        <v>0</v>
      </c>
      <c r="BM1023" s="3">
        <f t="shared" si="633"/>
        <v>0</v>
      </c>
      <c r="BN1023" s="3">
        <f t="shared" si="633"/>
        <v>0</v>
      </c>
      <c r="BO1023" s="3">
        <f t="shared" si="633"/>
        <v>0</v>
      </c>
      <c r="BP1023" s="3">
        <f t="shared" si="633"/>
        <v>0</v>
      </c>
      <c r="BQ1023" s="3">
        <f t="shared" si="633"/>
        <v>0</v>
      </c>
      <c r="BR1023" s="3">
        <f t="shared" si="633"/>
        <v>0</v>
      </c>
      <c r="BS1023" s="3">
        <f t="shared" si="633"/>
        <v>0</v>
      </c>
      <c r="BT1023" s="3">
        <f t="shared" si="633"/>
        <v>0</v>
      </c>
      <c r="BU1023" s="3">
        <f t="shared" si="633"/>
        <v>0</v>
      </c>
      <c r="BV1023" s="3">
        <f t="shared" si="633"/>
        <v>0</v>
      </c>
      <c r="BW1023" s="3">
        <f t="shared" si="633"/>
        <v>0</v>
      </c>
      <c r="BX1023" s="3">
        <f t="shared" si="633"/>
        <v>0</v>
      </c>
      <c r="BY1023" s="3">
        <f t="shared" si="633"/>
        <v>19262.82</v>
      </c>
      <c r="BZ1023" s="3">
        <f t="shared" si="633"/>
        <v>0</v>
      </c>
      <c r="CA1023" s="3">
        <f t="shared" ref="CA1023:DF1023" si="634">CA1028</f>
        <v>19262.82</v>
      </c>
      <c r="CB1023" s="3">
        <f t="shared" si="634"/>
        <v>0</v>
      </c>
      <c r="CC1023" s="3">
        <f t="shared" si="634"/>
        <v>0</v>
      </c>
      <c r="CD1023" s="3">
        <f t="shared" si="634"/>
        <v>0</v>
      </c>
      <c r="CE1023" s="3">
        <f t="shared" si="634"/>
        <v>19262.82</v>
      </c>
      <c r="CF1023" s="3">
        <f t="shared" si="634"/>
        <v>0</v>
      </c>
      <c r="CG1023" s="3">
        <f t="shared" si="634"/>
        <v>0</v>
      </c>
      <c r="CH1023" s="3">
        <f t="shared" si="634"/>
        <v>0</v>
      </c>
      <c r="CI1023" s="3">
        <f t="shared" si="634"/>
        <v>19262.82</v>
      </c>
      <c r="CJ1023" s="3">
        <f t="shared" si="634"/>
        <v>0</v>
      </c>
      <c r="CK1023" s="3">
        <f t="shared" si="634"/>
        <v>0</v>
      </c>
      <c r="CL1023" s="3">
        <f t="shared" si="634"/>
        <v>0</v>
      </c>
      <c r="CM1023" s="3">
        <f t="shared" si="634"/>
        <v>0</v>
      </c>
      <c r="CN1023" s="3">
        <f t="shared" si="634"/>
        <v>0</v>
      </c>
      <c r="CO1023" s="3">
        <f t="shared" si="634"/>
        <v>0</v>
      </c>
      <c r="CP1023" s="3">
        <f t="shared" si="634"/>
        <v>0</v>
      </c>
      <c r="CQ1023" s="3">
        <f t="shared" si="634"/>
        <v>0</v>
      </c>
      <c r="CR1023" s="3">
        <f t="shared" si="634"/>
        <v>0</v>
      </c>
      <c r="CS1023" s="3">
        <f t="shared" si="634"/>
        <v>0</v>
      </c>
      <c r="CT1023" s="3">
        <f t="shared" si="634"/>
        <v>0</v>
      </c>
      <c r="CU1023" s="3">
        <f t="shared" si="634"/>
        <v>0</v>
      </c>
      <c r="CV1023" s="3">
        <f t="shared" si="634"/>
        <v>0</v>
      </c>
      <c r="CW1023" s="3">
        <f t="shared" si="634"/>
        <v>0</v>
      </c>
      <c r="CX1023" s="3">
        <f t="shared" si="634"/>
        <v>0</v>
      </c>
      <c r="CY1023" s="3">
        <f t="shared" si="634"/>
        <v>0</v>
      </c>
      <c r="CZ1023" s="3">
        <f t="shared" si="634"/>
        <v>0</v>
      </c>
      <c r="DA1023" s="3">
        <f t="shared" si="634"/>
        <v>0</v>
      </c>
      <c r="DB1023" s="3">
        <f t="shared" si="634"/>
        <v>0</v>
      </c>
      <c r="DC1023" s="3">
        <f t="shared" si="634"/>
        <v>0</v>
      </c>
      <c r="DD1023" s="3">
        <f t="shared" si="634"/>
        <v>0</v>
      </c>
      <c r="DE1023" s="3">
        <f t="shared" si="634"/>
        <v>0</v>
      </c>
      <c r="DF1023" s="3">
        <f t="shared" si="634"/>
        <v>0</v>
      </c>
      <c r="DG1023" s="4">
        <f t="shared" ref="DG1023:EL1023" si="635">DG1028</f>
        <v>19262.82</v>
      </c>
      <c r="DH1023" s="4">
        <f t="shared" si="635"/>
        <v>19262.82</v>
      </c>
      <c r="DI1023" s="4">
        <f t="shared" si="635"/>
        <v>0</v>
      </c>
      <c r="DJ1023" s="4">
        <f t="shared" si="635"/>
        <v>0</v>
      </c>
      <c r="DK1023" s="4">
        <f t="shared" si="635"/>
        <v>0</v>
      </c>
      <c r="DL1023" s="4">
        <f t="shared" si="635"/>
        <v>0</v>
      </c>
      <c r="DM1023" s="4">
        <f t="shared" si="635"/>
        <v>0</v>
      </c>
      <c r="DN1023" s="4">
        <f t="shared" si="635"/>
        <v>0</v>
      </c>
      <c r="DO1023" s="4">
        <f t="shared" si="635"/>
        <v>0</v>
      </c>
      <c r="DP1023" s="4">
        <f t="shared" si="635"/>
        <v>0</v>
      </c>
      <c r="DQ1023" s="4">
        <f t="shared" si="635"/>
        <v>0</v>
      </c>
      <c r="DR1023" s="4">
        <f t="shared" si="635"/>
        <v>0</v>
      </c>
      <c r="DS1023" s="4">
        <f t="shared" si="635"/>
        <v>0</v>
      </c>
      <c r="DT1023" s="4">
        <f t="shared" si="635"/>
        <v>19262.82</v>
      </c>
      <c r="DU1023" s="4">
        <f t="shared" si="635"/>
        <v>19262.82</v>
      </c>
      <c r="DV1023" s="4">
        <f t="shared" si="635"/>
        <v>0</v>
      </c>
      <c r="DW1023" s="4">
        <f t="shared" si="635"/>
        <v>0</v>
      </c>
      <c r="DX1023" s="4">
        <f t="shared" si="635"/>
        <v>0</v>
      </c>
      <c r="DY1023" s="4">
        <f t="shared" si="635"/>
        <v>0</v>
      </c>
      <c r="DZ1023" s="4">
        <f t="shared" si="635"/>
        <v>0</v>
      </c>
      <c r="EA1023" s="4">
        <f t="shared" si="635"/>
        <v>0</v>
      </c>
      <c r="EB1023" s="4">
        <f t="shared" si="635"/>
        <v>0</v>
      </c>
      <c r="EC1023" s="4">
        <f t="shared" si="635"/>
        <v>0</v>
      </c>
      <c r="ED1023" s="4">
        <f t="shared" si="635"/>
        <v>0</v>
      </c>
      <c r="EE1023" s="4">
        <f t="shared" si="635"/>
        <v>0</v>
      </c>
      <c r="EF1023" s="4">
        <f t="shared" si="635"/>
        <v>0</v>
      </c>
      <c r="EG1023" s="4">
        <f t="shared" si="635"/>
        <v>0</v>
      </c>
      <c r="EH1023" s="4">
        <f t="shared" si="635"/>
        <v>19262.82</v>
      </c>
      <c r="EI1023" s="4">
        <f t="shared" si="635"/>
        <v>0</v>
      </c>
      <c r="EJ1023" s="4">
        <f t="shared" si="635"/>
        <v>19262.82</v>
      </c>
      <c r="EK1023" s="4">
        <f t="shared" si="635"/>
        <v>0</v>
      </c>
      <c r="EL1023" s="4">
        <f t="shared" si="635"/>
        <v>0</v>
      </c>
      <c r="EM1023" s="4">
        <f t="shared" ref="EM1023:FR1023" si="636">EM1028</f>
        <v>0</v>
      </c>
      <c r="EN1023" s="4">
        <f t="shared" si="636"/>
        <v>19262.82</v>
      </c>
      <c r="EO1023" s="4">
        <f t="shared" si="636"/>
        <v>0</v>
      </c>
      <c r="EP1023" s="4">
        <f t="shared" si="636"/>
        <v>0</v>
      </c>
      <c r="EQ1023" s="4">
        <f t="shared" si="636"/>
        <v>0</v>
      </c>
      <c r="ER1023" s="4">
        <f t="shared" si="636"/>
        <v>19262.82</v>
      </c>
      <c r="ES1023" s="4">
        <f t="shared" si="636"/>
        <v>0</v>
      </c>
      <c r="ET1023" s="4">
        <f t="shared" si="636"/>
        <v>0</v>
      </c>
      <c r="EU1023" s="4">
        <f t="shared" si="636"/>
        <v>0</v>
      </c>
      <c r="EV1023" s="4">
        <f t="shared" si="636"/>
        <v>0</v>
      </c>
      <c r="EW1023" s="4">
        <f t="shared" si="636"/>
        <v>0</v>
      </c>
      <c r="EX1023" s="4">
        <f t="shared" si="636"/>
        <v>0</v>
      </c>
      <c r="EY1023" s="4">
        <f t="shared" si="636"/>
        <v>0</v>
      </c>
      <c r="EZ1023" s="4">
        <f t="shared" si="636"/>
        <v>0</v>
      </c>
      <c r="FA1023" s="4">
        <f t="shared" si="636"/>
        <v>0</v>
      </c>
      <c r="FB1023" s="4">
        <f t="shared" si="636"/>
        <v>0</v>
      </c>
      <c r="FC1023" s="4">
        <f t="shared" si="636"/>
        <v>0</v>
      </c>
      <c r="FD1023" s="4">
        <f t="shared" si="636"/>
        <v>0</v>
      </c>
      <c r="FE1023" s="4">
        <f t="shared" si="636"/>
        <v>0</v>
      </c>
      <c r="FF1023" s="4">
        <f t="shared" si="636"/>
        <v>0</v>
      </c>
      <c r="FG1023" s="4">
        <f t="shared" si="636"/>
        <v>0</v>
      </c>
      <c r="FH1023" s="4">
        <f t="shared" si="636"/>
        <v>0</v>
      </c>
      <c r="FI1023" s="4">
        <f t="shared" si="636"/>
        <v>0</v>
      </c>
      <c r="FJ1023" s="4">
        <f t="shared" si="636"/>
        <v>0</v>
      </c>
      <c r="FK1023" s="4">
        <f t="shared" si="636"/>
        <v>0</v>
      </c>
      <c r="FL1023" s="4">
        <f t="shared" si="636"/>
        <v>0</v>
      </c>
      <c r="FM1023" s="4">
        <f t="shared" si="636"/>
        <v>0</v>
      </c>
      <c r="FN1023" s="4">
        <f t="shared" si="636"/>
        <v>0</v>
      </c>
      <c r="FO1023" s="4">
        <f t="shared" si="636"/>
        <v>0</v>
      </c>
      <c r="FP1023" s="4">
        <f t="shared" si="636"/>
        <v>0</v>
      </c>
      <c r="FQ1023" s="4">
        <f t="shared" si="636"/>
        <v>19262.82</v>
      </c>
      <c r="FR1023" s="4">
        <f t="shared" si="636"/>
        <v>0</v>
      </c>
      <c r="FS1023" s="4">
        <f t="shared" ref="FS1023:GX1023" si="637">FS1028</f>
        <v>19262.82</v>
      </c>
      <c r="FT1023" s="4">
        <f t="shared" si="637"/>
        <v>0</v>
      </c>
      <c r="FU1023" s="4">
        <f t="shared" si="637"/>
        <v>0</v>
      </c>
      <c r="FV1023" s="4">
        <f t="shared" si="637"/>
        <v>0</v>
      </c>
      <c r="FW1023" s="4">
        <f t="shared" si="637"/>
        <v>19262.82</v>
      </c>
      <c r="FX1023" s="4">
        <f t="shared" si="637"/>
        <v>0</v>
      </c>
      <c r="FY1023" s="4">
        <f t="shared" si="637"/>
        <v>0</v>
      </c>
      <c r="FZ1023" s="4">
        <f t="shared" si="637"/>
        <v>0</v>
      </c>
      <c r="GA1023" s="4">
        <f t="shared" si="637"/>
        <v>19262.82</v>
      </c>
      <c r="GB1023" s="4">
        <f t="shared" si="637"/>
        <v>0</v>
      </c>
      <c r="GC1023" s="4">
        <f t="shared" si="637"/>
        <v>0</v>
      </c>
      <c r="GD1023" s="4">
        <f t="shared" si="637"/>
        <v>0</v>
      </c>
      <c r="GE1023" s="4">
        <f t="shared" si="637"/>
        <v>0</v>
      </c>
      <c r="GF1023" s="4">
        <f t="shared" si="637"/>
        <v>0</v>
      </c>
      <c r="GG1023" s="4">
        <f t="shared" si="637"/>
        <v>0</v>
      </c>
      <c r="GH1023" s="4">
        <f t="shared" si="637"/>
        <v>0</v>
      </c>
      <c r="GI1023" s="4">
        <f t="shared" si="637"/>
        <v>0</v>
      </c>
      <c r="GJ1023" s="4">
        <f t="shared" si="637"/>
        <v>0</v>
      </c>
      <c r="GK1023" s="4">
        <f t="shared" si="637"/>
        <v>0</v>
      </c>
      <c r="GL1023" s="4">
        <f t="shared" si="637"/>
        <v>0</v>
      </c>
      <c r="GM1023" s="4">
        <f t="shared" si="637"/>
        <v>0</v>
      </c>
      <c r="GN1023" s="4">
        <f t="shared" si="637"/>
        <v>0</v>
      </c>
      <c r="GO1023" s="4">
        <f t="shared" si="637"/>
        <v>0</v>
      </c>
      <c r="GP1023" s="4">
        <f t="shared" si="637"/>
        <v>0</v>
      </c>
      <c r="GQ1023" s="4">
        <f t="shared" si="637"/>
        <v>0</v>
      </c>
      <c r="GR1023" s="4">
        <f t="shared" si="637"/>
        <v>0</v>
      </c>
      <c r="GS1023" s="4">
        <f t="shared" si="637"/>
        <v>0</v>
      </c>
      <c r="GT1023" s="4">
        <f t="shared" si="637"/>
        <v>0</v>
      </c>
      <c r="GU1023" s="4">
        <f t="shared" si="637"/>
        <v>0</v>
      </c>
      <c r="GV1023" s="4">
        <f t="shared" si="637"/>
        <v>0</v>
      </c>
      <c r="GW1023" s="4">
        <f t="shared" si="637"/>
        <v>0</v>
      </c>
      <c r="GX1023" s="4">
        <f t="shared" si="637"/>
        <v>0</v>
      </c>
    </row>
    <row r="1025" spans="1:255" x14ac:dyDescent="0.25">
      <c r="A1025" s="2">
        <v>17</v>
      </c>
      <c r="B1025" s="2">
        <v>1</v>
      </c>
      <c r="C1025" s="2"/>
      <c r="D1025" s="2"/>
      <c r="E1025" s="2" t="s">
        <v>259</v>
      </c>
      <c r="F1025" s="2" t="s">
        <v>430</v>
      </c>
      <c r="G1025" s="2" t="s">
        <v>431</v>
      </c>
      <c r="H1025" s="2" t="s">
        <v>21</v>
      </c>
      <c r="I1025" s="2">
        <f>ROUND(ROUND(6,6),7)</f>
        <v>6</v>
      </c>
      <c r="J1025" s="2">
        <v>0</v>
      </c>
      <c r="K1025" s="2">
        <f>ROUND(ROUND(6,6),7)</f>
        <v>6</v>
      </c>
      <c r="L1025" s="2">
        <v>6</v>
      </c>
      <c r="M1025" s="2">
        <v>0</v>
      </c>
      <c r="N1025" s="2">
        <f>ROUND(L1025-M1025,4)</f>
        <v>6</v>
      </c>
      <c r="O1025" s="2">
        <f>ROUND(CP1025,2)</f>
        <v>19262.82</v>
      </c>
      <c r="P1025" s="2">
        <f>ROUND(CQ1025*I1025,2)</f>
        <v>19262.82</v>
      </c>
      <c r="Q1025" s="2">
        <f>ROUND(CR1025*I1025,2)</f>
        <v>0</v>
      </c>
      <c r="R1025" s="2">
        <f>ROUND(CS1025*I1025,2)</f>
        <v>0</v>
      </c>
      <c r="S1025" s="2">
        <f>ROUND(CT1025*I1025,2)</f>
        <v>0</v>
      </c>
      <c r="T1025" s="2">
        <f>ROUND(CU1025*I1025,2)</f>
        <v>0</v>
      </c>
      <c r="U1025" s="2">
        <f>ROUND(CV1025*I1025,7)</f>
        <v>0</v>
      </c>
      <c r="V1025" s="2">
        <f>ROUND(CW1025*I1025,7)</f>
        <v>0</v>
      </c>
      <c r="W1025" s="2">
        <f>ROUND(CX1025*I1025,2)</f>
        <v>0</v>
      </c>
      <c r="X1025" s="2">
        <f>ROUND(CY1025,2)</f>
        <v>0</v>
      </c>
      <c r="Y1025" s="2">
        <f>ROUND(CZ1025,2)</f>
        <v>0</v>
      </c>
      <c r="Z1025" s="2"/>
      <c r="AA1025" s="2">
        <v>87915632</v>
      </c>
      <c r="AB1025" s="2">
        <f>ROUND((AC1025+AD1025+AF1025),2)</f>
        <v>3210.47</v>
      </c>
      <c r="AC1025" s="2">
        <f t="shared" ref="AC1025:AF1026" si="638">ROUND((ES1025),2)</f>
        <v>3210.47</v>
      </c>
      <c r="AD1025" s="2">
        <f t="shared" si="638"/>
        <v>0</v>
      </c>
      <c r="AE1025" s="2">
        <f t="shared" si="638"/>
        <v>0</v>
      </c>
      <c r="AF1025" s="2">
        <f t="shared" si="638"/>
        <v>0</v>
      </c>
      <c r="AG1025" s="2">
        <f>ROUND((AP1025),2)</f>
        <v>0</v>
      </c>
      <c r="AH1025" s="2">
        <f>(EW1025)</f>
        <v>0</v>
      </c>
      <c r="AI1025" s="2">
        <f>(EX1025)</f>
        <v>0</v>
      </c>
      <c r="AJ1025" s="2">
        <f>(AS1025)</f>
        <v>0</v>
      </c>
      <c r="AK1025" s="2">
        <v>3210.47</v>
      </c>
      <c r="AL1025" s="2">
        <v>3210.47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v>0</v>
      </c>
      <c r="AV1025" s="2">
        <v>1</v>
      </c>
      <c r="AW1025" s="2">
        <v>1</v>
      </c>
      <c r="AX1025" s="2"/>
      <c r="AY1025" s="2"/>
      <c r="AZ1025" s="2">
        <v>1</v>
      </c>
      <c r="BA1025" s="2">
        <v>1</v>
      </c>
      <c r="BB1025" s="2">
        <v>1</v>
      </c>
      <c r="BC1025" s="2">
        <v>1</v>
      </c>
      <c r="BD1025" s="2" t="s">
        <v>3</v>
      </c>
      <c r="BE1025" s="2" t="s">
        <v>3</v>
      </c>
      <c r="BF1025" s="2" t="s">
        <v>3</v>
      </c>
      <c r="BG1025" s="2" t="s">
        <v>3</v>
      </c>
      <c r="BH1025" s="2">
        <v>3</v>
      </c>
      <c r="BI1025" s="2">
        <v>3</v>
      </c>
      <c r="BJ1025" s="2" t="s">
        <v>430</v>
      </c>
      <c r="BK1025" s="2"/>
      <c r="BL1025" s="2"/>
      <c r="BM1025" s="2">
        <v>902</v>
      </c>
      <c r="BN1025" s="2">
        <v>0</v>
      </c>
      <c r="BO1025" s="2" t="s">
        <v>3</v>
      </c>
      <c r="BP1025" s="2">
        <v>0</v>
      </c>
      <c r="BQ1025" s="2">
        <v>92</v>
      </c>
      <c r="BR1025" s="2">
        <v>0</v>
      </c>
      <c r="BS1025" s="2">
        <v>1</v>
      </c>
      <c r="BT1025" s="2">
        <v>1</v>
      </c>
      <c r="BU1025" s="2">
        <v>1</v>
      </c>
      <c r="BV1025" s="2">
        <v>1</v>
      </c>
      <c r="BW1025" s="2">
        <v>1</v>
      </c>
      <c r="BX1025" s="2">
        <v>1</v>
      </c>
      <c r="BY1025" s="2" t="s">
        <v>3</v>
      </c>
      <c r="BZ1025" s="2">
        <v>0</v>
      </c>
      <c r="CA1025" s="2">
        <v>0</v>
      </c>
      <c r="CB1025" s="2" t="s">
        <v>3</v>
      </c>
      <c r="CC1025" s="2"/>
      <c r="CD1025" s="2"/>
      <c r="CE1025" s="2">
        <v>0</v>
      </c>
      <c r="CF1025" s="2">
        <v>0</v>
      </c>
      <c r="CG1025" s="2">
        <v>0</v>
      </c>
      <c r="CH1025" s="2">
        <v>18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 t="s">
        <v>3</v>
      </c>
      <c r="CO1025" s="2">
        <v>0</v>
      </c>
      <c r="CP1025" s="2">
        <f>(P1025+Q1025+S1025+R1025)</f>
        <v>19262.82</v>
      </c>
      <c r="CQ1025" s="2">
        <f>ROUND(AL1025,2)</f>
        <v>3210.47</v>
      </c>
      <c r="CR1025" s="2">
        <f>ROUND(AM1025,2)</f>
        <v>0</v>
      </c>
      <c r="CS1025" s="2">
        <f>ROUND(AN1025*BS1025,2)</f>
        <v>0</v>
      </c>
      <c r="CT1025" s="2">
        <f>ROUND(AO1025*BA1025,2)</f>
        <v>0</v>
      </c>
      <c r="CU1025" s="2">
        <f t="shared" ref="CU1025:CX1026" si="639">AG1025</f>
        <v>0</v>
      </c>
      <c r="CV1025" s="2">
        <f t="shared" si="639"/>
        <v>0</v>
      </c>
      <c r="CW1025" s="2">
        <f t="shared" si="639"/>
        <v>0</v>
      </c>
      <c r="CX1025" s="2">
        <f t="shared" si="639"/>
        <v>0</v>
      </c>
      <c r="CY1025" s="2">
        <f>0</f>
        <v>0</v>
      </c>
      <c r="CZ1025" s="2">
        <f>0</f>
        <v>0</v>
      </c>
      <c r="DA1025" s="2"/>
      <c r="DB1025" s="2"/>
      <c r="DC1025" s="2" t="s">
        <v>3</v>
      </c>
      <c r="DD1025" s="2" t="s">
        <v>3</v>
      </c>
      <c r="DE1025" s="2" t="s">
        <v>3</v>
      </c>
      <c r="DF1025" s="2" t="s">
        <v>3</v>
      </c>
      <c r="DG1025" s="2" t="s">
        <v>3</v>
      </c>
      <c r="DH1025" s="2" t="s">
        <v>3</v>
      </c>
      <c r="DI1025" s="2" t="s">
        <v>3</v>
      </c>
      <c r="DJ1025" s="2" t="s">
        <v>3</v>
      </c>
      <c r="DK1025" s="2" t="s">
        <v>3</v>
      </c>
      <c r="DL1025" s="2" t="s">
        <v>3</v>
      </c>
      <c r="DM1025" s="2" t="s">
        <v>3</v>
      </c>
      <c r="DN1025" s="2">
        <v>0</v>
      </c>
      <c r="DO1025" s="2">
        <v>0</v>
      </c>
      <c r="DP1025" s="2">
        <v>1</v>
      </c>
      <c r="DQ1025" s="2">
        <v>1</v>
      </c>
      <c r="DR1025" s="2"/>
      <c r="DS1025" s="2"/>
      <c r="DT1025" s="2"/>
      <c r="DU1025" s="2">
        <v>1013</v>
      </c>
      <c r="DV1025" s="2" t="s">
        <v>21</v>
      </c>
      <c r="DW1025" s="2" t="s">
        <v>21</v>
      </c>
      <c r="DX1025" s="2">
        <v>1</v>
      </c>
      <c r="DY1025" s="2"/>
      <c r="DZ1025" s="2" t="s">
        <v>3</v>
      </c>
      <c r="EA1025" s="2" t="s">
        <v>3</v>
      </c>
      <c r="EB1025" s="2" t="s">
        <v>3</v>
      </c>
      <c r="EC1025" s="2" t="s">
        <v>3</v>
      </c>
      <c r="ED1025" s="2"/>
      <c r="EE1025" s="2">
        <v>86975986</v>
      </c>
      <c r="EF1025" s="2">
        <v>92</v>
      </c>
      <c r="EG1025" s="2" t="s">
        <v>432</v>
      </c>
      <c r="EH1025" s="2">
        <v>0</v>
      </c>
      <c r="EI1025" s="2" t="s">
        <v>3</v>
      </c>
      <c r="EJ1025" s="2">
        <v>3</v>
      </c>
      <c r="EK1025" s="2">
        <v>902</v>
      </c>
      <c r="EL1025" s="2" t="s">
        <v>432</v>
      </c>
      <c r="EM1025" s="2" t="s">
        <v>433</v>
      </c>
      <c r="EN1025" s="2"/>
      <c r="EO1025" s="2" t="s">
        <v>3</v>
      </c>
      <c r="EP1025" s="2"/>
      <c r="EQ1025" s="2">
        <v>16</v>
      </c>
      <c r="ER1025" s="2">
        <v>0</v>
      </c>
      <c r="ES1025" s="2">
        <v>3210.47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5</v>
      </c>
      <c r="FA1025" s="2"/>
      <c r="FB1025" s="2"/>
      <c r="FC1025" s="2">
        <v>0</v>
      </c>
      <c r="FD1025" s="2">
        <v>18</v>
      </c>
      <c r="FE1025" s="2"/>
      <c r="FF1025" s="2">
        <v>3210.47</v>
      </c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>
        <v>0</v>
      </c>
      <c r="FR1025" s="2">
        <f>P1025</f>
        <v>19262.82</v>
      </c>
      <c r="FS1025" s="2">
        <v>0</v>
      </c>
      <c r="FT1025" s="2"/>
      <c r="FU1025" s="2"/>
      <c r="FV1025" s="2"/>
      <c r="FW1025" s="2"/>
      <c r="FX1025" s="2">
        <v>0</v>
      </c>
      <c r="FY1025" s="2">
        <v>0</v>
      </c>
      <c r="FZ1025" s="2"/>
      <c r="GA1025" s="2" t="s">
        <v>3</v>
      </c>
      <c r="GB1025" s="2"/>
      <c r="GC1025" s="2"/>
      <c r="GD1025" s="2">
        <v>1</v>
      </c>
      <c r="GE1025" s="2"/>
      <c r="GF1025" s="2">
        <v>1578752716</v>
      </c>
      <c r="GG1025" s="2">
        <v>2</v>
      </c>
      <c r="GH1025" s="2">
        <v>3</v>
      </c>
      <c r="GI1025" s="2">
        <v>-2</v>
      </c>
      <c r="GJ1025" s="2">
        <v>0</v>
      </c>
      <c r="GK1025" s="2">
        <v>0</v>
      </c>
      <c r="GL1025" s="2">
        <f>ROUND(IF(AND(BH1025=3,BI1025=3,FS1025&lt;&gt;0),P1025,0),2)</f>
        <v>0</v>
      </c>
      <c r="GM1025" s="2">
        <f>ROUND(O1025+X1025+Y1025,2)+GX1025</f>
        <v>19262.82</v>
      </c>
      <c r="GN1025" s="2">
        <f>IF(OR(BI1025=0,BI1025=1),GM1025-GX1025,0)</f>
        <v>0</v>
      </c>
      <c r="GO1025" s="2">
        <f>IF(BI1025=2,GM1025-GX1025,0)</f>
        <v>0</v>
      </c>
      <c r="GP1025" s="2">
        <f>IF(BI1025=4,GM1025-GX1025,0)</f>
        <v>0</v>
      </c>
      <c r="GQ1025" s="2"/>
      <c r="GR1025" s="2">
        <v>1</v>
      </c>
      <c r="GS1025" s="2">
        <v>1</v>
      </c>
      <c r="GT1025" s="2">
        <v>0</v>
      </c>
      <c r="GU1025" s="2" t="s">
        <v>3</v>
      </c>
      <c r="GV1025" s="2">
        <f>ROUND((GT1025),2)</f>
        <v>0</v>
      </c>
      <c r="GW1025" s="2">
        <v>1</v>
      </c>
      <c r="GX1025" s="2">
        <f>ROUND(HC1025*I1025,2)</f>
        <v>0</v>
      </c>
      <c r="GY1025" s="2"/>
      <c r="GZ1025" s="2"/>
      <c r="HA1025" s="2">
        <v>0</v>
      </c>
      <c r="HB1025" s="2">
        <v>0</v>
      </c>
      <c r="HC1025" s="2">
        <f>GV1025*GW1025</f>
        <v>0</v>
      </c>
      <c r="HD1025" s="2"/>
      <c r="HE1025" s="2" t="s">
        <v>3</v>
      </c>
      <c r="HF1025" s="2" t="s">
        <v>3</v>
      </c>
      <c r="HG1025" s="2"/>
      <c r="HH1025" s="2">
        <f>ROUND(ROUND(AL1025,2)*I1025,2)</f>
        <v>19262.82</v>
      </c>
      <c r="HI1025" s="2"/>
      <c r="HJ1025" s="2"/>
      <c r="HK1025" s="2"/>
      <c r="HL1025" s="2"/>
      <c r="HM1025" s="2" t="s">
        <v>3</v>
      </c>
      <c r="HN1025" s="2" t="s">
        <v>3</v>
      </c>
      <c r="HO1025" s="2" t="s">
        <v>3</v>
      </c>
      <c r="HP1025" s="2" t="s">
        <v>3</v>
      </c>
      <c r="HQ1025" s="2" t="s">
        <v>3</v>
      </c>
      <c r="HR1025" s="2"/>
      <c r="HS1025" s="2">
        <v>0</v>
      </c>
      <c r="HT1025" s="2"/>
      <c r="HU1025" s="2"/>
      <c r="HV1025" s="2"/>
      <c r="HW1025" s="2"/>
      <c r="HX1025" s="2"/>
      <c r="HY1025" s="2"/>
      <c r="HZ1025" s="2"/>
      <c r="IA1025" s="2"/>
      <c r="IB1025" s="2"/>
      <c r="IC1025" s="2"/>
      <c r="ID1025" s="2"/>
      <c r="IE1025" s="2"/>
      <c r="IF1025" s="2"/>
      <c r="IG1025" s="2"/>
      <c r="IH1025" s="2"/>
      <c r="II1025" s="2"/>
      <c r="IJ1025" s="2"/>
      <c r="IK1025" s="2">
        <v>0</v>
      </c>
      <c r="IL1025" s="2"/>
      <c r="IM1025" s="2"/>
      <c r="IN1025" s="2"/>
      <c r="IO1025" s="2"/>
      <c r="IP1025" s="2"/>
      <c r="IQ1025" s="2"/>
      <c r="IR1025" s="2"/>
      <c r="IS1025" s="2"/>
      <c r="IT1025" s="2"/>
      <c r="IU1025" s="2"/>
    </row>
    <row r="1026" spans="1:255" x14ac:dyDescent="0.25">
      <c r="A1026">
        <v>17</v>
      </c>
      <c r="B1026">
        <v>1</v>
      </c>
      <c r="E1026" t="s">
        <v>259</v>
      </c>
      <c r="F1026" t="s">
        <v>430</v>
      </c>
      <c r="G1026" t="s">
        <v>431</v>
      </c>
      <c r="H1026" t="s">
        <v>21</v>
      </c>
      <c r="I1026">
        <f>ROUND(ROUND(6,6),7)</f>
        <v>6</v>
      </c>
      <c r="J1026">
        <v>0</v>
      </c>
      <c r="K1026">
        <f>ROUND(ROUND(6,6),7)</f>
        <v>6</v>
      </c>
      <c r="L1026">
        <v>6</v>
      </c>
      <c r="M1026">
        <v>0</v>
      </c>
      <c r="N1026">
        <f>ROUND(L1026-M1026,4)</f>
        <v>6</v>
      </c>
      <c r="O1026">
        <f>ROUND(CP1026,2)</f>
        <v>19262.82</v>
      </c>
      <c r="P1026">
        <f>ROUND(CQ1026*I1026,2)</f>
        <v>19262.82</v>
      </c>
      <c r="Q1026">
        <f>ROUND(CR1026*I1026,2)</f>
        <v>0</v>
      </c>
      <c r="R1026">
        <f>ROUND(CS1026*I1026,2)</f>
        <v>0</v>
      </c>
      <c r="S1026">
        <f>ROUND(CT1026*I1026,2)</f>
        <v>0</v>
      </c>
      <c r="T1026">
        <f>ROUND(CU1026*I1026,2)</f>
        <v>0</v>
      </c>
      <c r="U1026">
        <f>ROUND(CV1026*I1026,7)</f>
        <v>0</v>
      </c>
      <c r="V1026">
        <f>ROUND(CW1026*I1026,7)</f>
        <v>0</v>
      </c>
      <c r="W1026">
        <f>ROUND(CX1026*I1026,2)</f>
        <v>0</v>
      </c>
      <c r="X1026">
        <f>ROUND(CY1026,2)</f>
        <v>0</v>
      </c>
      <c r="Y1026">
        <f>ROUND(CZ1026,2)</f>
        <v>0</v>
      </c>
      <c r="AA1026">
        <v>87915577</v>
      </c>
      <c r="AB1026">
        <f>ROUND((AC1026+AD1026+AF1026),2)</f>
        <v>3210.47</v>
      </c>
      <c r="AC1026">
        <f t="shared" si="638"/>
        <v>3210.47</v>
      </c>
      <c r="AD1026">
        <f t="shared" si="638"/>
        <v>0</v>
      </c>
      <c r="AE1026">
        <f t="shared" si="638"/>
        <v>0</v>
      </c>
      <c r="AF1026">
        <f t="shared" si="638"/>
        <v>0</v>
      </c>
      <c r="AG1026">
        <f>ROUND((AP1026),2)</f>
        <v>0</v>
      </c>
      <c r="AH1026">
        <f>(EW1026)</f>
        <v>0</v>
      </c>
      <c r="AI1026">
        <f>(EX1026)</f>
        <v>0</v>
      </c>
      <c r="AJ1026">
        <f>(AS1026)</f>
        <v>0</v>
      </c>
      <c r="AK1026">
        <v>3210.47</v>
      </c>
      <c r="AL1026">
        <v>3210.47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1</v>
      </c>
      <c r="AW1026">
        <v>1</v>
      </c>
      <c r="AZ1026">
        <v>1</v>
      </c>
      <c r="BA1026">
        <v>1</v>
      </c>
      <c r="BB1026">
        <v>1</v>
      </c>
      <c r="BC1026">
        <v>1</v>
      </c>
      <c r="BD1026" t="s">
        <v>3</v>
      </c>
      <c r="BE1026" t="s">
        <v>3</v>
      </c>
      <c r="BF1026" t="s">
        <v>3</v>
      </c>
      <c r="BG1026" t="s">
        <v>3</v>
      </c>
      <c r="BH1026">
        <v>3</v>
      </c>
      <c r="BI1026">
        <v>3</v>
      </c>
      <c r="BJ1026" t="s">
        <v>430</v>
      </c>
      <c r="BM1026">
        <v>902</v>
      </c>
      <c r="BN1026">
        <v>0</v>
      </c>
      <c r="BO1026" t="s">
        <v>3</v>
      </c>
      <c r="BP1026">
        <v>0</v>
      </c>
      <c r="BQ1026">
        <v>92</v>
      </c>
      <c r="BR1026">
        <v>0</v>
      </c>
      <c r="BS1026">
        <v>1</v>
      </c>
      <c r="BT1026">
        <v>1</v>
      </c>
      <c r="BU1026">
        <v>1</v>
      </c>
      <c r="BV1026">
        <v>1</v>
      </c>
      <c r="BW1026">
        <v>1</v>
      </c>
      <c r="BX1026">
        <v>1</v>
      </c>
      <c r="BY1026" t="s">
        <v>3</v>
      </c>
      <c r="BZ1026">
        <v>0</v>
      </c>
      <c r="CA1026">
        <v>0</v>
      </c>
      <c r="CB1026" t="s">
        <v>3</v>
      </c>
      <c r="CE1026">
        <v>0</v>
      </c>
      <c r="CF1026">
        <v>0</v>
      </c>
      <c r="CG1026">
        <v>0</v>
      </c>
      <c r="CH1026">
        <v>18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 t="s">
        <v>3</v>
      </c>
      <c r="CO1026">
        <v>0</v>
      </c>
      <c r="CP1026">
        <f>(P1026+Q1026+S1026+R1026)</f>
        <v>19262.82</v>
      </c>
      <c r="CQ1026">
        <f>ROUND(AL1026,2)</f>
        <v>3210.47</v>
      </c>
      <c r="CR1026">
        <f>ROUND(AM1026,2)</f>
        <v>0</v>
      </c>
      <c r="CS1026">
        <f>ROUND(AN1026*BS1026,2)</f>
        <v>0</v>
      </c>
      <c r="CT1026">
        <f>ROUND(AO1026*BA1026,2)</f>
        <v>0</v>
      </c>
      <c r="CU1026">
        <f t="shared" si="639"/>
        <v>0</v>
      </c>
      <c r="CV1026">
        <f t="shared" si="639"/>
        <v>0</v>
      </c>
      <c r="CW1026">
        <f t="shared" si="639"/>
        <v>0</v>
      </c>
      <c r="CX1026">
        <f t="shared" si="639"/>
        <v>0</v>
      </c>
      <c r="CY1026">
        <f>0</f>
        <v>0</v>
      </c>
      <c r="CZ1026">
        <f>0</f>
        <v>0</v>
      </c>
      <c r="DC1026" t="s">
        <v>3</v>
      </c>
      <c r="DD1026" t="s">
        <v>3</v>
      </c>
      <c r="DE1026" t="s">
        <v>3</v>
      </c>
      <c r="DF1026" t="s">
        <v>3</v>
      </c>
      <c r="DG1026" t="s">
        <v>3</v>
      </c>
      <c r="DH1026" t="s">
        <v>3</v>
      </c>
      <c r="DI1026" t="s">
        <v>3</v>
      </c>
      <c r="DJ1026" t="s">
        <v>3</v>
      </c>
      <c r="DK1026" t="s">
        <v>3</v>
      </c>
      <c r="DL1026" t="s">
        <v>3</v>
      </c>
      <c r="DM1026" t="s">
        <v>3</v>
      </c>
      <c r="DN1026">
        <v>0</v>
      </c>
      <c r="DO1026">
        <v>0</v>
      </c>
      <c r="DP1026">
        <v>1</v>
      </c>
      <c r="DQ1026">
        <v>1</v>
      </c>
      <c r="DU1026">
        <v>1013</v>
      </c>
      <c r="DV1026" t="s">
        <v>21</v>
      </c>
      <c r="DW1026" t="s">
        <v>21</v>
      </c>
      <c r="DX1026">
        <v>1</v>
      </c>
      <c r="DZ1026" t="s">
        <v>3</v>
      </c>
      <c r="EA1026" t="s">
        <v>3</v>
      </c>
      <c r="EB1026" t="s">
        <v>3</v>
      </c>
      <c r="EC1026" t="s">
        <v>3</v>
      </c>
      <c r="EE1026">
        <v>86975986</v>
      </c>
      <c r="EF1026">
        <v>92</v>
      </c>
      <c r="EG1026" t="s">
        <v>432</v>
      </c>
      <c r="EH1026">
        <v>0</v>
      </c>
      <c r="EI1026" t="s">
        <v>3</v>
      </c>
      <c r="EJ1026">
        <v>3</v>
      </c>
      <c r="EK1026">
        <v>902</v>
      </c>
      <c r="EL1026" t="s">
        <v>432</v>
      </c>
      <c r="EM1026" t="s">
        <v>433</v>
      </c>
      <c r="EO1026" t="s">
        <v>3</v>
      </c>
      <c r="EQ1026">
        <v>16</v>
      </c>
      <c r="ER1026">
        <v>0</v>
      </c>
      <c r="ES1026">
        <v>3210.47</v>
      </c>
      <c r="ET1026">
        <v>0</v>
      </c>
      <c r="EU1026">
        <v>0</v>
      </c>
      <c r="EV1026">
        <v>0</v>
      </c>
      <c r="EW1026">
        <v>0</v>
      </c>
      <c r="EX1026">
        <v>0</v>
      </c>
      <c r="EY1026">
        <v>0</v>
      </c>
      <c r="EZ1026">
        <v>5</v>
      </c>
      <c r="FC1026">
        <v>0</v>
      </c>
      <c r="FD1026">
        <v>18</v>
      </c>
      <c r="FF1026">
        <v>3210.47</v>
      </c>
      <c r="FQ1026">
        <v>0</v>
      </c>
      <c r="FR1026">
        <f>P1026</f>
        <v>19262.82</v>
      </c>
      <c r="FS1026">
        <v>0</v>
      </c>
      <c r="FX1026">
        <v>0</v>
      </c>
      <c r="FY1026">
        <v>0</v>
      </c>
      <c r="GA1026" t="s">
        <v>3</v>
      </c>
      <c r="GD1026">
        <v>1</v>
      </c>
      <c r="GF1026">
        <v>1578752716</v>
      </c>
      <c r="GG1026">
        <v>2</v>
      </c>
      <c r="GH1026">
        <v>3</v>
      </c>
      <c r="GI1026">
        <v>-2</v>
      </c>
      <c r="GJ1026">
        <v>0</v>
      </c>
      <c r="GK1026">
        <v>0</v>
      </c>
      <c r="GL1026">
        <f>ROUND(IF(AND(BH1026=3,BI1026=3,FS1026&lt;&gt;0),P1026,0),2)</f>
        <v>0</v>
      </c>
      <c r="GM1026">
        <f>ROUND(O1026+X1026+Y1026,2)+GX1026</f>
        <v>19262.82</v>
      </c>
      <c r="GN1026">
        <f>IF(OR(BI1026=0,BI1026=1),GM1026-GX1026,0)</f>
        <v>0</v>
      </c>
      <c r="GO1026">
        <f>IF(BI1026=2,GM1026-GX1026,0)</f>
        <v>0</v>
      </c>
      <c r="GP1026">
        <f>IF(BI1026=4,GM1026-GX1026,0)</f>
        <v>0</v>
      </c>
      <c r="GR1026">
        <v>1</v>
      </c>
      <c r="GS1026">
        <v>1</v>
      </c>
      <c r="GT1026">
        <v>0</v>
      </c>
      <c r="GU1026" t="s">
        <v>3</v>
      </c>
      <c r="GV1026">
        <f>ROUND((GT1026),2)</f>
        <v>0</v>
      </c>
      <c r="GW1026">
        <v>1</v>
      </c>
      <c r="GX1026">
        <f>ROUND(HC1026*I1026,2)</f>
        <v>0</v>
      </c>
      <c r="HA1026">
        <v>0</v>
      </c>
      <c r="HB1026">
        <v>0</v>
      </c>
      <c r="HC1026">
        <f>GV1026*GW1026</f>
        <v>0</v>
      </c>
      <c r="HE1026" t="s">
        <v>3</v>
      </c>
      <c r="HF1026" t="s">
        <v>3</v>
      </c>
      <c r="HH1026">
        <f>ROUND(ROUND(AL1026,2)*I1026,2)</f>
        <v>19262.82</v>
      </c>
      <c r="HM1026" t="s">
        <v>3</v>
      </c>
      <c r="HN1026" t="s">
        <v>3</v>
      </c>
      <c r="HO1026" t="s">
        <v>3</v>
      </c>
      <c r="HP1026" t="s">
        <v>3</v>
      </c>
      <c r="HQ1026" t="s">
        <v>3</v>
      </c>
      <c r="HS1026">
        <v>0</v>
      </c>
      <c r="IK1026">
        <v>0</v>
      </c>
    </row>
    <row r="1028" spans="1:255" x14ac:dyDescent="0.25">
      <c r="A1028" s="3">
        <v>51</v>
      </c>
      <c r="B1028" s="3">
        <f>B1021</f>
        <v>1</v>
      </c>
      <c r="C1028" s="3">
        <f>A1021</f>
        <v>4</v>
      </c>
      <c r="D1028" s="3">
        <f>ROW(A1021)</f>
        <v>1021</v>
      </c>
      <c r="E1028" s="3"/>
      <c r="F1028" s="3" t="str">
        <f>IF(F1021&lt;&gt;"",F1021,"")</f>
        <v>Новый раздел</v>
      </c>
      <c r="G1028" s="3" t="str">
        <f>IF(G1021&lt;&gt;"",G1021,"")</f>
        <v>Оборудование</v>
      </c>
      <c r="H1028" s="3">
        <v>0</v>
      </c>
      <c r="I1028" s="3"/>
      <c r="J1028" s="3"/>
      <c r="K1028" s="3"/>
      <c r="L1028" s="3"/>
      <c r="M1028" s="3"/>
      <c r="N1028" s="3"/>
      <c r="O1028" s="3">
        <f t="shared" ref="O1028:T1028" si="640">ROUND(AB1028,2)</f>
        <v>19262.82</v>
      </c>
      <c r="P1028" s="3">
        <f t="shared" si="640"/>
        <v>19262.82</v>
      </c>
      <c r="Q1028" s="3">
        <f t="shared" si="640"/>
        <v>0</v>
      </c>
      <c r="R1028" s="3">
        <f t="shared" si="640"/>
        <v>0</v>
      </c>
      <c r="S1028" s="3">
        <f t="shared" si="640"/>
        <v>0</v>
      </c>
      <c r="T1028" s="3">
        <f t="shared" si="640"/>
        <v>0</v>
      </c>
      <c r="U1028" s="3">
        <f>AH1028</f>
        <v>0</v>
      </c>
      <c r="V1028" s="3">
        <f>AI1028</f>
        <v>0</v>
      </c>
      <c r="W1028" s="3">
        <f>ROUND(AJ1028,2)</f>
        <v>0</v>
      </c>
      <c r="X1028" s="3">
        <f>ROUND(AK1028,2)</f>
        <v>0</v>
      </c>
      <c r="Y1028" s="3">
        <f>ROUND(AL1028,2)</f>
        <v>0</v>
      </c>
      <c r="Z1028" s="3"/>
      <c r="AA1028" s="3"/>
      <c r="AB1028" s="3">
        <f>ROUND(SUMIF(AA1025:AA1026,"=87915632",O1025:O1026),2)</f>
        <v>19262.82</v>
      </c>
      <c r="AC1028" s="3">
        <f>ROUND(SUMIF(AA1025:AA1026,"=87915632",P1025:P1026),2)</f>
        <v>19262.82</v>
      </c>
      <c r="AD1028" s="3">
        <f>ROUND(SUMIF(AA1025:AA1026,"=87915632",Q1025:Q1026),2)</f>
        <v>0</v>
      </c>
      <c r="AE1028" s="3">
        <f>ROUND(SUMIF(AA1025:AA1026,"=87915632",R1025:R1026),2)</f>
        <v>0</v>
      </c>
      <c r="AF1028" s="3">
        <f>ROUND(SUMIF(AA1025:AA1026,"=87915632",S1025:S1026),2)</f>
        <v>0</v>
      </c>
      <c r="AG1028" s="3">
        <f>ROUND(SUMIF(AA1025:AA1026,"=87915632",T1025:T1026),2)</f>
        <v>0</v>
      </c>
      <c r="AH1028" s="3">
        <f>SUMIF(AA1025:AA1026,"=87915632",U1025:U1026)</f>
        <v>0</v>
      </c>
      <c r="AI1028" s="3">
        <f>SUMIF(AA1025:AA1026,"=87915632",V1025:V1026)</f>
        <v>0</v>
      </c>
      <c r="AJ1028" s="3">
        <f>ROUND(SUMIF(AA1025:AA1026,"=87915632",W1025:W1026),2)</f>
        <v>0</v>
      </c>
      <c r="AK1028" s="3">
        <f>ROUND(SUMIF(AA1025:AA1026,"=87915632",X1025:X1026),2)</f>
        <v>0</v>
      </c>
      <c r="AL1028" s="3">
        <f>ROUND(SUMIF(AA1025:AA1026,"=87915632",Y1025:Y1026),2)</f>
        <v>0</v>
      </c>
      <c r="AM1028" s="3"/>
      <c r="AN1028" s="3"/>
      <c r="AO1028" s="3">
        <f t="shared" ref="AO1028:BD1028" si="641">ROUND(BX1028,2)</f>
        <v>0</v>
      </c>
      <c r="AP1028" s="3">
        <f t="shared" si="641"/>
        <v>19262.82</v>
      </c>
      <c r="AQ1028" s="3">
        <f t="shared" si="641"/>
        <v>0</v>
      </c>
      <c r="AR1028" s="3">
        <f t="shared" si="641"/>
        <v>19262.82</v>
      </c>
      <c r="AS1028" s="3">
        <f t="shared" si="641"/>
        <v>0</v>
      </c>
      <c r="AT1028" s="3">
        <f t="shared" si="641"/>
        <v>0</v>
      </c>
      <c r="AU1028" s="3">
        <f t="shared" si="641"/>
        <v>0</v>
      </c>
      <c r="AV1028" s="3">
        <f t="shared" si="641"/>
        <v>19262.82</v>
      </c>
      <c r="AW1028" s="3">
        <f t="shared" si="641"/>
        <v>0</v>
      </c>
      <c r="AX1028" s="3">
        <f t="shared" si="641"/>
        <v>0</v>
      </c>
      <c r="AY1028" s="3">
        <f t="shared" si="641"/>
        <v>0</v>
      </c>
      <c r="AZ1028" s="3">
        <f t="shared" si="641"/>
        <v>19262.82</v>
      </c>
      <c r="BA1028" s="3">
        <f t="shared" si="641"/>
        <v>0</v>
      </c>
      <c r="BB1028" s="3">
        <f t="shared" si="641"/>
        <v>0</v>
      </c>
      <c r="BC1028" s="3">
        <f t="shared" si="641"/>
        <v>0</v>
      </c>
      <c r="BD1028" s="3">
        <f t="shared" si="641"/>
        <v>0</v>
      </c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>
        <f>ROUND(SUMIF(AA1025:AA1026,"=87915632",FQ1025:FQ1026),2)</f>
        <v>0</v>
      </c>
      <c r="BY1028" s="3">
        <f>ROUND(SUMIF(AA1025:AA1026,"=87915632",FR1025:FR1026),2)</f>
        <v>19262.82</v>
      </c>
      <c r="BZ1028" s="3">
        <f>ROUND(SUMIF(AA1025:AA1026,"=87915632",GL1025:GL1026),2)</f>
        <v>0</v>
      </c>
      <c r="CA1028" s="3">
        <f>ROUND(SUMIF(AA1025:AA1026,"=87915632",GM1025:GM1026),2)</f>
        <v>19262.82</v>
      </c>
      <c r="CB1028" s="3">
        <f>ROUND(SUMIF(AA1025:AA1026,"=87915632",GN1025:GN1026),2)</f>
        <v>0</v>
      </c>
      <c r="CC1028" s="3">
        <f>ROUND(SUMIF(AA1025:AA1026,"=87915632",GO1025:GO1026),2)</f>
        <v>0</v>
      </c>
      <c r="CD1028" s="3">
        <f>ROUND(SUMIF(AA1025:AA1026,"=87915632",GP1025:GP1026),2)</f>
        <v>0</v>
      </c>
      <c r="CE1028" s="3">
        <f>AC1028-BX1028</f>
        <v>19262.82</v>
      </c>
      <c r="CF1028" s="3">
        <f>AC1028-BY1028</f>
        <v>0</v>
      </c>
      <c r="CG1028" s="3">
        <f>BX1028-BZ1028</f>
        <v>0</v>
      </c>
      <c r="CH1028" s="3">
        <f>AC1028-BX1028-BY1028+BZ1028</f>
        <v>0</v>
      </c>
      <c r="CI1028" s="3">
        <f>BY1028-BZ1028</f>
        <v>19262.82</v>
      </c>
      <c r="CJ1028" s="3">
        <f>ROUND(SUMIF(AA1025:AA1026,"=87915632",GX1025:GX1026),2)</f>
        <v>0</v>
      </c>
      <c r="CK1028" s="3">
        <f>ROUND(SUMIF(AA1025:AA1026,"=87915632",GY1025:GY1026),2)</f>
        <v>0</v>
      </c>
      <c r="CL1028" s="3">
        <f>ROUND(SUMIF(AA1025:AA1026,"=87915632",GZ1025:GZ1026),2)</f>
        <v>0</v>
      </c>
      <c r="CM1028" s="3">
        <f>ROUND(SUMIF(AA1025:AA1026,"=87915632",HD1025:HD1026),2)</f>
        <v>0</v>
      </c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4">
        <f t="shared" ref="DG1028:DL1028" si="642">ROUND(DT1028,2)</f>
        <v>19262.82</v>
      </c>
      <c r="DH1028" s="4">
        <f t="shared" si="642"/>
        <v>19262.82</v>
      </c>
      <c r="DI1028" s="4">
        <f t="shared" si="642"/>
        <v>0</v>
      </c>
      <c r="DJ1028" s="4">
        <f t="shared" si="642"/>
        <v>0</v>
      </c>
      <c r="DK1028" s="4">
        <f t="shared" si="642"/>
        <v>0</v>
      </c>
      <c r="DL1028" s="4">
        <f t="shared" si="642"/>
        <v>0</v>
      </c>
      <c r="DM1028" s="4">
        <f>DZ1028</f>
        <v>0</v>
      </c>
      <c r="DN1028" s="4">
        <f>EA1028</f>
        <v>0</v>
      </c>
      <c r="DO1028" s="4">
        <f>ROUND(EB1028,2)</f>
        <v>0</v>
      </c>
      <c r="DP1028" s="4">
        <f>ROUND(EC1028,2)</f>
        <v>0</v>
      </c>
      <c r="DQ1028" s="4">
        <f>ROUND(ED1028,2)</f>
        <v>0</v>
      </c>
      <c r="DR1028" s="4"/>
      <c r="DS1028" s="4"/>
      <c r="DT1028" s="4">
        <f>ROUND(SUMIF(AA1025:AA1026,"=87915577",O1025:O1026),2)</f>
        <v>19262.82</v>
      </c>
      <c r="DU1028" s="4">
        <f>ROUND(SUMIF(AA1025:AA1026,"=87915577",P1025:P1026),2)</f>
        <v>19262.82</v>
      </c>
      <c r="DV1028" s="4">
        <f>ROUND(SUMIF(AA1025:AA1026,"=87915577",Q1025:Q1026),2)</f>
        <v>0</v>
      </c>
      <c r="DW1028" s="4">
        <f>ROUND(SUMIF(AA1025:AA1026,"=87915577",R1025:R1026),2)</f>
        <v>0</v>
      </c>
      <c r="DX1028" s="4">
        <f>ROUND(SUMIF(AA1025:AA1026,"=87915577",S1025:S1026),2)</f>
        <v>0</v>
      </c>
      <c r="DY1028" s="4">
        <f>ROUND(SUMIF(AA1025:AA1026,"=87915577",T1025:T1026),2)</f>
        <v>0</v>
      </c>
      <c r="DZ1028" s="4">
        <f>SUMIF(AA1025:AA1026,"=87915577",U1025:U1026)</f>
        <v>0</v>
      </c>
      <c r="EA1028" s="4">
        <f>SUMIF(AA1025:AA1026,"=87915577",V1025:V1026)</f>
        <v>0</v>
      </c>
      <c r="EB1028" s="4">
        <f>ROUND(SUMIF(AA1025:AA1026,"=87915577",W1025:W1026),2)</f>
        <v>0</v>
      </c>
      <c r="EC1028" s="4">
        <f>ROUND(SUMIF(AA1025:AA1026,"=87915577",X1025:X1026),2)</f>
        <v>0</v>
      </c>
      <c r="ED1028" s="4">
        <f>ROUND(SUMIF(AA1025:AA1026,"=87915577",Y1025:Y1026),2)</f>
        <v>0</v>
      </c>
      <c r="EE1028" s="4"/>
      <c r="EF1028" s="4"/>
      <c r="EG1028" s="4">
        <f t="shared" ref="EG1028:EV1028" si="643">ROUND(FP1028,2)</f>
        <v>0</v>
      </c>
      <c r="EH1028" s="4">
        <f t="shared" si="643"/>
        <v>19262.82</v>
      </c>
      <c r="EI1028" s="4">
        <f t="shared" si="643"/>
        <v>0</v>
      </c>
      <c r="EJ1028" s="4">
        <f t="shared" si="643"/>
        <v>19262.82</v>
      </c>
      <c r="EK1028" s="4">
        <f t="shared" si="643"/>
        <v>0</v>
      </c>
      <c r="EL1028" s="4">
        <f t="shared" si="643"/>
        <v>0</v>
      </c>
      <c r="EM1028" s="4">
        <f t="shared" si="643"/>
        <v>0</v>
      </c>
      <c r="EN1028" s="4">
        <f t="shared" si="643"/>
        <v>19262.82</v>
      </c>
      <c r="EO1028" s="4">
        <f t="shared" si="643"/>
        <v>0</v>
      </c>
      <c r="EP1028" s="4">
        <f t="shared" si="643"/>
        <v>0</v>
      </c>
      <c r="EQ1028" s="4">
        <f t="shared" si="643"/>
        <v>0</v>
      </c>
      <c r="ER1028" s="4">
        <f t="shared" si="643"/>
        <v>19262.82</v>
      </c>
      <c r="ES1028" s="4">
        <f t="shared" si="643"/>
        <v>0</v>
      </c>
      <c r="ET1028" s="4">
        <f t="shared" si="643"/>
        <v>0</v>
      </c>
      <c r="EU1028" s="4">
        <f t="shared" si="643"/>
        <v>0</v>
      </c>
      <c r="EV1028" s="4">
        <f t="shared" si="643"/>
        <v>0</v>
      </c>
      <c r="EW1028" s="4"/>
      <c r="EX1028" s="4"/>
      <c r="EY1028" s="4"/>
      <c r="EZ1028" s="4"/>
      <c r="FA1028" s="4"/>
      <c r="FB1028" s="4"/>
      <c r="FC1028" s="4"/>
      <c r="FD1028" s="4"/>
      <c r="FE1028" s="4"/>
      <c r="FF1028" s="4"/>
      <c r="FG1028" s="4"/>
      <c r="FH1028" s="4"/>
      <c r="FI1028" s="4"/>
      <c r="FJ1028" s="4"/>
      <c r="FK1028" s="4"/>
      <c r="FL1028" s="4"/>
      <c r="FM1028" s="4"/>
      <c r="FN1028" s="4"/>
      <c r="FO1028" s="4"/>
      <c r="FP1028" s="4">
        <f>ROUND(SUMIF(AA1025:AA1026,"=87915577",FQ1025:FQ1026),2)</f>
        <v>0</v>
      </c>
      <c r="FQ1028" s="4">
        <f>ROUND(SUMIF(AA1025:AA1026,"=87915577",FR1025:FR1026),2)</f>
        <v>19262.82</v>
      </c>
      <c r="FR1028" s="4">
        <f>ROUND(SUMIF(AA1025:AA1026,"=87915577",GL1025:GL1026),2)</f>
        <v>0</v>
      </c>
      <c r="FS1028" s="4">
        <f>ROUND(SUMIF(AA1025:AA1026,"=87915577",GM1025:GM1026),2)</f>
        <v>19262.82</v>
      </c>
      <c r="FT1028" s="4">
        <f>ROUND(SUMIF(AA1025:AA1026,"=87915577",GN1025:GN1026),2)</f>
        <v>0</v>
      </c>
      <c r="FU1028" s="4">
        <f>ROUND(SUMIF(AA1025:AA1026,"=87915577",GO1025:GO1026),2)</f>
        <v>0</v>
      </c>
      <c r="FV1028" s="4">
        <f>ROUND(SUMIF(AA1025:AA1026,"=87915577",GP1025:GP1026),2)</f>
        <v>0</v>
      </c>
      <c r="FW1028" s="4">
        <f>DU1028-FP1028</f>
        <v>19262.82</v>
      </c>
      <c r="FX1028" s="4">
        <f>DU1028-FQ1028</f>
        <v>0</v>
      </c>
      <c r="FY1028" s="4">
        <f>FP1028-FR1028</f>
        <v>0</v>
      </c>
      <c r="FZ1028" s="4">
        <f>DU1028-FP1028-FQ1028+FR1028</f>
        <v>0</v>
      </c>
      <c r="GA1028" s="4">
        <f>FQ1028-FR1028</f>
        <v>19262.82</v>
      </c>
      <c r="GB1028" s="4">
        <f>ROUND(SUMIF(AA1025:AA1026,"=87915577",GX1025:GX1026),2)</f>
        <v>0</v>
      </c>
      <c r="GC1028" s="4">
        <f>ROUND(SUMIF(AA1025:AA1026,"=87915577",GY1025:GY1026),2)</f>
        <v>0</v>
      </c>
      <c r="GD1028" s="4">
        <f>ROUND(SUMIF(AA1025:AA1026,"=87915577",GZ1025:GZ1026),2)</f>
        <v>0</v>
      </c>
      <c r="GE1028" s="4">
        <f>ROUND(SUMIF(AA1025:AA1026,"=87915577",HD1025:HD1026),2)</f>
        <v>0</v>
      </c>
      <c r="GF1028" s="4"/>
      <c r="GG1028" s="4"/>
      <c r="GH1028" s="4"/>
      <c r="GI1028" s="4"/>
      <c r="GJ1028" s="4"/>
      <c r="GK1028" s="4"/>
      <c r="GL1028" s="4"/>
      <c r="GM1028" s="4"/>
      <c r="GN1028" s="4"/>
      <c r="GO1028" s="4"/>
      <c r="GP1028" s="4"/>
      <c r="GQ1028" s="4"/>
      <c r="GR1028" s="4"/>
      <c r="GS1028" s="4"/>
      <c r="GT1028" s="4"/>
      <c r="GU1028" s="4"/>
      <c r="GV1028" s="4"/>
      <c r="GW1028" s="4"/>
      <c r="GX1028" s="4">
        <v>0</v>
      </c>
    </row>
    <row r="1030" spans="1:255" x14ac:dyDescent="0.25">
      <c r="A1030" s="5">
        <v>50</v>
      </c>
      <c r="B1030" s="5">
        <v>0</v>
      </c>
      <c r="C1030" s="5">
        <v>0</v>
      </c>
      <c r="D1030" s="5">
        <v>1</v>
      </c>
      <c r="E1030" s="5">
        <v>201</v>
      </c>
      <c r="F1030" s="5">
        <f>ROUND(Source!O1028,O1030)</f>
        <v>19262.82</v>
      </c>
      <c r="G1030" s="5" t="s">
        <v>151</v>
      </c>
      <c r="H1030" s="5" t="s">
        <v>152</v>
      </c>
      <c r="I1030" s="5"/>
      <c r="J1030" s="5"/>
      <c r="K1030" s="5">
        <v>201</v>
      </c>
      <c r="L1030" s="5">
        <v>1</v>
      </c>
      <c r="M1030" s="5">
        <v>3</v>
      </c>
      <c r="N1030" s="5" t="s">
        <v>3</v>
      </c>
      <c r="O1030" s="5">
        <v>2</v>
      </c>
      <c r="P1030" s="5">
        <f>ROUND(Source!DG1028,O1030)</f>
        <v>19262.82</v>
      </c>
      <c r="Q1030" s="5"/>
      <c r="R1030" s="5"/>
      <c r="S1030" s="5"/>
      <c r="T1030" s="5"/>
      <c r="U1030" s="5"/>
      <c r="V1030" s="5"/>
      <c r="W1030" s="5">
        <v>0</v>
      </c>
      <c r="X1030" s="5">
        <v>1</v>
      </c>
      <c r="Y1030" s="5">
        <v>0</v>
      </c>
      <c r="Z1030" s="5">
        <v>0</v>
      </c>
      <c r="AA1030" s="5">
        <v>1</v>
      </c>
      <c r="AB1030" s="5">
        <v>0</v>
      </c>
    </row>
    <row r="1031" spans="1:255" x14ac:dyDescent="0.25">
      <c r="A1031" s="5">
        <v>50</v>
      </c>
      <c r="B1031" s="5">
        <v>0</v>
      </c>
      <c r="C1031" s="5">
        <v>0</v>
      </c>
      <c r="D1031" s="5">
        <v>1</v>
      </c>
      <c r="E1031" s="5">
        <v>202</v>
      </c>
      <c r="F1031" s="5">
        <f>ROUND(Source!P1028,O1031)</f>
        <v>19262.82</v>
      </c>
      <c r="G1031" s="5" t="s">
        <v>153</v>
      </c>
      <c r="H1031" s="5" t="s">
        <v>154</v>
      </c>
      <c r="I1031" s="5"/>
      <c r="J1031" s="5"/>
      <c r="K1031" s="5">
        <v>202</v>
      </c>
      <c r="L1031" s="5">
        <v>2</v>
      </c>
      <c r="M1031" s="5">
        <v>3</v>
      </c>
      <c r="N1031" s="5" t="s">
        <v>3</v>
      </c>
      <c r="O1031" s="5">
        <v>2</v>
      </c>
      <c r="P1031" s="5">
        <f>ROUND(Source!DH1028,O1031)</f>
        <v>19262.82</v>
      </c>
      <c r="Q1031" s="5"/>
      <c r="R1031" s="5"/>
      <c r="S1031" s="5"/>
      <c r="T1031" s="5"/>
      <c r="U1031" s="5"/>
      <c r="V1031" s="5"/>
      <c r="W1031" s="5">
        <v>19262.82</v>
      </c>
      <c r="X1031" s="5">
        <v>1</v>
      </c>
      <c r="Y1031" s="5">
        <v>19262.82</v>
      </c>
      <c r="Z1031" s="5">
        <v>19262.82</v>
      </c>
      <c r="AA1031" s="5">
        <v>1</v>
      </c>
      <c r="AB1031" s="5">
        <v>19262.82</v>
      </c>
    </row>
    <row r="1032" spans="1:255" x14ac:dyDescent="0.25">
      <c r="A1032" s="5">
        <v>50</v>
      </c>
      <c r="B1032" s="5">
        <v>0</v>
      </c>
      <c r="C1032" s="5">
        <v>0</v>
      </c>
      <c r="D1032" s="5">
        <v>1</v>
      </c>
      <c r="E1032" s="5">
        <v>222</v>
      </c>
      <c r="F1032" s="5">
        <f>ROUND(Source!AO1028,O1032)</f>
        <v>0</v>
      </c>
      <c r="G1032" s="5" t="s">
        <v>155</v>
      </c>
      <c r="H1032" s="5" t="s">
        <v>156</v>
      </c>
      <c r="I1032" s="5"/>
      <c r="J1032" s="5"/>
      <c r="K1032" s="5">
        <v>222</v>
      </c>
      <c r="L1032" s="5">
        <v>3</v>
      </c>
      <c r="M1032" s="5">
        <v>3</v>
      </c>
      <c r="N1032" s="5" t="s">
        <v>3</v>
      </c>
      <c r="O1032" s="5">
        <v>2</v>
      </c>
      <c r="P1032" s="5">
        <f>ROUND(Source!EG1028,O1032)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55" x14ac:dyDescent="0.25">
      <c r="A1033" s="5">
        <v>50</v>
      </c>
      <c r="B1033" s="5">
        <v>0</v>
      </c>
      <c r="C1033" s="5">
        <v>0</v>
      </c>
      <c r="D1033" s="5">
        <v>1</v>
      </c>
      <c r="E1033" s="5">
        <v>225</v>
      </c>
      <c r="F1033" s="5">
        <f>ROUND(Source!AV1028,O1033)</f>
        <v>19262.82</v>
      </c>
      <c r="G1033" s="5" t="s">
        <v>157</v>
      </c>
      <c r="H1033" s="5" t="s">
        <v>158</v>
      </c>
      <c r="I1033" s="5"/>
      <c r="J1033" s="5"/>
      <c r="K1033" s="5">
        <v>225</v>
      </c>
      <c r="L1033" s="5">
        <v>4</v>
      </c>
      <c r="M1033" s="5">
        <v>3</v>
      </c>
      <c r="N1033" s="5" t="s">
        <v>3</v>
      </c>
      <c r="O1033" s="5">
        <v>2</v>
      </c>
      <c r="P1033" s="5">
        <f>ROUND(Source!EN1028,O1033)</f>
        <v>19262.82</v>
      </c>
      <c r="Q1033" s="5"/>
      <c r="R1033" s="5"/>
      <c r="S1033" s="5"/>
      <c r="T1033" s="5"/>
      <c r="U1033" s="5"/>
      <c r="V1033" s="5"/>
      <c r="W1033" s="5">
        <v>19262.82</v>
      </c>
      <c r="X1033" s="5">
        <v>1</v>
      </c>
      <c r="Y1033" s="5">
        <v>19262.82</v>
      </c>
      <c r="Z1033" s="5">
        <v>19262.82</v>
      </c>
      <c r="AA1033" s="5">
        <v>1</v>
      </c>
      <c r="AB1033" s="5">
        <v>19262.82</v>
      </c>
    </row>
    <row r="1034" spans="1:255" x14ac:dyDescent="0.25">
      <c r="A1034" s="5">
        <v>50</v>
      </c>
      <c r="B1034" s="5">
        <v>0</v>
      </c>
      <c r="C1034" s="5">
        <v>0</v>
      </c>
      <c r="D1034" s="5">
        <v>1</v>
      </c>
      <c r="E1034" s="5">
        <v>226</v>
      </c>
      <c r="F1034" s="5">
        <f>ROUND(Source!AW1028,O1034)</f>
        <v>0</v>
      </c>
      <c r="G1034" s="5" t="s">
        <v>159</v>
      </c>
      <c r="H1034" s="5" t="s">
        <v>160</v>
      </c>
      <c r="I1034" s="5"/>
      <c r="J1034" s="5"/>
      <c r="K1034" s="5">
        <v>226</v>
      </c>
      <c r="L1034" s="5">
        <v>5</v>
      </c>
      <c r="M1034" s="5">
        <v>3</v>
      </c>
      <c r="N1034" s="5" t="s">
        <v>3</v>
      </c>
      <c r="O1034" s="5">
        <v>2</v>
      </c>
      <c r="P1034" s="5">
        <f>ROUND(Source!EO1028,O1034)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55" x14ac:dyDescent="0.25">
      <c r="A1035" s="5">
        <v>50</v>
      </c>
      <c r="B1035" s="5">
        <v>0</v>
      </c>
      <c r="C1035" s="5">
        <v>0</v>
      </c>
      <c r="D1035" s="5">
        <v>1</v>
      </c>
      <c r="E1035" s="5">
        <v>227</v>
      </c>
      <c r="F1035" s="5">
        <f>ROUND(Source!AX1028,O1035)</f>
        <v>0</v>
      </c>
      <c r="G1035" s="5" t="s">
        <v>161</v>
      </c>
      <c r="H1035" s="5" t="s">
        <v>162</v>
      </c>
      <c r="I1035" s="5"/>
      <c r="J1035" s="5"/>
      <c r="K1035" s="5">
        <v>227</v>
      </c>
      <c r="L1035" s="5">
        <v>6</v>
      </c>
      <c r="M1035" s="5">
        <v>3</v>
      </c>
      <c r="N1035" s="5" t="s">
        <v>3</v>
      </c>
      <c r="O1035" s="5">
        <v>2</v>
      </c>
      <c r="P1035" s="5">
        <f>ROUND(Source!EP1028,O1035)</f>
        <v>0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55" x14ac:dyDescent="0.25">
      <c r="A1036" s="5">
        <v>50</v>
      </c>
      <c r="B1036" s="5">
        <v>0</v>
      </c>
      <c r="C1036" s="5">
        <v>0</v>
      </c>
      <c r="D1036" s="5">
        <v>1</v>
      </c>
      <c r="E1036" s="5">
        <v>228</v>
      </c>
      <c r="F1036" s="5">
        <f>ROUND(Source!AY1028,O1036)</f>
        <v>0</v>
      </c>
      <c r="G1036" s="5" t="s">
        <v>163</v>
      </c>
      <c r="H1036" s="5" t="s">
        <v>164</v>
      </c>
      <c r="I1036" s="5"/>
      <c r="J1036" s="5"/>
      <c r="K1036" s="5">
        <v>228</v>
      </c>
      <c r="L1036" s="5">
        <v>7</v>
      </c>
      <c r="M1036" s="5">
        <v>3</v>
      </c>
      <c r="N1036" s="5" t="s">
        <v>3</v>
      </c>
      <c r="O1036" s="5">
        <v>2</v>
      </c>
      <c r="P1036" s="5">
        <f>ROUND(Source!EQ1028,O1036)</f>
        <v>0</v>
      </c>
      <c r="Q1036" s="5"/>
      <c r="R1036" s="5"/>
      <c r="S1036" s="5"/>
      <c r="T1036" s="5"/>
      <c r="U1036" s="5"/>
      <c r="V1036" s="5"/>
      <c r="W1036" s="5">
        <v>0</v>
      </c>
      <c r="X1036" s="5">
        <v>1</v>
      </c>
      <c r="Y1036" s="5">
        <v>0</v>
      </c>
      <c r="Z1036" s="5">
        <v>0</v>
      </c>
      <c r="AA1036" s="5">
        <v>1</v>
      </c>
      <c r="AB1036" s="5">
        <v>0</v>
      </c>
    </row>
    <row r="1037" spans="1:255" x14ac:dyDescent="0.25">
      <c r="A1037" s="5">
        <v>50</v>
      </c>
      <c r="B1037" s="5">
        <v>0</v>
      </c>
      <c r="C1037" s="5">
        <v>0</v>
      </c>
      <c r="D1037" s="5">
        <v>1</v>
      </c>
      <c r="E1037" s="5">
        <v>216</v>
      </c>
      <c r="F1037" s="5">
        <f>ROUND(Source!AP1028,O1037)</f>
        <v>19262.82</v>
      </c>
      <c r="G1037" s="5" t="s">
        <v>165</v>
      </c>
      <c r="H1037" s="5" t="s">
        <v>166</v>
      </c>
      <c r="I1037" s="5"/>
      <c r="J1037" s="5"/>
      <c r="K1037" s="5">
        <v>216</v>
      </c>
      <c r="L1037" s="5">
        <v>8</v>
      </c>
      <c r="M1037" s="5">
        <v>3</v>
      </c>
      <c r="N1037" s="5" t="s">
        <v>3</v>
      </c>
      <c r="O1037" s="5">
        <v>2</v>
      </c>
      <c r="P1037" s="5">
        <f>ROUND(Source!EH1028,O1037)</f>
        <v>19262.82</v>
      </c>
      <c r="Q1037" s="5"/>
      <c r="R1037" s="5"/>
      <c r="S1037" s="5"/>
      <c r="T1037" s="5"/>
      <c r="U1037" s="5"/>
      <c r="V1037" s="5"/>
      <c r="W1037" s="5">
        <v>19262.82</v>
      </c>
      <c r="X1037" s="5">
        <v>1</v>
      </c>
      <c r="Y1037" s="5">
        <v>19262.82</v>
      </c>
      <c r="Z1037" s="5">
        <v>19262.82</v>
      </c>
      <c r="AA1037" s="5">
        <v>1</v>
      </c>
      <c r="AB1037" s="5">
        <v>19262.82</v>
      </c>
    </row>
    <row r="1038" spans="1:255" x14ac:dyDescent="0.25">
      <c r="A1038" s="5">
        <v>50</v>
      </c>
      <c r="B1038" s="5">
        <v>0</v>
      </c>
      <c r="C1038" s="5">
        <v>0</v>
      </c>
      <c r="D1038" s="5">
        <v>1</v>
      </c>
      <c r="E1038" s="5">
        <v>223</v>
      </c>
      <c r="F1038" s="5">
        <f>ROUND(Source!AQ1028,O1038)</f>
        <v>0</v>
      </c>
      <c r="G1038" s="5" t="s">
        <v>167</v>
      </c>
      <c r="H1038" s="5" t="s">
        <v>168</v>
      </c>
      <c r="I1038" s="5"/>
      <c r="J1038" s="5"/>
      <c r="K1038" s="5">
        <v>223</v>
      </c>
      <c r="L1038" s="5">
        <v>9</v>
      </c>
      <c r="M1038" s="5">
        <v>3</v>
      </c>
      <c r="N1038" s="5" t="s">
        <v>3</v>
      </c>
      <c r="O1038" s="5">
        <v>2</v>
      </c>
      <c r="P1038" s="5">
        <f>ROUND(Source!EI1028,O1038)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55" x14ac:dyDescent="0.25">
      <c r="A1039" s="5">
        <v>50</v>
      </c>
      <c r="B1039" s="5">
        <v>0</v>
      </c>
      <c r="C1039" s="5">
        <v>0</v>
      </c>
      <c r="D1039" s="5">
        <v>1</v>
      </c>
      <c r="E1039" s="5">
        <v>229</v>
      </c>
      <c r="F1039" s="5">
        <f>ROUND(Source!AZ1028,O1039)</f>
        <v>19262.82</v>
      </c>
      <c r="G1039" s="5" t="s">
        <v>169</v>
      </c>
      <c r="H1039" s="5" t="s">
        <v>170</v>
      </c>
      <c r="I1039" s="5"/>
      <c r="J1039" s="5"/>
      <c r="K1039" s="5">
        <v>229</v>
      </c>
      <c r="L1039" s="5">
        <v>10</v>
      </c>
      <c r="M1039" s="5">
        <v>3</v>
      </c>
      <c r="N1039" s="5" t="s">
        <v>3</v>
      </c>
      <c r="O1039" s="5">
        <v>2</v>
      </c>
      <c r="P1039" s="5">
        <f>ROUND(Source!ER1028,O1039)</f>
        <v>19262.82</v>
      </c>
      <c r="Q1039" s="5"/>
      <c r="R1039" s="5"/>
      <c r="S1039" s="5"/>
      <c r="T1039" s="5"/>
      <c r="U1039" s="5"/>
      <c r="V1039" s="5"/>
      <c r="W1039" s="5">
        <v>19262.82</v>
      </c>
      <c r="X1039" s="5">
        <v>1</v>
      </c>
      <c r="Y1039" s="5">
        <v>19262.82</v>
      </c>
      <c r="Z1039" s="5">
        <v>19262.82</v>
      </c>
      <c r="AA1039" s="5">
        <v>1</v>
      </c>
      <c r="AB1039" s="5">
        <v>19262.82</v>
      </c>
    </row>
    <row r="1040" spans="1:255" x14ac:dyDescent="0.25">
      <c r="A1040" s="5">
        <v>50</v>
      </c>
      <c r="B1040" s="5">
        <v>0</v>
      </c>
      <c r="C1040" s="5">
        <v>0</v>
      </c>
      <c r="D1040" s="5">
        <v>1</v>
      </c>
      <c r="E1040" s="5">
        <v>203</v>
      </c>
      <c r="F1040" s="5">
        <f>ROUND(Source!Q1028,O1040)</f>
        <v>0</v>
      </c>
      <c r="G1040" s="5" t="s">
        <v>171</v>
      </c>
      <c r="H1040" s="5" t="s">
        <v>172</v>
      </c>
      <c r="I1040" s="5"/>
      <c r="J1040" s="5"/>
      <c r="K1040" s="5">
        <v>203</v>
      </c>
      <c r="L1040" s="5">
        <v>11</v>
      </c>
      <c r="M1040" s="5">
        <v>3</v>
      </c>
      <c r="N1040" s="5" t="s">
        <v>3</v>
      </c>
      <c r="O1040" s="5">
        <v>2</v>
      </c>
      <c r="P1040" s="5">
        <f>ROUND(Source!DI1028,O1040)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8" x14ac:dyDescent="0.25">
      <c r="A1041" s="5">
        <v>50</v>
      </c>
      <c r="B1041" s="5">
        <v>0</v>
      </c>
      <c r="C1041" s="5">
        <v>0</v>
      </c>
      <c r="D1041" s="5">
        <v>1</v>
      </c>
      <c r="E1041" s="5">
        <v>231</v>
      </c>
      <c r="F1041" s="5">
        <f>ROUND(Source!BB1028,O1041)</f>
        <v>0</v>
      </c>
      <c r="G1041" s="5" t="s">
        <v>173</v>
      </c>
      <c r="H1041" s="5" t="s">
        <v>174</v>
      </c>
      <c r="I1041" s="5"/>
      <c r="J1041" s="5"/>
      <c r="K1041" s="5">
        <v>231</v>
      </c>
      <c r="L1041" s="5">
        <v>12</v>
      </c>
      <c r="M1041" s="5">
        <v>3</v>
      </c>
      <c r="N1041" s="5" t="s">
        <v>3</v>
      </c>
      <c r="O1041" s="5">
        <v>2</v>
      </c>
      <c r="P1041" s="5">
        <f>ROUND(Source!ET1028,O1041)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 x14ac:dyDescent="0.25">
      <c r="A1042" s="5">
        <v>50</v>
      </c>
      <c r="B1042" s="5">
        <v>0</v>
      </c>
      <c r="C1042" s="5">
        <v>0</v>
      </c>
      <c r="D1042" s="5">
        <v>1</v>
      </c>
      <c r="E1042" s="5">
        <v>204</v>
      </c>
      <c r="F1042" s="5">
        <f>ROUND(Source!R1028,O1042)</f>
        <v>0</v>
      </c>
      <c r="G1042" s="5" t="s">
        <v>175</v>
      </c>
      <c r="H1042" s="5" t="s">
        <v>176</v>
      </c>
      <c r="I1042" s="5"/>
      <c r="J1042" s="5"/>
      <c r="K1042" s="5">
        <v>204</v>
      </c>
      <c r="L1042" s="5">
        <v>13</v>
      </c>
      <c r="M1042" s="5">
        <v>3</v>
      </c>
      <c r="N1042" s="5" t="s">
        <v>3</v>
      </c>
      <c r="O1042" s="5">
        <v>2</v>
      </c>
      <c r="P1042" s="5">
        <f>ROUND(Source!DJ1028,O1042)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 x14ac:dyDescent="0.25">
      <c r="A1043" s="5">
        <v>50</v>
      </c>
      <c r="B1043" s="5">
        <v>0</v>
      </c>
      <c r="C1043" s="5">
        <v>0</v>
      </c>
      <c r="D1043" s="5">
        <v>1</v>
      </c>
      <c r="E1043" s="5">
        <v>205</v>
      </c>
      <c r="F1043" s="5">
        <f>ROUND(Source!S1028,O1043)</f>
        <v>0</v>
      </c>
      <c r="G1043" s="5" t="s">
        <v>177</v>
      </c>
      <c r="H1043" s="5" t="s">
        <v>178</v>
      </c>
      <c r="I1043" s="5"/>
      <c r="J1043" s="5"/>
      <c r="K1043" s="5">
        <v>205</v>
      </c>
      <c r="L1043" s="5">
        <v>14</v>
      </c>
      <c r="M1043" s="5">
        <v>3</v>
      </c>
      <c r="N1043" s="5" t="s">
        <v>3</v>
      </c>
      <c r="O1043" s="5">
        <v>2</v>
      </c>
      <c r="P1043" s="5">
        <f>ROUND(Source!DK1028,O1043)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5">
      <c r="A1044" s="5">
        <v>50</v>
      </c>
      <c r="B1044" s="5">
        <v>0</v>
      </c>
      <c r="C1044" s="5">
        <v>0</v>
      </c>
      <c r="D1044" s="5">
        <v>1</v>
      </c>
      <c r="E1044" s="5">
        <v>232</v>
      </c>
      <c r="F1044" s="5">
        <f>ROUND(Source!BC1028,O1044)</f>
        <v>0</v>
      </c>
      <c r="G1044" s="5" t="s">
        <v>179</v>
      </c>
      <c r="H1044" s="5" t="s">
        <v>180</v>
      </c>
      <c r="I1044" s="5"/>
      <c r="J1044" s="5"/>
      <c r="K1044" s="5">
        <v>232</v>
      </c>
      <c r="L1044" s="5">
        <v>15</v>
      </c>
      <c r="M1044" s="5">
        <v>3</v>
      </c>
      <c r="N1044" s="5" t="s">
        <v>3</v>
      </c>
      <c r="O1044" s="5">
        <v>2</v>
      </c>
      <c r="P1044" s="5">
        <f>ROUND(Source!EU1028,O1044)</f>
        <v>0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8" x14ac:dyDescent="0.25">
      <c r="A1045" s="5">
        <v>50</v>
      </c>
      <c r="B1045" s="5">
        <v>0</v>
      </c>
      <c r="C1045" s="5">
        <v>0</v>
      </c>
      <c r="D1045" s="5">
        <v>1</v>
      </c>
      <c r="E1045" s="5">
        <v>214</v>
      </c>
      <c r="F1045" s="5">
        <f>ROUND(Source!AS1028,O1045)</f>
        <v>0</v>
      </c>
      <c r="G1045" s="5" t="s">
        <v>181</v>
      </c>
      <c r="H1045" s="5" t="s">
        <v>182</v>
      </c>
      <c r="I1045" s="5"/>
      <c r="J1045" s="5"/>
      <c r="K1045" s="5">
        <v>214</v>
      </c>
      <c r="L1045" s="5">
        <v>16</v>
      </c>
      <c r="M1045" s="5">
        <v>3</v>
      </c>
      <c r="N1045" s="5" t="s">
        <v>3</v>
      </c>
      <c r="O1045" s="5">
        <v>2</v>
      </c>
      <c r="P1045" s="5">
        <f>ROUND(Source!EK1028,O1045)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8" x14ac:dyDescent="0.25">
      <c r="A1046" s="5">
        <v>50</v>
      </c>
      <c r="B1046" s="5">
        <v>0</v>
      </c>
      <c r="C1046" s="5">
        <v>0</v>
      </c>
      <c r="D1046" s="5">
        <v>1</v>
      </c>
      <c r="E1046" s="5">
        <v>215</v>
      </c>
      <c r="F1046" s="5">
        <f>ROUND(Source!AT1028,O1046)</f>
        <v>0</v>
      </c>
      <c r="G1046" s="5" t="s">
        <v>183</v>
      </c>
      <c r="H1046" s="5" t="s">
        <v>184</v>
      </c>
      <c r="I1046" s="5"/>
      <c r="J1046" s="5"/>
      <c r="K1046" s="5">
        <v>215</v>
      </c>
      <c r="L1046" s="5">
        <v>17</v>
      </c>
      <c r="M1046" s="5">
        <v>3</v>
      </c>
      <c r="N1046" s="5" t="s">
        <v>3</v>
      </c>
      <c r="O1046" s="5">
        <v>2</v>
      </c>
      <c r="P1046" s="5">
        <f>ROUND(Source!EL1028,O1046)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8" x14ac:dyDescent="0.25">
      <c r="A1047" s="5">
        <v>50</v>
      </c>
      <c r="B1047" s="5">
        <v>0</v>
      </c>
      <c r="C1047" s="5">
        <v>0</v>
      </c>
      <c r="D1047" s="5">
        <v>1</v>
      </c>
      <c r="E1047" s="5">
        <v>217</v>
      </c>
      <c r="F1047" s="5">
        <f>ROUND(Source!AU1028,O1047)</f>
        <v>0</v>
      </c>
      <c r="G1047" s="5" t="s">
        <v>185</v>
      </c>
      <c r="H1047" s="5" t="s">
        <v>186</v>
      </c>
      <c r="I1047" s="5"/>
      <c r="J1047" s="5"/>
      <c r="K1047" s="5">
        <v>217</v>
      </c>
      <c r="L1047" s="5">
        <v>18</v>
      </c>
      <c r="M1047" s="5">
        <v>3</v>
      </c>
      <c r="N1047" s="5" t="s">
        <v>3</v>
      </c>
      <c r="O1047" s="5">
        <v>2</v>
      </c>
      <c r="P1047" s="5">
        <f>ROUND(Source!EM1028,O1047)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8" x14ac:dyDescent="0.25">
      <c r="A1048" s="5">
        <v>50</v>
      </c>
      <c r="B1048" s="5">
        <v>0</v>
      </c>
      <c r="C1048" s="5">
        <v>0</v>
      </c>
      <c r="D1048" s="5">
        <v>1</v>
      </c>
      <c r="E1048" s="5">
        <v>230</v>
      </c>
      <c r="F1048" s="5">
        <f>ROUND(Source!BA1028,O1048)</f>
        <v>0</v>
      </c>
      <c r="G1048" s="5" t="s">
        <v>187</v>
      </c>
      <c r="H1048" s="5" t="s">
        <v>188</v>
      </c>
      <c r="I1048" s="5"/>
      <c r="J1048" s="5"/>
      <c r="K1048" s="5">
        <v>230</v>
      </c>
      <c r="L1048" s="5">
        <v>19</v>
      </c>
      <c r="M1048" s="5">
        <v>3</v>
      </c>
      <c r="N1048" s="5" t="s">
        <v>3</v>
      </c>
      <c r="O1048" s="5">
        <v>2</v>
      </c>
      <c r="P1048" s="5">
        <f>ROUND(Source!ES1028,O1048)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8" x14ac:dyDescent="0.25">
      <c r="A1049" s="5">
        <v>50</v>
      </c>
      <c r="B1049" s="5">
        <v>0</v>
      </c>
      <c r="C1049" s="5">
        <v>0</v>
      </c>
      <c r="D1049" s="5">
        <v>1</v>
      </c>
      <c r="E1049" s="5">
        <v>206</v>
      </c>
      <c r="F1049" s="5">
        <f>ROUND(Source!T1028,O1049)</f>
        <v>0</v>
      </c>
      <c r="G1049" s="5" t="s">
        <v>189</v>
      </c>
      <c r="H1049" s="5" t="s">
        <v>190</v>
      </c>
      <c r="I1049" s="5"/>
      <c r="J1049" s="5"/>
      <c r="K1049" s="5">
        <v>206</v>
      </c>
      <c r="L1049" s="5">
        <v>20</v>
      </c>
      <c r="M1049" s="5">
        <v>3</v>
      </c>
      <c r="N1049" s="5" t="s">
        <v>3</v>
      </c>
      <c r="O1049" s="5">
        <v>2</v>
      </c>
      <c r="P1049" s="5">
        <f>ROUND(Source!DL1028,O1049)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0" spans="1:28" x14ac:dyDescent="0.25">
      <c r="A1050" s="5">
        <v>50</v>
      </c>
      <c r="B1050" s="5">
        <v>0</v>
      </c>
      <c r="C1050" s="5">
        <v>0</v>
      </c>
      <c r="D1050" s="5">
        <v>1</v>
      </c>
      <c r="E1050" s="5">
        <v>207</v>
      </c>
      <c r="F1050" s="5">
        <f>ROUND(Source!U1028,O1050)</f>
        <v>0</v>
      </c>
      <c r="G1050" s="5" t="s">
        <v>191</v>
      </c>
      <c r="H1050" s="5" t="s">
        <v>192</v>
      </c>
      <c r="I1050" s="5"/>
      <c r="J1050" s="5"/>
      <c r="K1050" s="5">
        <v>207</v>
      </c>
      <c r="L1050" s="5">
        <v>21</v>
      </c>
      <c r="M1050" s="5">
        <v>3</v>
      </c>
      <c r="N1050" s="5" t="s">
        <v>3</v>
      </c>
      <c r="O1050" s="5">
        <v>7</v>
      </c>
      <c r="P1050" s="5">
        <f>ROUND(Source!DM1028,O1050)</f>
        <v>0</v>
      </c>
      <c r="Q1050" s="5"/>
      <c r="R1050" s="5"/>
      <c r="S1050" s="5"/>
      <c r="T1050" s="5"/>
      <c r="U1050" s="5"/>
      <c r="V1050" s="5"/>
      <c r="W1050" s="5">
        <v>0</v>
      </c>
      <c r="X1050" s="5">
        <v>1</v>
      </c>
      <c r="Y1050" s="5">
        <v>0</v>
      </c>
      <c r="Z1050" s="5">
        <v>0</v>
      </c>
      <c r="AA1050" s="5">
        <v>1</v>
      </c>
      <c r="AB1050" s="5">
        <v>0</v>
      </c>
    </row>
    <row r="1051" spans="1:28" x14ac:dyDescent="0.25">
      <c r="A1051" s="5">
        <v>50</v>
      </c>
      <c r="B1051" s="5">
        <v>0</v>
      </c>
      <c r="C1051" s="5">
        <v>0</v>
      </c>
      <c r="D1051" s="5">
        <v>1</v>
      </c>
      <c r="E1051" s="5">
        <v>208</v>
      </c>
      <c r="F1051" s="5">
        <f>ROUND(Source!V1028,O1051)</f>
        <v>0</v>
      </c>
      <c r="G1051" s="5" t="s">
        <v>193</v>
      </c>
      <c r="H1051" s="5" t="s">
        <v>194</v>
      </c>
      <c r="I1051" s="5"/>
      <c r="J1051" s="5"/>
      <c r="K1051" s="5">
        <v>208</v>
      </c>
      <c r="L1051" s="5">
        <v>22</v>
      </c>
      <c r="M1051" s="5">
        <v>3</v>
      </c>
      <c r="N1051" s="5" t="s">
        <v>3</v>
      </c>
      <c r="O1051" s="5">
        <v>7</v>
      </c>
      <c r="P1051" s="5">
        <f>ROUND(Source!DN1028,O1051)</f>
        <v>0</v>
      </c>
      <c r="Q1051" s="5"/>
      <c r="R1051" s="5"/>
      <c r="S1051" s="5"/>
      <c r="T1051" s="5"/>
      <c r="U1051" s="5"/>
      <c r="V1051" s="5"/>
      <c r="W1051" s="5">
        <v>0</v>
      </c>
      <c r="X1051" s="5">
        <v>1</v>
      </c>
      <c r="Y1051" s="5">
        <v>0</v>
      </c>
      <c r="Z1051" s="5">
        <v>0</v>
      </c>
      <c r="AA1051" s="5">
        <v>1</v>
      </c>
      <c r="AB1051" s="5">
        <v>0</v>
      </c>
    </row>
    <row r="1052" spans="1:28" x14ac:dyDescent="0.25">
      <c r="A1052" s="5">
        <v>50</v>
      </c>
      <c r="B1052" s="5">
        <v>0</v>
      </c>
      <c r="C1052" s="5">
        <v>0</v>
      </c>
      <c r="D1052" s="5">
        <v>1</v>
      </c>
      <c r="E1052" s="5">
        <v>209</v>
      </c>
      <c r="F1052" s="5">
        <f>ROUND(Source!W1028,O1052)</f>
        <v>0</v>
      </c>
      <c r="G1052" s="5" t="s">
        <v>195</v>
      </c>
      <c r="H1052" s="5" t="s">
        <v>196</v>
      </c>
      <c r="I1052" s="5"/>
      <c r="J1052" s="5"/>
      <c r="K1052" s="5">
        <v>209</v>
      </c>
      <c r="L1052" s="5">
        <v>23</v>
      </c>
      <c r="M1052" s="5">
        <v>3</v>
      </c>
      <c r="N1052" s="5" t="s">
        <v>3</v>
      </c>
      <c r="O1052" s="5">
        <v>2</v>
      </c>
      <c r="P1052" s="5">
        <f>ROUND(Source!DO1028,O1052)</f>
        <v>0</v>
      </c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>
        <v>0</v>
      </c>
      <c r="AA1052" s="5">
        <v>1</v>
      </c>
      <c r="AB1052" s="5">
        <v>0</v>
      </c>
    </row>
    <row r="1053" spans="1:28" x14ac:dyDescent="0.25">
      <c r="A1053" s="5">
        <v>50</v>
      </c>
      <c r="B1053" s="5">
        <v>0</v>
      </c>
      <c r="C1053" s="5">
        <v>0</v>
      </c>
      <c r="D1053" s="5">
        <v>1</v>
      </c>
      <c r="E1053" s="5">
        <v>233</v>
      </c>
      <c r="F1053" s="5">
        <f>ROUND(Source!BD1028,O1053)</f>
        <v>0</v>
      </c>
      <c r="G1053" s="5" t="s">
        <v>197</v>
      </c>
      <c r="H1053" s="5" t="s">
        <v>198</v>
      </c>
      <c r="I1053" s="5"/>
      <c r="J1053" s="5"/>
      <c r="K1053" s="5">
        <v>233</v>
      </c>
      <c r="L1053" s="5">
        <v>24</v>
      </c>
      <c r="M1053" s="5">
        <v>3</v>
      </c>
      <c r="N1053" s="5" t="s">
        <v>3</v>
      </c>
      <c r="O1053" s="5">
        <v>2</v>
      </c>
      <c r="P1053" s="5">
        <f>ROUND(Source!EV1028,O1053)</f>
        <v>0</v>
      </c>
      <c r="Q1053" s="5"/>
      <c r="R1053" s="5"/>
      <c r="S1053" s="5"/>
      <c r="T1053" s="5"/>
      <c r="U1053" s="5"/>
      <c r="V1053" s="5"/>
      <c r="W1053" s="5">
        <v>0</v>
      </c>
      <c r="X1053" s="5">
        <v>1</v>
      </c>
      <c r="Y1053" s="5">
        <v>0</v>
      </c>
      <c r="Z1053" s="5">
        <v>0</v>
      </c>
      <c r="AA1053" s="5">
        <v>1</v>
      </c>
      <c r="AB1053" s="5">
        <v>0</v>
      </c>
    </row>
    <row r="1054" spans="1:28" x14ac:dyDescent="0.25">
      <c r="A1054" s="5">
        <v>50</v>
      </c>
      <c r="B1054" s="5">
        <v>0</v>
      </c>
      <c r="C1054" s="5">
        <v>0</v>
      </c>
      <c r="D1054" s="5">
        <v>1</v>
      </c>
      <c r="E1054" s="5">
        <v>210</v>
      </c>
      <c r="F1054" s="5">
        <f>ROUND(Source!X1028,O1054)</f>
        <v>0</v>
      </c>
      <c r="G1054" s="5" t="s">
        <v>199</v>
      </c>
      <c r="H1054" s="5" t="s">
        <v>200</v>
      </c>
      <c r="I1054" s="5"/>
      <c r="J1054" s="5"/>
      <c r="K1054" s="5">
        <v>210</v>
      </c>
      <c r="L1054" s="5">
        <v>25</v>
      </c>
      <c r="M1054" s="5">
        <v>3</v>
      </c>
      <c r="N1054" s="5" t="s">
        <v>3</v>
      </c>
      <c r="O1054" s="5">
        <v>2</v>
      </c>
      <c r="P1054" s="5">
        <f>ROUND(Source!DP1028,O1054)</f>
        <v>0</v>
      </c>
      <c r="Q1054" s="5"/>
      <c r="R1054" s="5"/>
      <c r="S1054" s="5"/>
      <c r="T1054" s="5"/>
      <c r="U1054" s="5"/>
      <c r="V1054" s="5"/>
      <c r="W1054" s="5">
        <v>0</v>
      </c>
      <c r="X1054" s="5">
        <v>1</v>
      </c>
      <c r="Y1054" s="5">
        <v>0</v>
      </c>
      <c r="Z1054" s="5">
        <v>0</v>
      </c>
      <c r="AA1054" s="5">
        <v>1</v>
      </c>
      <c r="AB1054" s="5">
        <v>0</v>
      </c>
    </row>
    <row r="1055" spans="1:28" x14ac:dyDescent="0.25">
      <c r="A1055" s="5">
        <v>50</v>
      </c>
      <c r="B1055" s="5">
        <v>0</v>
      </c>
      <c r="C1055" s="5">
        <v>0</v>
      </c>
      <c r="D1055" s="5">
        <v>1</v>
      </c>
      <c r="E1055" s="5">
        <v>211</v>
      </c>
      <c r="F1055" s="5">
        <f>ROUND(Source!Y1028,O1055)</f>
        <v>0</v>
      </c>
      <c r="G1055" s="5" t="s">
        <v>201</v>
      </c>
      <c r="H1055" s="5" t="s">
        <v>202</v>
      </c>
      <c r="I1055" s="5"/>
      <c r="J1055" s="5"/>
      <c r="K1055" s="5">
        <v>211</v>
      </c>
      <c r="L1055" s="5">
        <v>26</v>
      </c>
      <c r="M1055" s="5">
        <v>3</v>
      </c>
      <c r="N1055" s="5" t="s">
        <v>3</v>
      </c>
      <c r="O1055" s="5">
        <v>2</v>
      </c>
      <c r="P1055" s="5">
        <f>ROUND(Source!DQ1028,O1055)</f>
        <v>0</v>
      </c>
      <c r="Q1055" s="5"/>
      <c r="R1055" s="5"/>
      <c r="S1055" s="5"/>
      <c r="T1055" s="5"/>
      <c r="U1055" s="5"/>
      <c r="V1055" s="5"/>
      <c r="W1055" s="5">
        <v>0</v>
      </c>
      <c r="X1055" s="5">
        <v>1</v>
      </c>
      <c r="Y1055" s="5">
        <v>0</v>
      </c>
      <c r="Z1055" s="5">
        <v>0</v>
      </c>
      <c r="AA1055" s="5">
        <v>1</v>
      </c>
      <c r="AB1055" s="5">
        <v>0</v>
      </c>
    </row>
    <row r="1056" spans="1:28" x14ac:dyDescent="0.25">
      <c r="A1056" s="5">
        <v>50</v>
      </c>
      <c r="B1056" s="5">
        <v>0</v>
      </c>
      <c r="C1056" s="5">
        <v>0</v>
      </c>
      <c r="D1056" s="5">
        <v>1</v>
      </c>
      <c r="E1056" s="5">
        <v>224</v>
      </c>
      <c r="F1056" s="5">
        <f>ROUND(Source!AR1028,O1056)</f>
        <v>19262.82</v>
      </c>
      <c r="G1056" s="5" t="s">
        <v>203</v>
      </c>
      <c r="H1056" s="5" t="s">
        <v>204</v>
      </c>
      <c r="I1056" s="5"/>
      <c r="J1056" s="5"/>
      <c r="K1056" s="5">
        <v>224</v>
      </c>
      <c r="L1056" s="5">
        <v>27</v>
      </c>
      <c r="M1056" s="5">
        <v>3</v>
      </c>
      <c r="N1056" s="5" t="s">
        <v>3</v>
      </c>
      <c r="O1056" s="5">
        <v>2</v>
      </c>
      <c r="P1056" s="5">
        <f>ROUND(Source!EJ1028,O1056)</f>
        <v>19262.82</v>
      </c>
      <c r="Q1056" s="5"/>
      <c r="R1056" s="5"/>
      <c r="S1056" s="5"/>
      <c r="T1056" s="5"/>
      <c r="U1056" s="5"/>
      <c r="V1056" s="5"/>
      <c r="W1056" s="5">
        <v>19262.82</v>
      </c>
      <c r="X1056" s="5">
        <v>1</v>
      </c>
      <c r="Y1056" s="5">
        <v>19262.82</v>
      </c>
      <c r="Z1056" s="5">
        <v>19262.82</v>
      </c>
      <c r="AA1056" s="5">
        <v>1</v>
      </c>
      <c r="AB1056" s="5">
        <v>19262.82</v>
      </c>
    </row>
    <row r="1058" spans="1:255" x14ac:dyDescent="0.25">
      <c r="A1058" s="1">
        <v>4</v>
      </c>
      <c r="B1058" s="1">
        <v>1</v>
      </c>
      <c r="C1058" s="1"/>
      <c r="D1058" s="1">
        <f>ROW(A1099)</f>
        <v>1099</v>
      </c>
      <c r="E1058" s="1"/>
      <c r="F1058" s="1" t="s">
        <v>16</v>
      </c>
      <c r="G1058" s="1" t="s">
        <v>239</v>
      </c>
      <c r="H1058" s="1" t="s">
        <v>3</v>
      </c>
      <c r="I1058" s="1">
        <v>0</v>
      </c>
      <c r="J1058" s="1"/>
      <c r="K1058" s="1">
        <v>0</v>
      </c>
      <c r="L1058" s="1"/>
      <c r="M1058" s="1" t="s">
        <v>3</v>
      </c>
      <c r="N1058" s="1"/>
      <c r="O1058" s="1"/>
      <c r="P1058" s="1"/>
      <c r="Q1058" s="1"/>
      <c r="R1058" s="1"/>
      <c r="S1058" s="1">
        <v>0</v>
      </c>
      <c r="T1058" s="1">
        <v>0</v>
      </c>
      <c r="U1058" s="1" t="s">
        <v>3</v>
      </c>
      <c r="V1058" s="1">
        <v>0</v>
      </c>
      <c r="W1058" s="1"/>
      <c r="X1058" s="1"/>
      <c r="Y1058" s="1"/>
      <c r="Z1058" s="1"/>
      <c r="AA1058" s="1"/>
      <c r="AB1058" s="1" t="s">
        <v>3</v>
      </c>
      <c r="AC1058" s="1" t="s">
        <v>3</v>
      </c>
      <c r="AD1058" s="1" t="s">
        <v>3</v>
      </c>
      <c r="AE1058" s="1" t="s">
        <v>3</v>
      </c>
      <c r="AF1058" s="1" t="s">
        <v>3</v>
      </c>
      <c r="AG1058" s="1" t="s">
        <v>3</v>
      </c>
      <c r="AH1058" s="1"/>
      <c r="AI1058" s="1"/>
      <c r="AJ1058" s="1"/>
      <c r="AK1058" s="1"/>
      <c r="AL1058" s="1"/>
      <c r="AM1058" s="1"/>
      <c r="AN1058" s="1"/>
      <c r="AO1058" s="1"/>
      <c r="AP1058" s="1" t="s">
        <v>3</v>
      </c>
      <c r="AQ1058" s="1" t="s">
        <v>3</v>
      </c>
      <c r="AR1058" s="1" t="s">
        <v>3</v>
      </c>
      <c r="AS1058" s="1"/>
      <c r="AT1058" s="1"/>
      <c r="AU1058" s="1"/>
      <c r="AV1058" s="1"/>
      <c r="AW1058" s="1"/>
      <c r="AX1058" s="1"/>
      <c r="AY1058" s="1"/>
      <c r="AZ1058" s="1" t="s">
        <v>3</v>
      </c>
      <c r="BA1058" s="1"/>
      <c r="BB1058" s="1" t="s">
        <v>3</v>
      </c>
      <c r="BC1058" s="1" t="s">
        <v>3</v>
      </c>
      <c r="BD1058" s="1" t="s">
        <v>3</v>
      </c>
      <c r="BE1058" s="1" t="s">
        <v>3</v>
      </c>
      <c r="BF1058" s="1" t="s">
        <v>3</v>
      </c>
      <c r="BG1058" s="1" t="s">
        <v>3</v>
      </c>
      <c r="BH1058" s="1" t="s">
        <v>3</v>
      </c>
      <c r="BI1058" s="1" t="s">
        <v>3</v>
      </c>
      <c r="BJ1058" s="1" t="s">
        <v>3</v>
      </c>
      <c r="BK1058" s="1" t="s">
        <v>3</v>
      </c>
      <c r="BL1058" s="1" t="s">
        <v>3</v>
      </c>
      <c r="BM1058" s="1" t="s">
        <v>3</v>
      </c>
      <c r="BN1058" s="1" t="s">
        <v>3</v>
      </c>
      <c r="BO1058" s="1" t="s">
        <v>3</v>
      </c>
      <c r="BP1058" s="1" t="s">
        <v>3</v>
      </c>
      <c r="BQ1058" s="1"/>
      <c r="BR1058" s="1"/>
      <c r="BS1058" s="1"/>
      <c r="BT1058" s="1"/>
      <c r="BU1058" s="1"/>
      <c r="BV1058" s="1"/>
      <c r="BW1058" s="1"/>
      <c r="BX1058" s="1">
        <v>0</v>
      </c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>
        <v>0</v>
      </c>
    </row>
    <row r="1060" spans="1:255" x14ac:dyDescent="0.25">
      <c r="A1060" s="3">
        <v>52</v>
      </c>
      <c r="B1060" s="3">
        <f t="shared" ref="B1060:G1060" si="644">B1099</f>
        <v>1</v>
      </c>
      <c r="C1060" s="3">
        <f t="shared" si="644"/>
        <v>4</v>
      </c>
      <c r="D1060" s="3">
        <f t="shared" si="644"/>
        <v>1058</v>
      </c>
      <c r="E1060" s="3">
        <f t="shared" si="644"/>
        <v>0</v>
      </c>
      <c r="F1060" s="3" t="str">
        <f t="shared" si="644"/>
        <v>Новый раздел</v>
      </c>
      <c r="G1060" s="3" t="str">
        <f t="shared" si="644"/>
        <v>Материал не учтенный ценником</v>
      </c>
      <c r="H1060" s="3"/>
      <c r="I1060" s="3"/>
      <c r="J1060" s="3"/>
      <c r="K1060" s="3"/>
      <c r="L1060" s="3"/>
      <c r="M1060" s="3"/>
      <c r="N1060" s="3"/>
      <c r="O1060" s="3">
        <f t="shared" ref="O1060:AT1060" si="645">O1099</f>
        <v>47037.91</v>
      </c>
      <c r="P1060" s="3">
        <f t="shared" si="645"/>
        <v>47037.91</v>
      </c>
      <c r="Q1060" s="3">
        <f t="shared" si="645"/>
        <v>0</v>
      </c>
      <c r="R1060" s="3">
        <f t="shared" si="645"/>
        <v>0</v>
      </c>
      <c r="S1060" s="3">
        <f t="shared" si="645"/>
        <v>0</v>
      </c>
      <c r="T1060" s="3">
        <f t="shared" si="645"/>
        <v>0</v>
      </c>
      <c r="U1060" s="3">
        <f t="shared" si="645"/>
        <v>0</v>
      </c>
      <c r="V1060" s="3">
        <f t="shared" si="645"/>
        <v>0</v>
      </c>
      <c r="W1060" s="3">
        <f t="shared" si="645"/>
        <v>0</v>
      </c>
      <c r="X1060" s="3">
        <f t="shared" si="645"/>
        <v>0</v>
      </c>
      <c r="Y1060" s="3">
        <f t="shared" si="645"/>
        <v>0</v>
      </c>
      <c r="Z1060" s="3">
        <f t="shared" si="645"/>
        <v>0</v>
      </c>
      <c r="AA1060" s="3">
        <f t="shared" si="645"/>
        <v>0</v>
      </c>
      <c r="AB1060" s="3">
        <f t="shared" si="645"/>
        <v>47037.91</v>
      </c>
      <c r="AC1060" s="3">
        <f t="shared" si="645"/>
        <v>47037.91</v>
      </c>
      <c r="AD1060" s="3">
        <f t="shared" si="645"/>
        <v>0</v>
      </c>
      <c r="AE1060" s="3">
        <f t="shared" si="645"/>
        <v>0</v>
      </c>
      <c r="AF1060" s="3">
        <f t="shared" si="645"/>
        <v>0</v>
      </c>
      <c r="AG1060" s="3">
        <f t="shared" si="645"/>
        <v>0</v>
      </c>
      <c r="AH1060" s="3">
        <f t="shared" si="645"/>
        <v>0</v>
      </c>
      <c r="AI1060" s="3">
        <f t="shared" si="645"/>
        <v>0</v>
      </c>
      <c r="AJ1060" s="3">
        <f t="shared" si="645"/>
        <v>0</v>
      </c>
      <c r="AK1060" s="3">
        <f t="shared" si="645"/>
        <v>0</v>
      </c>
      <c r="AL1060" s="3">
        <f t="shared" si="645"/>
        <v>0</v>
      </c>
      <c r="AM1060" s="3">
        <f t="shared" si="645"/>
        <v>0</v>
      </c>
      <c r="AN1060" s="3">
        <f t="shared" si="645"/>
        <v>0</v>
      </c>
      <c r="AO1060" s="3">
        <f t="shared" si="645"/>
        <v>0</v>
      </c>
      <c r="AP1060" s="3">
        <f t="shared" si="645"/>
        <v>0</v>
      </c>
      <c r="AQ1060" s="3">
        <f t="shared" si="645"/>
        <v>0</v>
      </c>
      <c r="AR1060" s="3">
        <f t="shared" si="645"/>
        <v>47037.91</v>
      </c>
      <c r="AS1060" s="3">
        <f t="shared" si="645"/>
        <v>19401.02</v>
      </c>
      <c r="AT1060" s="3">
        <f t="shared" si="645"/>
        <v>27636.89</v>
      </c>
      <c r="AU1060" s="3">
        <f t="shared" ref="AU1060:BZ1060" si="646">AU1099</f>
        <v>0</v>
      </c>
      <c r="AV1060" s="3">
        <f t="shared" si="646"/>
        <v>47037.91</v>
      </c>
      <c r="AW1060" s="3">
        <f t="shared" si="646"/>
        <v>47037.91</v>
      </c>
      <c r="AX1060" s="3">
        <f t="shared" si="646"/>
        <v>0</v>
      </c>
      <c r="AY1060" s="3">
        <f t="shared" si="646"/>
        <v>47037.91</v>
      </c>
      <c r="AZ1060" s="3">
        <f t="shared" si="646"/>
        <v>0</v>
      </c>
      <c r="BA1060" s="3">
        <f t="shared" si="646"/>
        <v>0</v>
      </c>
      <c r="BB1060" s="3">
        <f t="shared" si="646"/>
        <v>0</v>
      </c>
      <c r="BC1060" s="3">
        <f t="shared" si="646"/>
        <v>0</v>
      </c>
      <c r="BD1060" s="3">
        <f t="shared" si="646"/>
        <v>0</v>
      </c>
      <c r="BE1060" s="3">
        <f t="shared" si="646"/>
        <v>0</v>
      </c>
      <c r="BF1060" s="3">
        <f t="shared" si="646"/>
        <v>0</v>
      </c>
      <c r="BG1060" s="3">
        <f t="shared" si="646"/>
        <v>0</v>
      </c>
      <c r="BH1060" s="3">
        <f t="shared" si="646"/>
        <v>0</v>
      </c>
      <c r="BI1060" s="3">
        <f t="shared" si="646"/>
        <v>0</v>
      </c>
      <c r="BJ1060" s="3">
        <f t="shared" si="646"/>
        <v>0</v>
      </c>
      <c r="BK1060" s="3">
        <f t="shared" si="646"/>
        <v>0</v>
      </c>
      <c r="BL1060" s="3">
        <f t="shared" si="646"/>
        <v>0</v>
      </c>
      <c r="BM1060" s="3">
        <f t="shared" si="646"/>
        <v>0</v>
      </c>
      <c r="BN1060" s="3">
        <f t="shared" si="646"/>
        <v>0</v>
      </c>
      <c r="BO1060" s="3">
        <f t="shared" si="646"/>
        <v>0</v>
      </c>
      <c r="BP1060" s="3">
        <f t="shared" si="646"/>
        <v>0</v>
      </c>
      <c r="BQ1060" s="3">
        <f t="shared" si="646"/>
        <v>0</v>
      </c>
      <c r="BR1060" s="3">
        <f t="shared" si="646"/>
        <v>0</v>
      </c>
      <c r="BS1060" s="3">
        <f t="shared" si="646"/>
        <v>0</v>
      </c>
      <c r="BT1060" s="3">
        <f t="shared" si="646"/>
        <v>0</v>
      </c>
      <c r="BU1060" s="3">
        <f t="shared" si="646"/>
        <v>0</v>
      </c>
      <c r="BV1060" s="3">
        <f t="shared" si="646"/>
        <v>0</v>
      </c>
      <c r="BW1060" s="3">
        <f t="shared" si="646"/>
        <v>0</v>
      </c>
      <c r="BX1060" s="3">
        <f t="shared" si="646"/>
        <v>0</v>
      </c>
      <c r="BY1060" s="3">
        <f t="shared" si="646"/>
        <v>0</v>
      </c>
      <c r="BZ1060" s="3">
        <f t="shared" si="646"/>
        <v>0</v>
      </c>
      <c r="CA1060" s="3">
        <f t="shared" ref="CA1060:DF1060" si="647">CA1099</f>
        <v>47037.91</v>
      </c>
      <c r="CB1060" s="3">
        <f t="shared" si="647"/>
        <v>19401.02</v>
      </c>
      <c r="CC1060" s="3">
        <f t="shared" si="647"/>
        <v>27636.89</v>
      </c>
      <c r="CD1060" s="3">
        <f t="shared" si="647"/>
        <v>0</v>
      </c>
      <c r="CE1060" s="3">
        <f t="shared" si="647"/>
        <v>47037.91</v>
      </c>
      <c r="CF1060" s="3">
        <f t="shared" si="647"/>
        <v>47037.91</v>
      </c>
      <c r="CG1060" s="3">
        <f t="shared" si="647"/>
        <v>0</v>
      </c>
      <c r="CH1060" s="3">
        <f t="shared" si="647"/>
        <v>47037.91</v>
      </c>
      <c r="CI1060" s="3">
        <f t="shared" si="647"/>
        <v>0</v>
      </c>
      <c r="CJ1060" s="3">
        <f t="shared" si="647"/>
        <v>0</v>
      </c>
      <c r="CK1060" s="3">
        <f t="shared" si="647"/>
        <v>0</v>
      </c>
      <c r="CL1060" s="3">
        <f t="shared" si="647"/>
        <v>0</v>
      </c>
      <c r="CM1060" s="3">
        <f t="shared" si="647"/>
        <v>0</v>
      </c>
      <c r="CN1060" s="3">
        <f t="shared" si="647"/>
        <v>0</v>
      </c>
      <c r="CO1060" s="3">
        <f t="shared" si="647"/>
        <v>0</v>
      </c>
      <c r="CP1060" s="3">
        <f t="shared" si="647"/>
        <v>0</v>
      </c>
      <c r="CQ1060" s="3">
        <f t="shared" si="647"/>
        <v>0</v>
      </c>
      <c r="CR1060" s="3">
        <f t="shared" si="647"/>
        <v>0</v>
      </c>
      <c r="CS1060" s="3">
        <f t="shared" si="647"/>
        <v>0</v>
      </c>
      <c r="CT1060" s="3">
        <f t="shared" si="647"/>
        <v>0</v>
      </c>
      <c r="CU1060" s="3">
        <f t="shared" si="647"/>
        <v>0</v>
      </c>
      <c r="CV1060" s="3">
        <f t="shared" si="647"/>
        <v>0</v>
      </c>
      <c r="CW1060" s="3">
        <f t="shared" si="647"/>
        <v>0</v>
      </c>
      <c r="CX1060" s="3">
        <f t="shared" si="647"/>
        <v>0</v>
      </c>
      <c r="CY1060" s="3">
        <f t="shared" si="647"/>
        <v>0</v>
      </c>
      <c r="CZ1060" s="3">
        <f t="shared" si="647"/>
        <v>0</v>
      </c>
      <c r="DA1060" s="3">
        <f t="shared" si="647"/>
        <v>0</v>
      </c>
      <c r="DB1060" s="3">
        <f t="shared" si="647"/>
        <v>0</v>
      </c>
      <c r="DC1060" s="3">
        <f t="shared" si="647"/>
        <v>0</v>
      </c>
      <c r="DD1060" s="3">
        <f t="shared" si="647"/>
        <v>0</v>
      </c>
      <c r="DE1060" s="3">
        <f t="shared" si="647"/>
        <v>0</v>
      </c>
      <c r="DF1060" s="3">
        <f t="shared" si="647"/>
        <v>0</v>
      </c>
      <c r="DG1060" s="4">
        <f t="shared" ref="DG1060:EL1060" si="648">DG1099</f>
        <v>47037.91</v>
      </c>
      <c r="DH1060" s="4">
        <f t="shared" si="648"/>
        <v>47037.91</v>
      </c>
      <c r="DI1060" s="4">
        <f t="shared" si="648"/>
        <v>0</v>
      </c>
      <c r="DJ1060" s="4">
        <f t="shared" si="648"/>
        <v>0</v>
      </c>
      <c r="DK1060" s="4">
        <f t="shared" si="648"/>
        <v>0</v>
      </c>
      <c r="DL1060" s="4">
        <f t="shared" si="648"/>
        <v>0</v>
      </c>
      <c r="DM1060" s="4">
        <f t="shared" si="648"/>
        <v>0</v>
      </c>
      <c r="DN1060" s="4">
        <f t="shared" si="648"/>
        <v>0</v>
      </c>
      <c r="DO1060" s="4">
        <f t="shared" si="648"/>
        <v>0</v>
      </c>
      <c r="DP1060" s="4">
        <f t="shared" si="648"/>
        <v>0</v>
      </c>
      <c r="DQ1060" s="4">
        <f t="shared" si="648"/>
        <v>0</v>
      </c>
      <c r="DR1060" s="4">
        <f t="shared" si="648"/>
        <v>0</v>
      </c>
      <c r="DS1060" s="4">
        <f t="shared" si="648"/>
        <v>0</v>
      </c>
      <c r="DT1060" s="4">
        <f t="shared" si="648"/>
        <v>47037.91</v>
      </c>
      <c r="DU1060" s="4">
        <f t="shared" si="648"/>
        <v>47037.91</v>
      </c>
      <c r="DV1060" s="4">
        <f t="shared" si="648"/>
        <v>0</v>
      </c>
      <c r="DW1060" s="4">
        <f t="shared" si="648"/>
        <v>0</v>
      </c>
      <c r="DX1060" s="4">
        <f t="shared" si="648"/>
        <v>0</v>
      </c>
      <c r="DY1060" s="4">
        <f t="shared" si="648"/>
        <v>0</v>
      </c>
      <c r="DZ1060" s="4">
        <f t="shared" si="648"/>
        <v>0</v>
      </c>
      <c r="EA1060" s="4">
        <f t="shared" si="648"/>
        <v>0</v>
      </c>
      <c r="EB1060" s="4">
        <f t="shared" si="648"/>
        <v>0</v>
      </c>
      <c r="EC1060" s="4">
        <f t="shared" si="648"/>
        <v>0</v>
      </c>
      <c r="ED1060" s="4">
        <f t="shared" si="648"/>
        <v>0</v>
      </c>
      <c r="EE1060" s="4">
        <f t="shared" si="648"/>
        <v>0</v>
      </c>
      <c r="EF1060" s="4">
        <f t="shared" si="648"/>
        <v>0</v>
      </c>
      <c r="EG1060" s="4">
        <f t="shared" si="648"/>
        <v>0</v>
      </c>
      <c r="EH1060" s="4">
        <f t="shared" si="648"/>
        <v>0</v>
      </c>
      <c r="EI1060" s="4">
        <f t="shared" si="648"/>
        <v>0</v>
      </c>
      <c r="EJ1060" s="4">
        <f t="shared" si="648"/>
        <v>47037.91</v>
      </c>
      <c r="EK1060" s="4">
        <f t="shared" si="648"/>
        <v>19401.02</v>
      </c>
      <c r="EL1060" s="4">
        <f t="shared" si="648"/>
        <v>27636.89</v>
      </c>
      <c r="EM1060" s="4">
        <f t="shared" ref="EM1060:FR1060" si="649">EM1099</f>
        <v>0</v>
      </c>
      <c r="EN1060" s="4">
        <f t="shared" si="649"/>
        <v>47037.91</v>
      </c>
      <c r="EO1060" s="4">
        <f t="shared" si="649"/>
        <v>47037.91</v>
      </c>
      <c r="EP1060" s="4">
        <f t="shared" si="649"/>
        <v>0</v>
      </c>
      <c r="EQ1060" s="4">
        <f t="shared" si="649"/>
        <v>47037.91</v>
      </c>
      <c r="ER1060" s="4">
        <f t="shared" si="649"/>
        <v>0</v>
      </c>
      <c r="ES1060" s="4">
        <f t="shared" si="649"/>
        <v>0</v>
      </c>
      <c r="ET1060" s="4">
        <f t="shared" si="649"/>
        <v>0</v>
      </c>
      <c r="EU1060" s="4">
        <f t="shared" si="649"/>
        <v>0</v>
      </c>
      <c r="EV1060" s="4">
        <f t="shared" si="649"/>
        <v>0</v>
      </c>
      <c r="EW1060" s="4">
        <f t="shared" si="649"/>
        <v>0</v>
      </c>
      <c r="EX1060" s="4">
        <f t="shared" si="649"/>
        <v>0</v>
      </c>
      <c r="EY1060" s="4">
        <f t="shared" si="649"/>
        <v>0</v>
      </c>
      <c r="EZ1060" s="4">
        <f t="shared" si="649"/>
        <v>0</v>
      </c>
      <c r="FA1060" s="4">
        <f t="shared" si="649"/>
        <v>0</v>
      </c>
      <c r="FB1060" s="4">
        <f t="shared" si="649"/>
        <v>0</v>
      </c>
      <c r="FC1060" s="4">
        <f t="shared" si="649"/>
        <v>0</v>
      </c>
      <c r="FD1060" s="4">
        <f t="shared" si="649"/>
        <v>0</v>
      </c>
      <c r="FE1060" s="4">
        <f t="shared" si="649"/>
        <v>0</v>
      </c>
      <c r="FF1060" s="4">
        <f t="shared" si="649"/>
        <v>0</v>
      </c>
      <c r="FG1060" s="4">
        <f t="shared" si="649"/>
        <v>0</v>
      </c>
      <c r="FH1060" s="4">
        <f t="shared" si="649"/>
        <v>0</v>
      </c>
      <c r="FI1060" s="4">
        <f t="shared" si="649"/>
        <v>0</v>
      </c>
      <c r="FJ1060" s="4">
        <f t="shared" si="649"/>
        <v>0</v>
      </c>
      <c r="FK1060" s="4">
        <f t="shared" si="649"/>
        <v>0</v>
      </c>
      <c r="FL1060" s="4">
        <f t="shared" si="649"/>
        <v>0</v>
      </c>
      <c r="FM1060" s="4">
        <f t="shared" si="649"/>
        <v>0</v>
      </c>
      <c r="FN1060" s="4">
        <f t="shared" si="649"/>
        <v>0</v>
      </c>
      <c r="FO1060" s="4">
        <f t="shared" si="649"/>
        <v>0</v>
      </c>
      <c r="FP1060" s="4">
        <f t="shared" si="649"/>
        <v>0</v>
      </c>
      <c r="FQ1060" s="4">
        <f t="shared" si="649"/>
        <v>0</v>
      </c>
      <c r="FR1060" s="4">
        <f t="shared" si="649"/>
        <v>0</v>
      </c>
      <c r="FS1060" s="4">
        <f t="shared" ref="FS1060:GX1060" si="650">FS1099</f>
        <v>47037.91</v>
      </c>
      <c r="FT1060" s="4">
        <f t="shared" si="650"/>
        <v>19401.02</v>
      </c>
      <c r="FU1060" s="4">
        <f t="shared" si="650"/>
        <v>27636.89</v>
      </c>
      <c r="FV1060" s="4">
        <f t="shared" si="650"/>
        <v>0</v>
      </c>
      <c r="FW1060" s="4">
        <f t="shared" si="650"/>
        <v>47037.91</v>
      </c>
      <c r="FX1060" s="4">
        <f t="shared" si="650"/>
        <v>47037.91</v>
      </c>
      <c r="FY1060" s="4">
        <f t="shared" si="650"/>
        <v>0</v>
      </c>
      <c r="FZ1060" s="4">
        <f t="shared" si="650"/>
        <v>47037.91</v>
      </c>
      <c r="GA1060" s="4">
        <f t="shared" si="650"/>
        <v>0</v>
      </c>
      <c r="GB1060" s="4">
        <f t="shared" si="650"/>
        <v>0</v>
      </c>
      <c r="GC1060" s="4">
        <f t="shared" si="650"/>
        <v>0</v>
      </c>
      <c r="GD1060" s="4">
        <f t="shared" si="650"/>
        <v>0</v>
      </c>
      <c r="GE1060" s="4">
        <f t="shared" si="650"/>
        <v>0</v>
      </c>
      <c r="GF1060" s="4">
        <f t="shared" si="650"/>
        <v>0</v>
      </c>
      <c r="GG1060" s="4">
        <f t="shared" si="650"/>
        <v>0</v>
      </c>
      <c r="GH1060" s="4">
        <f t="shared" si="650"/>
        <v>0</v>
      </c>
      <c r="GI1060" s="4">
        <f t="shared" si="650"/>
        <v>0</v>
      </c>
      <c r="GJ1060" s="4">
        <f t="shared" si="650"/>
        <v>0</v>
      </c>
      <c r="GK1060" s="4">
        <f t="shared" si="650"/>
        <v>0</v>
      </c>
      <c r="GL1060" s="4">
        <f t="shared" si="650"/>
        <v>0</v>
      </c>
      <c r="GM1060" s="4">
        <f t="shared" si="650"/>
        <v>0</v>
      </c>
      <c r="GN1060" s="4">
        <f t="shared" si="650"/>
        <v>0</v>
      </c>
      <c r="GO1060" s="4">
        <f t="shared" si="650"/>
        <v>0</v>
      </c>
      <c r="GP1060" s="4">
        <f t="shared" si="650"/>
        <v>0</v>
      </c>
      <c r="GQ1060" s="4">
        <f t="shared" si="650"/>
        <v>0</v>
      </c>
      <c r="GR1060" s="4">
        <f t="shared" si="650"/>
        <v>0</v>
      </c>
      <c r="GS1060" s="4">
        <f t="shared" si="650"/>
        <v>0</v>
      </c>
      <c r="GT1060" s="4">
        <f t="shared" si="650"/>
        <v>0</v>
      </c>
      <c r="GU1060" s="4">
        <f t="shared" si="650"/>
        <v>0</v>
      </c>
      <c r="GV1060" s="4">
        <f t="shared" si="650"/>
        <v>0</v>
      </c>
      <c r="GW1060" s="4">
        <f t="shared" si="650"/>
        <v>0</v>
      </c>
      <c r="GX1060" s="4">
        <f t="shared" si="650"/>
        <v>0</v>
      </c>
    </row>
    <row r="1062" spans="1:255" x14ac:dyDescent="0.25">
      <c r="A1062" s="2">
        <v>17</v>
      </c>
      <c r="B1062" s="2">
        <v>1</v>
      </c>
      <c r="C1062" s="2"/>
      <c r="D1062" s="2"/>
      <c r="E1062" s="2" t="s">
        <v>265</v>
      </c>
      <c r="F1062" s="2" t="s">
        <v>434</v>
      </c>
      <c r="G1062" s="2" t="s">
        <v>435</v>
      </c>
      <c r="H1062" s="2" t="s">
        <v>436</v>
      </c>
      <c r="I1062" s="2">
        <v>0</v>
      </c>
      <c r="J1062" s="2">
        <v>0</v>
      </c>
      <c r="K1062" s="2">
        <v>0</v>
      </c>
      <c r="L1062" s="2">
        <v>13.95</v>
      </c>
      <c r="M1062" s="2">
        <v>13.95</v>
      </c>
      <c r="N1062" s="2">
        <f t="shared" ref="N1062:N1097" si="651">ROUND(L1062-M1062,4)</f>
        <v>0</v>
      </c>
      <c r="O1062" s="2">
        <f t="shared" ref="O1062:O1097" si="652">ROUND(CP1062,2)</f>
        <v>0</v>
      </c>
      <c r="P1062" s="2">
        <f t="shared" ref="P1062:P1097" si="653">ROUND(CQ1062*I1062,2)</f>
        <v>0</v>
      </c>
      <c r="Q1062" s="2">
        <f t="shared" ref="Q1062:Q1097" si="654">ROUND(CR1062*I1062,2)</f>
        <v>0</v>
      </c>
      <c r="R1062" s="2">
        <f t="shared" ref="R1062:R1097" si="655">ROUND(CS1062*I1062,2)</f>
        <v>0</v>
      </c>
      <c r="S1062" s="2">
        <f t="shared" ref="S1062:S1097" si="656">ROUND(CT1062*I1062,2)</f>
        <v>0</v>
      </c>
      <c r="T1062" s="2">
        <f t="shared" ref="T1062:T1097" si="657">ROUND(CU1062*I1062,2)</f>
        <v>0</v>
      </c>
      <c r="U1062" s="2">
        <f t="shared" ref="U1062:U1097" si="658">ROUND(CV1062*I1062,7)</f>
        <v>0</v>
      </c>
      <c r="V1062" s="2">
        <f t="shared" ref="V1062:V1097" si="659">ROUND(CW1062*I1062,7)</f>
        <v>0</v>
      </c>
      <c r="W1062" s="2">
        <f t="shared" ref="W1062:W1097" si="660">ROUND(CX1062*I1062,2)</f>
        <v>0</v>
      </c>
      <c r="X1062" s="2">
        <f t="shared" ref="X1062:X1097" si="661">ROUND(CY1062,2)</f>
        <v>0</v>
      </c>
      <c r="Y1062" s="2">
        <f t="shared" ref="Y1062:Y1097" si="662">ROUND(CZ1062,2)</f>
        <v>0</v>
      </c>
      <c r="Z1062" s="2"/>
      <c r="AA1062" s="2">
        <v>87915632</v>
      </c>
      <c r="AB1062" s="2">
        <f t="shared" ref="AB1062:AB1097" si="663">ROUND((AC1062+AD1062+AF1062),2)</f>
        <v>573.70000000000005</v>
      </c>
      <c r="AC1062" s="2">
        <f t="shared" ref="AC1062:AC1097" si="664">ROUND((ES1062),2)</f>
        <v>573.70000000000005</v>
      </c>
      <c r="AD1062" s="2">
        <f t="shared" ref="AD1062:AD1097" si="665">ROUND((((ET1062)-(EU1062))+AE1062),2)</f>
        <v>0</v>
      </c>
      <c r="AE1062" s="2">
        <f t="shared" ref="AE1062:AE1097" si="666">ROUND((EU1062),2)</f>
        <v>0</v>
      </c>
      <c r="AF1062" s="2">
        <f t="shared" ref="AF1062:AF1097" si="667">ROUND((EV1062),2)</f>
        <v>0</v>
      </c>
      <c r="AG1062" s="2">
        <f t="shared" ref="AG1062:AG1097" si="668">ROUND((AP1062),2)</f>
        <v>0</v>
      </c>
      <c r="AH1062" s="2">
        <f t="shared" ref="AH1062:AH1097" si="669">(EW1062)</f>
        <v>0</v>
      </c>
      <c r="AI1062" s="2">
        <f t="shared" ref="AI1062:AI1097" si="670">(EX1062)</f>
        <v>0</v>
      </c>
      <c r="AJ1062" s="2">
        <f t="shared" ref="AJ1062:AJ1097" si="671">(AS1062)</f>
        <v>0</v>
      </c>
      <c r="AK1062" s="2">
        <v>573.70000000000005</v>
      </c>
      <c r="AL1062" s="2">
        <v>573.70000000000005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1</v>
      </c>
      <c r="AW1062" s="2">
        <v>1</v>
      </c>
      <c r="AX1062" s="2"/>
      <c r="AY1062" s="2"/>
      <c r="AZ1062" s="2">
        <v>1</v>
      </c>
      <c r="BA1062" s="2">
        <v>1</v>
      </c>
      <c r="BB1062" s="2">
        <v>1</v>
      </c>
      <c r="BC1062" s="2">
        <v>1.37</v>
      </c>
      <c r="BD1062" s="2" t="s">
        <v>3</v>
      </c>
      <c r="BE1062" s="2" t="s">
        <v>3</v>
      </c>
      <c r="BF1062" s="2" t="s">
        <v>3</v>
      </c>
      <c r="BG1062" s="2" t="s">
        <v>3</v>
      </c>
      <c r="BH1062" s="2">
        <v>3</v>
      </c>
      <c r="BI1062" s="2">
        <v>1</v>
      </c>
      <c r="BJ1062" s="2" t="s">
        <v>437</v>
      </c>
      <c r="BK1062" s="2"/>
      <c r="BL1062" s="2"/>
      <c r="BM1062" s="2">
        <v>500001</v>
      </c>
      <c r="BN1062" s="2">
        <v>86975146</v>
      </c>
      <c r="BO1062" s="2" t="s">
        <v>434</v>
      </c>
      <c r="BP1062" s="2">
        <v>1</v>
      </c>
      <c r="BQ1062" s="2">
        <v>8</v>
      </c>
      <c r="BR1062" s="2">
        <v>0</v>
      </c>
      <c r="BS1062" s="2">
        <v>1</v>
      </c>
      <c r="BT1062" s="2">
        <v>1</v>
      </c>
      <c r="BU1062" s="2">
        <v>1</v>
      </c>
      <c r="BV1062" s="2">
        <v>1</v>
      </c>
      <c r="BW1062" s="2">
        <v>1</v>
      </c>
      <c r="BX1062" s="2">
        <v>1</v>
      </c>
      <c r="BY1062" s="2" t="s">
        <v>3</v>
      </c>
      <c r="BZ1062" s="2">
        <v>0</v>
      </c>
      <c r="CA1062" s="2">
        <v>0</v>
      </c>
      <c r="CB1062" s="2" t="s">
        <v>3</v>
      </c>
      <c r="CC1062" s="2"/>
      <c r="CD1062" s="2"/>
      <c r="CE1062" s="2">
        <v>0</v>
      </c>
      <c r="CF1062" s="2">
        <v>0</v>
      </c>
      <c r="CG1062" s="2">
        <v>0</v>
      </c>
      <c r="CH1062" s="2">
        <v>19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 t="s">
        <v>3</v>
      </c>
      <c r="CO1062" s="2">
        <v>0</v>
      </c>
      <c r="CP1062" s="2">
        <f t="shared" ref="CP1062:CP1097" si="672">(P1062+Q1062+S1062+R1062)</f>
        <v>0</v>
      </c>
      <c r="CQ1062" s="2">
        <f>ROUND(AL1062*BC1062,2)</f>
        <v>785.97</v>
      </c>
      <c r="CR1062" s="2">
        <f>ROUND(AM1062*BB1062,2)</f>
        <v>0</v>
      </c>
      <c r="CS1062" s="2">
        <f t="shared" ref="CS1062:CS1097" si="673">ROUND(AN1062*BS1062,2)</f>
        <v>0</v>
      </c>
      <c r="CT1062" s="2">
        <f t="shared" ref="CT1062:CT1097" si="674">ROUND(AO1062*BA1062,2)</f>
        <v>0</v>
      </c>
      <c r="CU1062" s="2">
        <f t="shared" ref="CU1062:CU1097" si="675">AG1062</f>
        <v>0</v>
      </c>
      <c r="CV1062" s="2">
        <f t="shared" ref="CV1062:CV1097" si="676">AH1062</f>
        <v>0</v>
      </c>
      <c r="CW1062" s="2">
        <f t="shared" ref="CW1062:CW1097" si="677">AI1062</f>
        <v>0</v>
      </c>
      <c r="CX1062" s="2">
        <f t="shared" ref="CX1062:CX1097" si="678">AJ1062</f>
        <v>0</v>
      </c>
      <c r="CY1062" s="2">
        <f>0</f>
        <v>0</v>
      </c>
      <c r="CZ1062" s="2">
        <f>0</f>
        <v>0</v>
      </c>
      <c r="DA1062" s="2"/>
      <c r="DB1062" s="2"/>
      <c r="DC1062" s="2" t="s">
        <v>3</v>
      </c>
      <c r="DD1062" s="2" t="s">
        <v>3</v>
      </c>
      <c r="DE1062" s="2" t="s">
        <v>3</v>
      </c>
      <c r="DF1062" s="2" t="s">
        <v>3</v>
      </c>
      <c r="DG1062" s="2" t="s">
        <v>3</v>
      </c>
      <c r="DH1062" s="2" t="s">
        <v>3</v>
      </c>
      <c r="DI1062" s="2" t="s">
        <v>3</v>
      </c>
      <c r="DJ1062" s="2" t="s">
        <v>3</v>
      </c>
      <c r="DK1062" s="2" t="s">
        <v>3</v>
      </c>
      <c r="DL1062" s="2" t="s">
        <v>3</v>
      </c>
      <c r="DM1062" s="2" t="s">
        <v>3</v>
      </c>
      <c r="DN1062" s="2">
        <v>0</v>
      </c>
      <c r="DO1062" s="2">
        <v>0</v>
      </c>
      <c r="DP1062" s="2">
        <v>1</v>
      </c>
      <c r="DQ1062" s="2">
        <v>1</v>
      </c>
      <c r="DR1062" s="2"/>
      <c r="DS1062" s="2"/>
      <c r="DT1062" s="2"/>
      <c r="DU1062" s="2">
        <v>1007</v>
      </c>
      <c r="DV1062" s="2" t="s">
        <v>436</v>
      </c>
      <c r="DW1062" s="2" t="s">
        <v>436</v>
      </c>
      <c r="DX1062" s="2">
        <v>1</v>
      </c>
      <c r="DY1062" s="2"/>
      <c r="DZ1062" s="2" t="s">
        <v>3</v>
      </c>
      <c r="EA1062" s="2" t="s">
        <v>3</v>
      </c>
      <c r="EB1062" s="2" t="s">
        <v>3</v>
      </c>
      <c r="EC1062" s="2" t="s">
        <v>3</v>
      </c>
      <c r="ED1062" s="2"/>
      <c r="EE1062" s="2">
        <v>86975481</v>
      </c>
      <c r="EF1062" s="2">
        <v>8</v>
      </c>
      <c r="EG1062" s="2" t="s">
        <v>244</v>
      </c>
      <c r="EH1062" s="2">
        <v>0</v>
      </c>
      <c r="EI1062" s="2" t="s">
        <v>3</v>
      </c>
      <c r="EJ1062" s="2">
        <v>1</v>
      </c>
      <c r="EK1062" s="2">
        <v>500001</v>
      </c>
      <c r="EL1062" s="2" t="s">
        <v>263</v>
      </c>
      <c r="EM1062" s="2" t="s">
        <v>264</v>
      </c>
      <c r="EN1062" s="2"/>
      <c r="EO1062" s="2" t="s">
        <v>3</v>
      </c>
      <c r="EP1062" s="2"/>
      <c r="EQ1062" s="2">
        <v>0</v>
      </c>
      <c r="ER1062" s="2">
        <v>573.70000000000005</v>
      </c>
      <c r="ES1062" s="2">
        <v>573.70000000000005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>
        <v>0</v>
      </c>
      <c r="FR1062" s="2">
        <v>0</v>
      </c>
      <c r="FS1062" s="2">
        <v>0</v>
      </c>
      <c r="FT1062" s="2"/>
      <c r="FU1062" s="2"/>
      <c r="FV1062" s="2"/>
      <c r="FW1062" s="2"/>
      <c r="FX1062" s="2">
        <v>0</v>
      </c>
      <c r="FY1062" s="2">
        <v>0</v>
      </c>
      <c r="FZ1062" s="2"/>
      <c r="GA1062" s="2" t="s">
        <v>3</v>
      </c>
      <c r="GB1062" s="2"/>
      <c r="GC1062" s="2"/>
      <c r="GD1062" s="2">
        <v>1</v>
      </c>
      <c r="GE1062" s="2"/>
      <c r="GF1062" s="2">
        <v>-12587865</v>
      </c>
      <c r="GG1062" s="2">
        <v>2</v>
      </c>
      <c r="GH1062" s="2">
        <v>1</v>
      </c>
      <c r="GI1062" s="2">
        <v>2</v>
      </c>
      <c r="GJ1062" s="2">
        <v>0</v>
      </c>
      <c r="GK1062" s="2">
        <v>0</v>
      </c>
      <c r="GL1062" s="2">
        <f t="shared" ref="GL1062:GL1097" si="679">ROUND(IF(AND(BH1062=3,BI1062=3,FS1062&lt;&gt;0),P1062,0),2)</f>
        <v>0</v>
      </c>
      <c r="GM1062" s="2">
        <f t="shared" ref="GM1062:GM1097" si="680">ROUND(O1062+X1062+Y1062,2)+GX1062</f>
        <v>0</v>
      </c>
      <c r="GN1062" s="2">
        <f t="shared" ref="GN1062:GN1097" si="681">IF(OR(BI1062=0,BI1062=1),GM1062-GX1062,0)</f>
        <v>0</v>
      </c>
      <c r="GO1062" s="2">
        <f t="shared" ref="GO1062:GO1097" si="682">IF(BI1062=2,GM1062-GX1062,0)</f>
        <v>0</v>
      </c>
      <c r="GP1062" s="2">
        <f t="shared" ref="GP1062:GP1097" si="683">IF(BI1062=4,GM1062-GX1062,0)</f>
        <v>0</v>
      </c>
      <c r="GQ1062" s="2"/>
      <c r="GR1062" s="2">
        <v>0</v>
      </c>
      <c r="GS1062" s="2">
        <v>3</v>
      </c>
      <c r="GT1062" s="2">
        <v>0</v>
      </c>
      <c r="GU1062" s="2" t="s">
        <v>3</v>
      </c>
      <c r="GV1062" s="2">
        <f t="shared" ref="GV1062:GV1097" si="684">ROUND((GT1062),2)</f>
        <v>0</v>
      </c>
      <c r="GW1062" s="2">
        <v>1</v>
      </c>
      <c r="GX1062" s="2">
        <f t="shared" ref="GX1062:GX1097" si="685">ROUND(HC1062*I1062,2)</f>
        <v>0</v>
      </c>
      <c r="GY1062" s="2"/>
      <c r="GZ1062" s="2"/>
      <c r="HA1062" s="2">
        <v>0</v>
      </c>
      <c r="HB1062" s="2">
        <v>0</v>
      </c>
      <c r="HC1062" s="2">
        <f t="shared" ref="HC1062:HC1097" si="686">GV1062*GW1062</f>
        <v>0</v>
      </c>
      <c r="HD1062" s="2"/>
      <c r="HE1062" s="2" t="s">
        <v>3</v>
      </c>
      <c r="HF1062" s="2" t="s">
        <v>3</v>
      </c>
      <c r="HG1062" s="2"/>
      <c r="HH1062" s="2"/>
      <c r="HI1062" s="2"/>
      <c r="HJ1062" s="2"/>
      <c r="HK1062" s="2"/>
      <c r="HL1062" s="2"/>
      <c r="HM1062" s="2" t="s">
        <v>3</v>
      </c>
      <c r="HN1062" s="2" t="s">
        <v>3</v>
      </c>
      <c r="HO1062" s="2" t="s">
        <v>3</v>
      </c>
      <c r="HP1062" s="2" t="s">
        <v>3</v>
      </c>
      <c r="HQ1062" s="2" t="s">
        <v>3</v>
      </c>
      <c r="HR1062" s="2"/>
      <c r="HS1062" s="2">
        <v>0</v>
      </c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>
        <v>0</v>
      </c>
      <c r="IL1062" s="2"/>
      <c r="IM1062" s="2"/>
      <c r="IN1062" s="2"/>
      <c r="IO1062" s="2"/>
      <c r="IP1062" s="2"/>
      <c r="IQ1062" s="2"/>
      <c r="IR1062" s="2"/>
      <c r="IS1062" s="2"/>
      <c r="IT1062" s="2"/>
      <c r="IU1062" s="2"/>
    </row>
    <row r="1063" spans="1:255" x14ac:dyDescent="0.25">
      <c r="A1063">
        <v>17</v>
      </c>
      <c r="B1063">
        <v>1</v>
      </c>
      <c r="E1063" t="s">
        <v>265</v>
      </c>
      <c r="F1063" t="s">
        <v>434</v>
      </c>
      <c r="G1063" t="s">
        <v>435</v>
      </c>
      <c r="H1063" t="s">
        <v>436</v>
      </c>
      <c r="I1063">
        <v>0</v>
      </c>
      <c r="J1063">
        <v>0</v>
      </c>
      <c r="K1063">
        <v>0</v>
      </c>
      <c r="L1063">
        <v>13.95</v>
      </c>
      <c r="M1063">
        <v>13.95</v>
      </c>
      <c r="N1063">
        <f t="shared" si="651"/>
        <v>0</v>
      </c>
      <c r="O1063">
        <f t="shared" si="652"/>
        <v>0</v>
      </c>
      <c r="P1063">
        <f t="shared" si="653"/>
        <v>0</v>
      </c>
      <c r="Q1063">
        <f t="shared" si="654"/>
        <v>0</v>
      </c>
      <c r="R1063">
        <f t="shared" si="655"/>
        <v>0</v>
      </c>
      <c r="S1063">
        <f t="shared" si="656"/>
        <v>0</v>
      </c>
      <c r="T1063">
        <f t="shared" si="657"/>
        <v>0</v>
      </c>
      <c r="U1063">
        <f t="shared" si="658"/>
        <v>0</v>
      </c>
      <c r="V1063">
        <f t="shared" si="659"/>
        <v>0</v>
      </c>
      <c r="W1063">
        <f t="shared" si="660"/>
        <v>0</v>
      </c>
      <c r="X1063">
        <f t="shared" si="661"/>
        <v>0</v>
      </c>
      <c r="Y1063">
        <f t="shared" si="662"/>
        <v>0</v>
      </c>
      <c r="AA1063">
        <v>87915577</v>
      </c>
      <c r="AB1063">
        <f t="shared" si="663"/>
        <v>573.70000000000005</v>
      </c>
      <c r="AC1063">
        <f t="shared" si="664"/>
        <v>573.70000000000005</v>
      </c>
      <c r="AD1063">
        <f t="shared" si="665"/>
        <v>0</v>
      </c>
      <c r="AE1063">
        <f t="shared" si="666"/>
        <v>0</v>
      </c>
      <c r="AF1063">
        <f t="shared" si="667"/>
        <v>0</v>
      </c>
      <c r="AG1063">
        <f t="shared" si="668"/>
        <v>0</v>
      </c>
      <c r="AH1063">
        <f t="shared" si="669"/>
        <v>0</v>
      </c>
      <c r="AI1063">
        <f t="shared" si="670"/>
        <v>0</v>
      </c>
      <c r="AJ1063">
        <f t="shared" si="671"/>
        <v>0</v>
      </c>
      <c r="AK1063">
        <v>573.70000000000005</v>
      </c>
      <c r="AL1063">
        <v>573.70000000000005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1.37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437</v>
      </c>
      <c r="BM1063">
        <v>500001</v>
      </c>
      <c r="BN1063">
        <v>86975146</v>
      </c>
      <c r="BO1063" t="s">
        <v>434</v>
      </c>
      <c r="BP1063">
        <v>1</v>
      </c>
      <c r="BQ1063">
        <v>8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H1063">
        <v>19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 t="s">
        <v>3</v>
      </c>
      <c r="CO1063">
        <v>0</v>
      </c>
      <c r="CP1063">
        <f t="shared" si="672"/>
        <v>0</v>
      </c>
      <c r="CQ1063">
        <f>ROUND(AL1063*BC1063,2)</f>
        <v>785.97</v>
      </c>
      <c r="CR1063">
        <f>ROUND(AM1063*BB1063,2)</f>
        <v>0</v>
      </c>
      <c r="CS1063">
        <f t="shared" si="673"/>
        <v>0</v>
      </c>
      <c r="CT1063">
        <f t="shared" si="674"/>
        <v>0</v>
      </c>
      <c r="CU1063">
        <f t="shared" si="675"/>
        <v>0</v>
      </c>
      <c r="CV1063">
        <f t="shared" si="676"/>
        <v>0</v>
      </c>
      <c r="CW1063">
        <f t="shared" si="677"/>
        <v>0</v>
      </c>
      <c r="CX1063">
        <f t="shared" si="678"/>
        <v>0</v>
      </c>
      <c r="CY1063">
        <f>0</f>
        <v>0</v>
      </c>
      <c r="CZ1063">
        <f>0</f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1007</v>
      </c>
      <c r="DV1063" t="s">
        <v>436</v>
      </c>
      <c r="DW1063" t="s">
        <v>436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86975481</v>
      </c>
      <c r="EF1063">
        <v>8</v>
      </c>
      <c r="EG1063" t="s">
        <v>244</v>
      </c>
      <c r="EH1063">
        <v>0</v>
      </c>
      <c r="EI1063" t="s">
        <v>3</v>
      </c>
      <c r="EJ1063">
        <v>1</v>
      </c>
      <c r="EK1063">
        <v>500001</v>
      </c>
      <c r="EL1063" t="s">
        <v>263</v>
      </c>
      <c r="EM1063" t="s">
        <v>264</v>
      </c>
      <c r="EO1063" t="s">
        <v>3</v>
      </c>
      <c r="EQ1063">
        <v>0</v>
      </c>
      <c r="ER1063">
        <v>573.70000000000005</v>
      </c>
      <c r="ES1063">
        <v>573.70000000000005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-12587865</v>
      </c>
      <c r="GG1063">
        <v>2</v>
      </c>
      <c r="GH1063">
        <v>1</v>
      </c>
      <c r="GI1063">
        <v>2</v>
      </c>
      <c r="GJ1063">
        <v>0</v>
      </c>
      <c r="GK1063">
        <v>0</v>
      </c>
      <c r="GL1063">
        <f t="shared" si="679"/>
        <v>0</v>
      </c>
      <c r="GM1063">
        <f t="shared" si="680"/>
        <v>0</v>
      </c>
      <c r="GN1063">
        <f t="shared" si="681"/>
        <v>0</v>
      </c>
      <c r="GO1063">
        <f t="shared" si="682"/>
        <v>0</v>
      </c>
      <c r="GP1063">
        <f t="shared" si="683"/>
        <v>0</v>
      </c>
      <c r="GR1063">
        <v>0</v>
      </c>
      <c r="GS1063">
        <v>3</v>
      </c>
      <c r="GT1063">
        <v>0</v>
      </c>
      <c r="GU1063" t="s">
        <v>3</v>
      </c>
      <c r="GV1063">
        <f t="shared" si="684"/>
        <v>0</v>
      </c>
      <c r="GW1063">
        <v>1</v>
      </c>
      <c r="GX1063">
        <f t="shared" si="685"/>
        <v>0</v>
      </c>
      <c r="HA1063">
        <v>0</v>
      </c>
      <c r="HB1063">
        <v>0</v>
      </c>
      <c r="HC1063">
        <f t="shared" si="686"/>
        <v>0</v>
      </c>
      <c r="HE1063" t="s">
        <v>3</v>
      </c>
      <c r="HF1063" t="s">
        <v>3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HS1063">
        <v>0</v>
      </c>
      <c r="IK1063">
        <v>0</v>
      </c>
    </row>
    <row r="1064" spans="1:255" x14ac:dyDescent="0.25">
      <c r="A1064" s="2">
        <v>17</v>
      </c>
      <c r="B1064" s="2">
        <v>1</v>
      </c>
      <c r="C1064" s="2"/>
      <c r="D1064" s="2"/>
      <c r="E1064" s="2" t="s">
        <v>268</v>
      </c>
      <c r="F1064" s="2" t="s">
        <v>438</v>
      </c>
      <c r="G1064" s="2" t="s">
        <v>439</v>
      </c>
      <c r="H1064" s="2" t="s">
        <v>21</v>
      </c>
      <c r="I1064" s="2">
        <f>ROUND(ROUND(323,6),7)</f>
        <v>323</v>
      </c>
      <c r="J1064" s="2">
        <v>0</v>
      </c>
      <c r="K1064" s="2">
        <f>ROUND(ROUND(323,6),7)</f>
        <v>323</v>
      </c>
      <c r="L1064" s="2">
        <v>323</v>
      </c>
      <c r="M1064" s="2">
        <v>0</v>
      </c>
      <c r="N1064" s="2">
        <f t="shared" si="651"/>
        <v>323</v>
      </c>
      <c r="O1064" s="2">
        <f t="shared" si="652"/>
        <v>22396.82</v>
      </c>
      <c r="P1064" s="2">
        <f t="shared" si="653"/>
        <v>22396.82</v>
      </c>
      <c r="Q1064" s="2">
        <f t="shared" si="654"/>
        <v>0</v>
      </c>
      <c r="R1064" s="2">
        <f t="shared" si="655"/>
        <v>0</v>
      </c>
      <c r="S1064" s="2">
        <f t="shared" si="656"/>
        <v>0</v>
      </c>
      <c r="T1064" s="2">
        <f t="shared" si="657"/>
        <v>0</v>
      </c>
      <c r="U1064" s="2">
        <f t="shared" si="658"/>
        <v>0</v>
      </c>
      <c r="V1064" s="2">
        <f t="shared" si="659"/>
        <v>0</v>
      </c>
      <c r="W1064" s="2">
        <f t="shared" si="660"/>
        <v>0</v>
      </c>
      <c r="X1064" s="2">
        <f t="shared" si="661"/>
        <v>0</v>
      </c>
      <c r="Y1064" s="2">
        <f t="shared" si="662"/>
        <v>0</v>
      </c>
      <c r="Z1064" s="2"/>
      <c r="AA1064" s="2">
        <v>87915632</v>
      </c>
      <c r="AB1064" s="2">
        <f t="shared" si="663"/>
        <v>55.03</v>
      </c>
      <c r="AC1064" s="2">
        <f t="shared" si="664"/>
        <v>55.03</v>
      </c>
      <c r="AD1064" s="2">
        <f t="shared" si="665"/>
        <v>0</v>
      </c>
      <c r="AE1064" s="2">
        <f t="shared" si="666"/>
        <v>0</v>
      </c>
      <c r="AF1064" s="2">
        <f t="shared" si="667"/>
        <v>0</v>
      </c>
      <c r="AG1064" s="2">
        <f t="shared" si="668"/>
        <v>0</v>
      </c>
      <c r="AH1064" s="2">
        <f t="shared" si="669"/>
        <v>0</v>
      </c>
      <c r="AI1064" s="2">
        <f t="shared" si="670"/>
        <v>0</v>
      </c>
      <c r="AJ1064" s="2">
        <f t="shared" si="671"/>
        <v>0</v>
      </c>
      <c r="AK1064" s="2">
        <v>55.03</v>
      </c>
      <c r="AL1064" s="2">
        <v>55.03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v>0</v>
      </c>
      <c r="AV1064" s="2">
        <v>1</v>
      </c>
      <c r="AW1064" s="2">
        <v>1</v>
      </c>
      <c r="AX1064" s="2"/>
      <c r="AY1064" s="2"/>
      <c r="AZ1064" s="2">
        <v>1</v>
      </c>
      <c r="BA1064" s="2">
        <v>1</v>
      </c>
      <c r="BB1064" s="2">
        <v>1</v>
      </c>
      <c r="BC1064" s="2">
        <v>1.26</v>
      </c>
      <c r="BD1064" s="2" t="s">
        <v>3</v>
      </c>
      <c r="BE1064" s="2" t="s">
        <v>3</v>
      </c>
      <c r="BF1064" s="2" t="s">
        <v>3</v>
      </c>
      <c r="BG1064" s="2" t="s">
        <v>3</v>
      </c>
      <c r="BH1064" s="2">
        <v>3</v>
      </c>
      <c r="BI1064" s="2">
        <v>2</v>
      </c>
      <c r="BJ1064" s="2" t="s">
        <v>440</v>
      </c>
      <c r="BK1064" s="2"/>
      <c r="BL1064" s="2"/>
      <c r="BM1064" s="2">
        <v>500002</v>
      </c>
      <c r="BN1064" s="2">
        <v>86975146</v>
      </c>
      <c r="BO1064" s="2" t="s">
        <v>438</v>
      </c>
      <c r="BP1064" s="2">
        <v>1</v>
      </c>
      <c r="BQ1064" s="2">
        <v>12</v>
      </c>
      <c r="BR1064" s="2">
        <v>0</v>
      </c>
      <c r="BS1064" s="2">
        <v>1</v>
      </c>
      <c r="BT1064" s="2">
        <v>1</v>
      </c>
      <c r="BU1064" s="2">
        <v>1</v>
      </c>
      <c r="BV1064" s="2">
        <v>1</v>
      </c>
      <c r="BW1064" s="2">
        <v>1</v>
      </c>
      <c r="BX1064" s="2">
        <v>1</v>
      </c>
      <c r="BY1064" s="2" t="s">
        <v>3</v>
      </c>
      <c r="BZ1064" s="2">
        <v>0</v>
      </c>
      <c r="CA1064" s="2">
        <v>0</v>
      </c>
      <c r="CB1064" s="2" t="s">
        <v>3</v>
      </c>
      <c r="CC1064" s="2"/>
      <c r="CD1064" s="2"/>
      <c r="CE1064" s="2">
        <v>0</v>
      </c>
      <c r="CF1064" s="2">
        <v>0</v>
      </c>
      <c r="CG1064" s="2">
        <v>0</v>
      </c>
      <c r="CH1064" s="2">
        <v>20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 t="s">
        <v>3</v>
      </c>
      <c r="CO1064" s="2">
        <v>0</v>
      </c>
      <c r="CP1064" s="2">
        <f t="shared" si="672"/>
        <v>22396.82</v>
      </c>
      <c r="CQ1064" s="2">
        <f>ROUND(AL1064*BC1064,2)</f>
        <v>69.34</v>
      </c>
      <c r="CR1064" s="2">
        <f>ROUND(AM1064*BB1064,2)</f>
        <v>0</v>
      </c>
      <c r="CS1064" s="2">
        <f t="shared" si="673"/>
        <v>0</v>
      </c>
      <c r="CT1064" s="2">
        <f t="shared" si="674"/>
        <v>0</v>
      </c>
      <c r="CU1064" s="2">
        <f t="shared" si="675"/>
        <v>0</v>
      </c>
      <c r="CV1064" s="2">
        <f t="shared" si="676"/>
        <v>0</v>
      </c>
      <c r="CW1064" s="2">
        <f t="shared" si="677"/>
        <v>0</v>
      </c>
      <c r="CX1064" s="2">
        <f t="shared" si="678"/>
        <v>0</v>
      </c>
      <c r="CY1064" s="2">
        <f>0</f>
        <v>0</v>
      </c>
      <c r="CZ1064" s="2">
        <f>0</f>
        <v>0</v>
      </c>
      <c r="DA1064" s="2"/>
      <c r="DB1064" s="2"/>
      <c r="DC1064" s="2" t="s">
        <v>3</v>
      </c>
      <c r="DD1064" s="2" t="s">
        <v>3</v>
      </c>
      <c r="DE1064" s="2" t="s">
        <v>3</v>
      </c>
      <c r="DF1064" s="2" t="s">
        <v>3</v>
      </c>
      <c r="DG1064" s="2" t="s">
        <v>3</v>
      </c>
      <c r="DH1064" s="2" t="s">
        <v>3</v>
      </c>
      <c r="DI1064" s="2" t="s">
        <v>3</v>
      </c>
      <c r="DJ1064" s="2" t="s">
        <v>3</v>
      </c>
      <c r="DK1064" s="2" t="s">
        <v>3</v>
      </c>
      <c r="DL1064" s="2" t="s">
        <v>3</v>
      </c>
      <c r="DM1064" s="2" t="s">
        <v>3</v>
      </c>
      <c r="DN1064" s="2">
        <v>0</v>
      </c>
      <c r="DO1064" s="2">
        <v>0</v>
      </c>
      <c r="DP1064" s="2">
        <v>1</v>
      </c>
      <c r="DQ1064" s="2">
        <v>1</v>
      </c>
      <c r="DR1064" s="2"/>
      <c r="DS1064" s="2"/>
      <c r="DT1064" s="2"/>
      <c r="DU1064" s="2">
        <v>1013</v>
      </c>
      <c r="DV1064" s="2" t="s">
        <v>21</v>
      </c>
      <c r="DW1064" s="2" t="s">
        <v>21</v>
      </c>
      <c r="DX1064" s="2">
        <v>1</v>
      </c>
      <c r="DY1064" s="2"/>
      <c r="DZ1064" s="2" t="s">
        <v>3</v>
      </c>
      <c r="EA1064" s="2" t="s">
        <v>3</v>
      </c>
      <c r="EB1064" s="2" t="s">
        <v>3</v>
      </c>
      <c r="EC1064" s="2" t="s">
        <v>3</v>
      </c>
      <c r="ED1064" s="2"/>
      <c r="EE1064" s="2">
        <v>86975482</v>
      </c>
      <c r="EF1064" s="2">
        <v>12</v>
      </c>
      <c r="EG1064" s="2" t="s">
        <v>281</v>
      </c>
      <c r="EH1064" s="2">
        <v>0</v>
      </c>
      <c r="EI1064" s="2" t="s">
        <v>3</v>
      </c>
      <c r="EJ1064" s="2">
        <v>2</v>
      </c>
      <c r="EK1064" s="2">
        <v>500002</v>
      </c>
      <c r="EL1064" s="2" t="s">
        <v>282</v>
      </c>
      <c r="EM1064" s="2" t="s">
        <v>283</v>
      </c>
      <c r="EN1064" s="2"/>
      <c r="EO1064" s="2" t="s">
        <v>3</v>
      </c>
      <c r="EP1064" s="2"/>
      <c r="EQ1064" s="2">
        <v>0</v>
      </c>
      <c r="ER1064" s="2">
        <v>55.03</v>
      </c>
      <c r="ES1064" s="2">
        <v>55.03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>
        <v>0</v>
      </c>
      <c r="FR1064" s="2">
        <v>0</v>
      </c>
      <c r="FS1064" s="2">
        <v>0</v>
      </c>
      <c r="FT1064" s="2"/>
      <c r="FU1064" s="2"/>
      <c r="FV1064" s="2"/>
      <c r="FW1064" s="2"/>
      <c r="FX1064" s="2">
        <v>0</v>
      </c>
      <c r="FY1064" s="2">
        <v>0</v>
      </c>
      <c r="FZ1064" s="2"/>
      <c r="GA1064" s="2" t="s">
        <v>3</v>
      </c>
      <c r="GB1064" s="2"/>
      <c r="GC1064" s="2"/>
      <c r="GD1064" s="2">
        <v>1</v>
      </c>
      <c r="GE1064" s="2"/>
      <c r="GF1064" s="2">
        <v>1839540309</v>
      </c>
      <c r="GG1064" s="2">
        <v>2</v>
      </c>
      <c r="GH1064" s="2">
        <v>1</v>
      </c>
      <c r="GI1064" s="2">
        <v>2</v>
      </c>
      <c r="GJ1064" s="2">
        <v>0</v>
      </c>
      <c r="GK1064" s="2">
        <v>0</v>
      </c>
      <c r="GL1064" s="2">
        <f t="shared" si="679"/>
        <v>0</v>
      </c>
      <c r="GM1064" s="2">
        <f t="shared" si="680"/>
        <v>22396.82</v>
      </c>
      <c r="GN1064" s="2">
        <f t="shared" si="681"/>
        <v>0</v>
      </c>
      <c r="GO1064" s="2">
        <f t="shared" si="682"/>
        <v>22396.82</v>
      </c>
      <c r="GP1064" s="2">
        <f t="shared" si="683"/>
        <v>0</v>
      </c>
      <c r="GQ1064" s="2"/>
      <c r="GR1064" s="2">
        <v>0</v>
      </c>
      <c r="GS1064" s="2">
        <v>3</v>
      </c>
      <c r="GT1064" s="2">
        <v>0</v>
      </c>
      <c r="GU1064" s="2" t="s">
        <v>3</v>
      </c>
      <c r="GV1064" s="2">
        <f t="shared" si="684"/>
        <v>0</v>
      </c>
      <c r="GW1064" s="2">
        <v>1</v>
      </c>
      <c r="GX1064" s="2">
        <f t="shared" si="685"/>
        <v>0</v>
      </c>
      <c r="GY1064" s="2"/>
      <c r="GZ1064" s="2"/>
      <c r="HA1064" s="2">
        <v>0</v>
      </c>
      <c r="HB1064" s="2">
        <v>0</v>
      </c>
      <c r="HC1064" s="2">
        <f t="shared" si="686"/>
        <v>0</v>
      </c>
      <c r="HD1064" s="2"/>
      <c r="HE1064" s="2" t="s">
        <v>3</v>
      </c>
      <c r="HF1064" s="2" t="s">
        <v>3</v>
      </c>
      <c r="HG1064" s="2"/>
      <c r="HH1064" s="2"/>
      <c r="HI1064" s="2"/>
      <c r="HJ1064" s="2"/>
      <c r="HK1064" s="2"/>
      <c r="HL1064" s="2"/>
      <c r="HM1064" s="2" t="s">
        <v>3</v>
      </c>
      <c r="HN1064" s="2" t="s">
        <v>3</v>
      </c>
      <c r="HO1064" s="2" t="s">
        <v>3</v>
      </c>
      <c r="HP1064" s="2" t="s">
        <v>3</v>
      </c>
      <c r="HQ1064" s="2" t="s">
        <v>3</v>
      </c>
      <c r="HR1064" s="2"/>
      <c r="HS1064" s="2">
        <v>0</v>
      </c>
      <c r="HT1064" s="2"/>
      <c r="HU1064" s="2"/>
      <c r="HV1064" s="2"/>
      <c r="HW1064" s="2"/>
      <c r="HX1064" s="2"/>
      <c r="HY1064" s="2"/>
      <c r="HZ1064" s="2"/>
      <c r="IA1064" s="2"/>
      <c r="IB1064" s="2"/>
      <c r="IC1064" s="2"/>
      <c r="ID1064" s="2"/>
      <c r="IE1064" s="2"/>
      <c r="IF1064" s="2"/>
      <c r="IG1064" s="2"/>
      <c r="IH1064" s="2"/>
      <c r="II1064" s="2"/>
      <c r="IJ1064" s="2"/>
      <c r="IK1064" s="2">
        <v>0</v>
      </c>
      <c r="IL1064" s="2"/>
      <c r="IM1064" s="2"/>
      <c r="IN1064" s="2"/>
      <c r="IO1064" s="2"/>
      <c r="IP1064" s="2"/>
      <c r="IQ1064" s="2"/>
      <c r="IR1064" s="2"/>
      <c r="IS1064" s="2"/>
      <c r="IT1064" s="2"/>
      <c r="IU1064" s="2"/>
    </row>
    <row r="1065" spans="1:255" x14ac:dyDescent="0.25">
      <c r="A1065">
        <v>17</v>
      </c>
      <c r="B1065">
        <v>1</v>
      </c>
      <c r="E1065" t="s">
        <v>268</v>
      </c>
      <c r="F1065" t="s">
        <v>438</v>
      </c>
      <c r="G1065" t="s">
        <v>439</v>
      </c>
      <c r="H1065" t="s">
        <v>21</v>
      </c>
      <c r="I1065">
        <f>ROUND(ROUND(323,6),7)</f>
        <v>323</v>
      </c>
      <c r="J1065">
        <v>0</v>
      </c>
      <c r="K1065">
        <f>ROUND(ROUND(323,6),7)</f>
        <v>323</v>
      </c>
      <c r="L1065">
        <v>323</v>
      </c>
      <c r="M1065">
        <v>0</v>
      </c>
      <c r="N1065">
        <f t="shared" si="651"/>
        <v>323</v>
      </c>
      <c r="O1065">
        <f t="shared" si="652"/>
        <v>22396.82</v>
      </c>
      <c r="P1065">
        <f t="shared" si="653"/>
        <v>22396.82</v>
      </c>
      <c r="Q1065">
        <f t="shared" si="654"/>
        <v>0</v>
      </c>
      <c r="R1065">
        <f t="shared" si="655"/>
        <v>0</v>
      </c>
      <c r="S1065">
        <f t="shared" si="656"/>
        <v>0</v>
      </c>
      <c r="T1065">
        <f t="shared" si="657"/>
        <v>0</v>
      </c>
      <c r="U1065">
        <f t="shared" si="658"/>
        <v>0</v>
      </c>
      <c r="V1065">
        <f t="shared" si="659"/>
        <v>0</v>
      </c>
      <c r="W1065">
        <f t="shared" si="660"/>
        <v>0</v>
      </c>
      <c r="X1065">
        <f t="shared" si="661"/>
        <v>0</v>
      </c>
      <c r="Y1065">
        <f t="shared" si="662"/>
        <v>0</v>
      </c>
      <c r="AA1065">
        <v>87915577</v>
      </c>
      <c r="AB1065">
        <f t="shared" si="663"/>
        <v>55.03</v>
      </c>
      <c r="AC1065">
        <f t="shared" si="664"/>
        <v>55.03</v>
      </c>
      <c r="AD1065">
        <f t="shared" si="665"/>
        <v>0</v>
      </c>
      <c r="AE1065">
        <f t="shared" si="666"/>
        <v>0</v>
      </c>
      <c r="AF1065">
        <f t="shared" si="667"/>
        <v>0</v>
      </c>
      <c r="AG1065">
        <f t="shared" si="668"/>
        <v>0</v>
      </c>
      <c r="AH1065">
        <f t="shared" si="669"/>
        <v>0</v>
      </c>
      <c r="AI1065">
        <f t="shared" si="670"/>
        <v>0</v>
      </c>
      <c r="AJ1065">
        <f t="shared" si="671"/>
        <v>0</v>
      </c>
      <c r="AK1065">
        <v>55.03</v>
      </c>
      <c r="AL1065">
        <v>55.03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1.26</v>
      </c>
      <c r="BD1065" t="s">
        <v>3</v>
      </c>
      <c r="BE1065" t="s">
        <v>3</v>
      </c>
      <c r="BF1065" t="s">
        <v>3</v>
      </c>
      <c r="BG1065" t="s">
        <v>3</v>
      </c>
      <c r="BH1065">
        <v>3</v>
      </c>
      <c r="BI1065">
        <v>2</v>
      </c>
      <c r="BJ1065" t="s">
        <v>440</v>
      </c>
      <c r="BM1065">
        <v>500002</v>
      </c>
      <c r="BN1065">
        <v>86975146</v>
      </c>
      <c r="BO1065" t="s">
        <v>438</v>
      </c>
      <c r="BP1065">
        <v>1</v>
      </c>
      <c r="BQ1065">
        <v>12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0</v>
      </c>
      <c r="CA1065">
        <v>0</v>
      </c>
      <c r="CB1065" t="s">
        <v>3</v>
      </c>
      <c r="CE1065">
        <v>0</v>
      </c>
      <c r="CF1065">
        <v>0</v>
      </c>
      <c r="CG1065">
        <v>0</v>
      </c>
      <c r="CH1065">
        <v>20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 t="s">
        <v>3</v>
      </c>
      <c r="CO1065">
        <v>0</v>
      </c>
      <c r="CP1065">
        <f t="shared" si="672"/>
        <v>22396.82</v>
      </c>
      <c r="CQ1065">
        <f>ROUND(AL1065*BC1065,2)</f>
        <v>69.34</v>
      </c>
      <c r="CR1065">
        <f>ROUND(AM1065*BB1065,2)</f>
        <v>0</v>
      </c>
      <c r="CS1065">
        <f t="shared" si="673"/>
        <v>0</v>
      </c>
      <c r="CT1065">
        <f t="shared" si="674"/>
        <v>0</v>
      </c>
      <c r="CU1065">
        <f t="shared" si="675"/>
        <v>0</v>
      </c>
      <c r="CV1065">
        <f t="shared" si="676"/>
        <v>0</v>
      </c>
      <c r="CW1065">
        <f t="shared" si="677"/>
        <v>0</v>
      </c>
      <c r="CX1065">
        <f t="shared" si="678"/>
        <v>0</v>
      </c>
      <c r="CY1065">
        <f>0</f>
        <v>0</v>
      </c>
      <c r="CZ1065">
        <f>0</f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21</v>
      </c>
      <c r="DW1065" t="s">
        <v>21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86975482</v>
      </c>
      <c r="EF1065">
        <v>12</v>
      </c>
      <c r="EG1065" t="s">
        <v>281</v>
      </c>
      <c r="EH1065">
        <v>0</v>
      </c>
      <c r="EI1065" t="s">
        <v>3</v>
      </c>
      <c r="EJ1065">
        <v>2</v>
      </c>
      <c r="EK1065">
        <v>500002</v>
      </c>
      <c r="EL1065" t="s">
        <v>282</v>
      </c>
      <c r="EM1065" t="s">
        <v>283</v>
      </c>
      <c r="EO1065" t="s">
        <v>3</v>
      </c>
      <c r="EQ1065">
        <v>0</v>
      </c>
      <c r="ER1065">
        <v>55.03</v>
      </c>
      <c r="ES1065">
        <v>55.03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1839540309</v>
      </c>
      <c r="GG1065">
        <v>2</v>
      </c>
      <c r="GH1065">
        <v>1</v>
      </c>
      <c r="GI1065">
        <v>2</v>
      </c>
      <c r="GJ1065">
        <v>0</v>
      </c>
      <c r="GK1065">
        <v>0</v>
      </c>
      <c r="GL1065">
        <f t="shared" si="679"/>
        <v>0</v>
      </c>
      <c r="GM1065">
        <f t="shared" si="680"/>
        <v>22396.82</v>
      </c>
      <c r="GN1065">
        <f t="shared" si="681"/>
        <v>0</v>
      </c>
      <c r="GO1065">
        <f t="shared" si="682"/>
        <v>22396.82</v>
      </c>
      <c r="GP1065">
        <f t="shared" si="683"/>
        <v>0</v>
      </c>
      <c r="GR1065">
        <v>0</v>
      </c>
      <c r="GS1065">
        <v>3</v>
      </c>
      <c r="GT1065">
        <v>0</v>
      </c>
      <c r="GU1065" t="s">
        <v>3</v>
      </c>
      <c r="GV1065">
        <f t="shared" si="684"/>
        <v>0</v>
      </c>
      <c r="GW1065">
        <v>1</v>
      </c>
      <c r="GX1065">
        <f t="shared" si="685"/>
        <v>0</v>
      </c>
      <c r="HA1065">
        <v>0</v>
      </c>
      <c r="HB1065">
        <v>0</v>
      </c>
      <c r="HC1065">
        <f t="shared" si="686"/>
        <v>0</v>
      </c>
      <c r="HE1065" t="s">
        <v>3</v>
      </c>
      <c r="HF1065" t="s">
        <v>3</v>
      </c>
      <c r="HM1065" t="s">
        <v>3</v>
      </c>
      <c r="HN1065" t="s">
        <v>3</v>
      </c>
      <c r="HO1065" t="s">
        <v>3</v>
      </c>
      <c r="HP1065" t="s">
        <v>3</v>
      </c>
      <c r="HQ1065" t="s">
        <v>3</v>
      </c>
      <c r="HS1065">
        <v>0</v>
      </c>
      <c r="IK1065">
        <v>0</v>
      </c>
    </row>
    <row r="1066" spans="1:255" x14ac:dyDescent="0.25">
      <c r="A1066" s="2">
        <v>17</v>
      </c>
      <c r="B1066" s="2">
        <v>1</v>
      </c>
      <c r="C1066" s="2"/>
      <c r="D1066" s="2"/>
      <c r="E1066" s="2" t="s">
        <v>271</v>
      </c>
      <c r="F1066" s="2" t="s">
        <v>241</v>
      </c>
      <c r="G1066" s="2" t="s">
        <v>269</v>
      </c>
      <c r="H1066" s="2" t="s">
        <v>254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f t="shared" si="651"/>
        <v>0</v>
      </c>
      <c r="O1066" s="2">
        <f t="shared" si="652"/>
        <v>0</v>
      </c>
      <c r="P1066" s="2">
        <f t="shared" si="653"/>
        <v>0</v>
      </c>
      <c r="Q1066" s="2">
        <f t="shared" si="654"/>
        <v>0</v>
      </c>
      <c r="R1066" s="2">
        <f t="shared" si="655"/>
        <v>0</v>
      </c>
      <c r="S1066" s="2">
        <f t="shared" si="656"/>
        <v>0</v>
      </c>
      <c r="T1066" s="2">
        <f t="shared" si="657"/>
        <v>0</v>
      </c>
      <c r="U1066" s="2">
        <f t="shared" si="658"/>
        <v>0</v>
      </c>
      <c r="V1066" s="2">
        <f t="shared" si="659"/>
        <v>0</v>
      </c>
      <c r="W1066" s="2">
        <f t="shared" si="660"/>
        <v>0</v>
      </c>
      <c r="X1066" s="2">
        <f t="shared" si="661"/>
        <v>0</v>
      </c>
      <c r="Y1066" s="2">
        <f t="shared" si="662"/>
        <v>0</v>
      </c>
      <c r="Z1066" s="2"/>
      <c r="AA1066" s="2">
        <v>87915632</v>
      </c>
      <c r="AB1066" s="2">
        <f t="shared" si="663"/>
        <v>28.37</v>
      </c>
      <c r="AC1066" s="2">
        <f t="shared" si="664"/>
        <v>28.37</v>
      </c>
      <c r="AD1066" s="2">
        <f t="shared" si="665"/>
        <v>0</v>
      </c>
      <c r="AE1066" s="2">
        <f t="shared" si="666"/>
        <v>0</v>
      </c>
      <c r="AF1066" s="2">
        <f t="shared" si="667"/>
        <v>0</v>
      </c>
      <c r="AG1066" s="2">
        <f t="shared" si="668"/>
        <v>0</v>
      </c>
      <c r="AH1066" s="2">
        <f t="shared" si="669"/>
        <v>0</v>
      </c>
      <c r="AI1066" s="2">
        <f t="shared" si="670"/>
        <v>0</v>
      </c>
      <c r="AJ1066" s="2">
        <f t="shared" si="671"/>
        <v>0</v>
      </c>
      <c r="AK1066" s="2">
        <v>28.369999999999997</v>
      </c>
      <c r="AL1066" s="2">
        <v>28.369999999999997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  <c r="AV1066" s="2">
        <v>1</v>
      </c>
      <c r="AW1066" s="2">
        <v>1</v>
      </c>
      <c r="AX1066" s="2"/>
      <c r="AY1066" s="2"/>
      <c r="AZ1066" s="2">
        <v>1</v>
      </c>
      <c r="BA1066" s="2">
        <v>1</v>
      </c>
      <c r="BB1066" s="2">
        <v>1</v>
      </c>
      <c r="BC1066" s="2">
        <v>1</v>
      </c>
      <c r="BD1066" s="2" t="s">
        <v>3</v>
      </c>
      <c r="BE1066" s="2" t="s">
        <v>3</v>
      </c>
      <c r="BF1066" s="2" t="s">
        <v>3</v>
      </c>
      <c r="BG1066" s="2" t="s">
        <v>3</v>
      </c>
      <c r="BH1066" s="2">
        <v>3</v>
      </c>
      <c r="BI1066" s="2">
        <v>1</v>
      </c>
      <c r="BJ1066" s="2" t="s">
        <v>3</v>
      </c>
      <c r="BK1066" s="2"/>
      <c r="BL1066" s="2"/>
      <c r="BM1066" s="2">
        <v>1100</v>
      </c>
      <c r="BN1066" s="2">
        <v>0</v>
      </c>
      <c r="BO1066" s="2" t="s">
        <v>3</v>
      </c>
      <c r="BP1066" s="2">
        <v>0</v>
      </c>
      <c r="BQ1066" s="2">
        <v>8</v>
      </c>
      <c r="BR1066" s="2">
        <v>0</v>
      </c>
      <c r="BS1066" s="2">
        <v>1</v>
      </c>
      <c r="BT1066" s="2">
        <v>1</v>
      </c>
      <c r="BU1066" s="2">
        <v>1</v>
      </c>
      <c r="BV1066" s="2">
        <v>1</v>
      </c>
      <c r="BW1066" s="2">
        <v>1</v>
      </c>
      <c r="BX1066" s="2">
        <v>1</v>
      </c>
      <c r="BY1066" s="2" t="s">
        <v>3</v>
      </c>
      <c r="BZ1066" s="2">
        <v>0</v>
      </c>
      <c r="CA1066" s="2">
        <v>0</v>
      </c>
      <c r="CB1066" s="2" t="s">
        <v>3</v>
      </c>
      <c r="CC1066" s="2"/>
      <c r="CD1066" s="2"/>
      <c r="CE1066" s="2">
        <v>0</v>
      </c>
      <c r="CF1066" s="2">
        <v>0</v>
      </c>
      <c r="CG1066" s="2">
        <v>0</v>
      </c>
      <c r="CH1066" s="2">
        <v>21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 t="s">
        <v>3</v>
      </c>
      <c r="CO1066" s="2">
        <v>0</v>
      </c>
      <c r="CP1066" s="2">
        <f t="shared" si="672"/>
        <v>0</v>
      </c>
      <c r="CQ1066" s="2">
        <f t="shared" ref="CQ1066:CR1069" si="687">ROUND(AL1066,2)</f>
        <v>28.37</v>
      </c>
      <c r="CR1066" s="2">
        <f t="shared" si="687"/>
        <v>0</v>
      </c>
      <c r="CS1066" s="2">
        <f t="shared" si="673"/>
        <v>0</v>
      </c>
      <c r="CT1066" s="2">
        <f t="shared" si="674"/>
        <v>0</v>
      </c>
      <c r="CU1066" s="2">
        <f t="shared" si="675"/>
        <v>0</v>
      </c>
      <c r="CV1066" s="2">
        <f t="shared" si="676"/>
        <v>0</v>
      </c>
      <c r="CW1066" s="2">
        <f t="shared" si="677"/>
        <v>0</v>
      </c>
      <c r="CX1066" s="2">
        <f t="shared" si="678"/>
        <v>0</v>
      </c>
      <c r="CY1066" s="2">
        <f>(((S1066+R1066)*AT1066)/100)</f>
        <v>0</v>
      </c>
      <c r="CZ1066" s="2">
        <f>(((S1066+R1066)*AU1066)/100)</f>
        <v>0</v>
      </c>
      <c r="DA1066" s="2"/>
      <c r="DB1066" s="2"/>
      <c r="DC1066" s="2" t="s">
        <v>3</v>
      </c>
      <c r="DD1066" s="2" t="s">
        <v>3</v>
      </c>
      <c r="DE1066" s="2" t="s">
        <v>3</v>
      </c>
      <c r="DF1066" s="2" t="s">
        <v>3</v>
      </c>
      <c r="DG1066" s="2" t="s">
        <v>3</v>
      </c>
      <c r="DH1066" s="2" t="s">
        <v>3</v>
      </c>
      <c r="DI1066" s="2" t="s">
        <v>3</v>
      </c>
      <c r="DJ1066" s="2" t="s">
        <v>3</v>
      </c>
      <c r="DK1066" s="2" t="s">
        <v>3</v>
      </c>
      <c r="DL1066" s="2" t="s">
        <v>3</v>
      </c>
      <c r="DM1066" s="2" t="s">
        <v>3</v>
      </c>
      <c r="DN1066" s="2">
        <v>0</v>
      </c>
      <c r="DO1066" s="2">
        <v>0</v>
      </c>
      <c r="DP1066" s="2">
        <v>1</v>
      </c>
      <c r="DQ1066" s="2">
        <v>1</v>
      </c>
      <c r="DR1066" s="2"/>
      <c r="DS1066" s="2"/>
      <c r="DT1066" s="2"/>
      <c r="DU1066" s="2">
        <v>1010</v>
      </c>
      <c r="DV1066" s="2" t="s">
        <v>254</v>
      </c>
      <c r="DW1066" s="2" t="s">
        <v>254</v>
      </c>
      <c r="DX1066" s="2">
        <v>1</v>
      </c>
      <c r="DY1066" s="2"/>
      <c r="DZ1066" s="2" t="s">
        <v>3</v>
      </c>
      <c r="EA1066" s="2" t="s">
        <v>3</v>
      </c>
      <c r="EB1066" s="2" t="s">
        <v>3</v>
      </c>
      <c r="EC1066" s="2" t="s">
        <v>3</v>
      </c>
      <c r="ED1066" s="2"/>
      <c r="EE1066" s="2">
        <v>86975727</v>
      </c>
      <c r="EF1066" s="2">
        <v>8</v>
      </c>
      <c r="EG1066" s="2" t="s">
        <v>244</v>
      </c>
      <c r="EH1066" s="2">
        <v>0</v>
      </c>
      <c r="EI1066" s="2" t="s">
        <v>3</v>
      </c>
      <c r="EJ1066" s="2">
        <v>1</v>
      </c>
      <c r="EK1066" s="2">
        <v>1100</v>
      </c>
      <c r="EL1066" s="2" t="s">
        <v>245</v>
      </c>
      <c r="EM1066" s="2" t="s">
        <v>246</v>
      </c>
      <c r="EN1066" s="2"/>
      <c r="EO1066" s="2" t="s">
        <v>3</v>
      </c>
      <c r="EP1066" s="2"/>
      <c r="EQ1066" s="2">
        <v>2097152</v>
      </c>
      <c r="ER1066" s="2">
        <v>28.369999999999997</v>
      </c>
      <c r="ES1066" s="2">
        <v>28.369999999999997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5</v>
      </c>
      <c r="FA1066" s="2"/>
      <c r="FB1066" s="2"/>
      <c r="FC1066" s="2">
        <v>1</v>
      </c>
      <c r="FD1066" s="2">
        <v>18</v>
      </c>
      <c r="FE1066" s="2"/>
      <c r="FF1066" s="2">
        <v>32.4</v>
      </c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>
        <v>0</v>
      </c>
      <c r="FR1066" s="2">
        <v>0</v>
      </c>
      <c r="FS1066" s="2">
        <v>0</v>
      </c>
      <c r="FT1066" s="2"/>
      <c r="FU1066" s="2"/>
      <c r="FV1066" s="2"/>
      <c r="FW1066" s="2"/>
      <c r="FX1066" s="2">
        <v>0</v>
      </c>
      <c r="FY1066" s="2">
        <v>0</v>
      </c>
      <c r="FZ1066" s="2"/>
      <c r="GA1066" s="2" t="s">
        <v>270</v>
      </c>
      <c r="GB1066" s="2"/>
      <c r="GC1066" s="2"/>
      <c r="GD1066" s="2">
        <v>1</v>
      </c>
      <c r="GE1066" s="2"/>
      <c r="GF1066" s="2">
        <v>1525330361</v>
      </c>
      <c r="GG1066" s="2">
        <v>2</v>
      </c>
      <c r="GH1066" s="2">
        <v>3</v>
      </c>
      <c r="GI1066" s="2">
        <v>3</v>
      </c>
      <c r="GJ1066" s="2">
        <v>0</v>
      </c>
      <c r="GK1066" s="2">
        <v>0</v>
      </c>
      <c r="GL1066" s="2">
        <f t="shared" si="679"/>
        <v>0</v>
      </c>
      <c r="GM1066" s="2">
        <f t="shared" si="680"/>
        <v>0</v>
      </c>
      <c r="GN1066" s="2">
        <f t="shared" si="681"/>
        <v>0</v>
      </c>
      <c r="GO1066" s="2">
        <f t="shared" si="682"/>
        <v>0</v>
      </c>
      <c r="GP1066" s="2">
        <f t="shared" si="683"/>
        <v>0</v>
      </c>
      <c r="GQ1066" s="2"/>
      <c r="GR1066" s="2">
        <v>1</v>
      </c>
      <c r="GS1066" s="2">
        <v>1</v>
      </c>
      <c r="GT1066" s="2">
        <v>0</v>
      </c>
      <c r="GU1066" s="2" t="s">
        <v>3</v>
      </c>
      <c r="GV1066" s="2">
        <f t="shared" si="684"/>
        <v>0</v>
      </c>
      <c r="GW1066" s="2">
        <v>1</v>
      </c>
      <c r="GX1066" s="2">
        <f t="shared" si="685"/>
        <v>0</v>
      </c>
      <c r="GY1066" s="2"/>
      <c r="GZ1066" s="2"/>
      <c r="HA1066" s="2">
        <v>0</v>
      </c>
      <c r="HB1066" s="2">
        <v>0</v>
      </c>
      <c r="HC1066" s="2">
        <f t="shared" si="686"/>
        <v>0</v>
      </c>
      <c r="HD1066" s="2"/>
      <c r="HE1066" s="2" t="s">
        <v>32</v>
      </c>
      <c r="HF1066" s="2" t="s">
        <v>28</v>
      </c>
      <c r="HG1066" s="2">
        <f>ROUND(ROUND(AL1066,2)*I1066,2)</f>
        <v>0</v>
      </c>
      <c r="HH1066" s="2"/>
      <c r="HI1066" s="2"/>
      <c r="HJ1066" s="2"/>
      <c r="HK1066" s="2"/>
      <c r="HL1066" s="2"/>
      <c r="HM1066" s="2" t="s">
        <v>3</v>
      </c>
      <c r="HN1066" s="2" t="s">
        <v>3</v>
      </c>
      <c r="HO1066" s="2" t="s">
        <v>3</v>
      </c>
      <c r="HP1066" s="2" t="s">
        <v>3</v>
      </c>
      <c r="HQ1066" s="2" t="s">
        <v>3</v>
      </c>
      <c r="HR1066" s="2"/>
      <c r="HS1066" s="2">
        <v>0</v>
      </c>
      <c r="HT1066" s="2"/>
      <c r="HU1066" s="2"/>
      <c r="HV1066" s="2"/>
      <c r="HW1066" s="2"/>
      <c r="HX1066" s="2"/>
      <c r="HY1066" s="2"/>
      <c r="HZ1066" s="2"/>
      <c r="IA1066" s="2"/>
      <c r="IB1066" s="2"/>
      <c r="IC1066" s="2"/>
      <c r="ID1066" s="2"/>
      <c r="IE1066" s="2"/>
      <c r="IF1066" s="2"/>
      <c r="IG1066" s="2"/>
      <c r="IH1066" s="2"/>
      <c r="II1066" s="2"/>
      <c r="IJ1066" s="2"/>
      <c r="IK1066" s="2">
        <v>0</v>
      </c>
      <c r="IL1066" s="2"/>
      <c r="IM1066" s="2"/>
      <c r="IN1066" s="2"/>
      <c r="IO1066" s="2"/>
      <c r="IP1066" s="2"/>
      <c r="IQ1066" s="2"/>
      <c r="IR1066" s="2"/>
      <c r="IS1066" s="2"/>
      <c r="IT1066" s="2"/>
      <c r="IU1066" s="2"/>
    </row>
    <row r="1067" spans="1:255" x14ac:dyDescent="0.25">
      <c r="A1067">
        <v>17</v>
      </c>
      <c r="B1067">
        <v>1</v>
      </c>
      <c r="E1067" t="s">
        <v>271</v>
      </c>
      <c r="F1067" t="s">
        <v>241</v>
      </c>
      <c r="G1067" t="s">
        <v>269</v>
      </c>
      <c r="H1067" t="s">
        <v>254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f t="shared" si="651"/>
        <v>0</v>
      </c>
      <c r="O1067">
        <f t="shared" si="652"/>
        <v>0</v>
      </c>
      <c r="P1067">
        <f t="shared" si="653"/>
        <v>0</v>
      </c>
      <c r="Q1067">
        <f t="shared" si="654"/>
        <v>0</v>
      </c>
      <c r="R1067">
        <f t="shared" si="655"/>
        <v>0</v>
      </c>
      <c r="S1067">
        <f t="shared" si="656"/>
        <v>0</v>
      </c>
      <c r="T1067">
        <f t="shared" si="657"/>
        <v>0</v>
      </c>
      <c r="U1067">
        <f t="shared" si="658"/>
        <v>0</v>
      </c>
      <c r="V1067">
        <f t="shared" si="659"/>
        <v>0</v>
      </c>
      <c r="W1067">
        <f t="shared" si="660"/>
        <v>0</v>
      </c>
      <c r="X1067">
        <f t="shared" si="661"/>
        <v>0</v>
      </c>
      <c r="Y1067">
        <f t="shared" si="662"/>
        <v>0</v>
      </c>
      <c r="AA1067">
        <v>87915577</v>
      </c>
      <c r="AB1067">
        <f t="shared" si="663"/>
        <v>28.37</v>
      </c>
      <c r="AC1067">
        <f t="shared" si="664"/>
        <v>28.37</v>
      </c>
      <c r="AD1067">
        <f t="shared" si="665"/>
        <v>0</v>
      </c>
      <c r="AE1067">
        <f t="shared" si="666"/>
        <v>0</v>
      </c>
      <c r="AF1067">
        <f t="shared" si="667"/>
        <v>0</v>
      </c>
      <c r="AG1067">
        <f t="shared" si="668"/>
        <v>0</v>
      </c>
      <c r="AH1067">
        <f t="shared" si="669"/>
        <v>0</v>
      </c>
      <c r="AI1067">
        <f t="shared" si="670"/>
        <v>0</v>
      </c>
      <c r="AJ1067">
        <f t="shared" si="671"/>
        <v>0</v>
      </c>
      <c r="AK1067">
        <v>28.369999999999997</v>
      </c>
      <c r="AL1067">
        <v>28.369999999999997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3</v>
      </c>
      <c r="BM1067">
        <v>1100</v>
      </c>
      <c r="BN1067">
        <v>0</v>
      </c>
      <c r="BO1067" t="s">
        <v>3</v>
      </c>
      <c r="BP1067">
        <v>0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H1067">
        <v>21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 t="s">
        <v>3</v>
      </c>
      <c r="CO1067">
        <v>0</v>
      </c>
      <c r="CP1067">
        <f t="shared" si="672"/>
        <v>0</v>
      </c>
      <c r="CQ1067">
        <f t="shared" si="687"/>
        <v>28.37</v>
      </c>
      <c r="CR1067">
        <f t="shared" si="687"/>
        <v>0</v>
      </c>
      <c r="CS1067">
        <f t="shared" si="673"/>
        <v>0</v>
      </c>
      <c r="CT1067">
        <f t="shared" si="674"/>
        <v>0</v>
      </c>
      <c r="CU1067">
        <f t="shared" si="675"/>
        <v>0</v>
      </c>
      <c r="CV1067">
        <f t="shared" si="676"/>
        <v>0</v>
      </c>
      <c r="CW1067">
        <f t="shared" si="677"/>
        <v>0</v>
      </c>
      <c r="CX1067">
        <f t="shared" si="678"/>
        <v>0</v>
      </c>
      <c r="CY1067">
        <f>(((S1067+R1067)*AT1067)/100)</f>
        <v>0</v>
      </c>
      <c r="CZ1067">
        <f>(((S1067+R1067)*AU1067)/100)</f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1010</v>
      </c>
      <c r="DV1067" t="s">
        <v>254</v>
      </c>
      <c r="DW1067" t="s">
        <v>254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86975727</v>
      </c>
      <c r="EF1067">
        <v>8</v>
      </c>
      <c r="EG1067" t="s">
        <v>244</v>
      </c>
      <c r="EH1067">
        <v>0</v>
      </c>
      <c r="EI1067" t="s">
        <v>3</v>
      </c>
      <c r="EJ1067">
        <v>1</v>
      </c>
      <c r="EK1067">
        <v>1100</v>
      </c>
      <c r="EL1067" t="s">
        <v>245</v>
      </c>
      <c r="EM1067" t="s">
        <v>246</v>
      </c>
      <c r="EO1067" t="s">
        <v>3</v>
      </c>
      <c r="EQ1067">
        <v>2097152</v>
      </c>
      <c r="ER1067">
        <v>28.369999999999997</v>
      </c>
      <c r="ES1067">
        <v>28.369999999999997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EZ1067">
        <v>5</v>
      </c>
      <c r="FC1067">
        <v>1</v>
      </c>
      <c r="FD1067">
        <v>18</v>
      </c>
      <c r="FF1067">
        <v>32.4</v>
      </c>
      <c r="FQ1067">
        <v>0</v>
      </c>
      <c r="FR1067">
        <v>0</v>
      </c>
      <c r="FS1067">
        <v>0</v>
      </c>
      <c r="FX1067">
        <v>0</v>
      </c>
      <c r="FY1067">
        <v>0</v>
      </c>
      <c r="GA1067" t="s">
        <v>270</v>
      </c>
      <c r="GD1067">
        <v>1</v>
      </c>
      <c r="GF1067">
        <v>1525330361</v>
      </c>
      <c r="GG1067">
        <v>2</v>
      </c>
      <c r="GH1067">
        <v>3</v>
      </c>
      <c r="GI1067">
        <v>3</v>
      </c>
      <c r="GJ1067">
        <v>0</v>
      </c>
      <c r="GK1067">
        <v>0</v>
      </c>
      <c r="GL1067">
        <f t="shared" si="679"/>
        <v>0</v>
      </c>
      <c r="GM1067">
        <f t="shared" si="680"/>
        <v>0</v>
      </c>
      <c r="GN1067">
        <f t="shared" si="681"/>
        <v>0</v>
      </c>
      <c r="GO1067">
        <f t="shared" si="682"/>
        <v>0</v>
      </c>
      <c r="GP1067">
        <f t="shared" si="683"/>
        <v>0</v>
      </c>
      <c r="GR1067">
        <v>1</v>
      </c>
      <c r="GS1067">
        <v>1</v>
      </c>
      <c r="GT1067">
        <v>0</v>
      </c>
      <c r="GU1067" t="s">
        <v>3</v>
      </c>
      <c r="GV1067">
        <f t="shared" si="684"/>
        <v>0</v>
      </c>
      <c r="GW1067">
        <v>1</v>
      </c>
      <c r="GX1067">
        <f t="shared" si="685"/>
        <v>0</v>
      </c>
      <c r="HA1067">
        <v>0</v>
      </c>
      <c r="HB1067">
        <v>0</v>
      </c>
      <c r="HC1067">
        <f t="shared" si="686"/>
        <v>0</v>
      </c>
      <c r="HE1067" t="s">
        <v>32</v>
      </c>
      <c r="HF1067" t="s">
        <v>28</v>
      </c>
      <c r="HG1067">
        <f>ROUND(ROUND(AL1067,2)*I1067,2)</f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HS1067">
        <v>0</v>
      </c>
      <c r="IK1067">
        <v>0</v>
      </c>
    </row>
    <row r="1068" spans="1:255" x14ac:dyDescent="0.25">
      <c r="A1068" s="2">
        <v>17</v>
      </c>
      <c r="B1068" s="2">
        <v>1</v>
      </c>
      <c r="C1068" s="2"/>
      <c r="D1068" s="2"/>
      <c r="E1068" s="2" t="s">
        <v>274</v>
      </c>
      <c r="F1068" s="2" t="s">
        <v>241</v>
      </c>
      <c r="G1068" s="2" t="s">
        <v>266</v>
      </c>
      <c r="H1068" s="2" t="s">
        <v>254</v>
      </c>
      <c r="I1068" s="2">
        <f>ROUND(ROUND(15,6),7)</f>
        <v>15</v>
      </c>
      <c r="J1068" s="2">
        <v>0</v>
      </c>
      <c r="K1068" s="2">
        <f>ROUND(ROUND(15,6),7)</f>
        <v>15</v>
      </c>
      <c r="L1068" s="2">
        <v>20</v>
      </c>
      <c r="M1068" s="2">
        <v>5</v>
      </c>
      <c r="N1068" s="2">
        <f t="shared" si="651"/>
        <v>15</v>
      </c>
      <c r="O1068" s="2">
        <f t="shared" si="652"/>
        <v>567.29999999999995</v>
      </c>
      <c r="P1068" s="2">
        <f t="shared" si="653"/>
        <v>567.29999999999995</v>
      </c>
      <c r="Q1068" s="2">
        <f t="shared" si="654"/>
        <v>0</v>
      </c>
      <c r="R1068" s="2">
        <f t="shared" si="655"/>
        <v>0</v>
      </c>
      <c r="S1068" s="2">
        <f t="shared" si="656"/>
        <v>0</v>
      </c>
      <c r="T1068" s="2">
        <f t="shared" si="657"/>
        <v>0</v>
      </c>
      <c r="U1068" s="2">
        <f t="shared" si="658"/>
        <v>0</v>
      </c>
      <c r="V1068" s="2">
        <f t="shared" si="659"/>
        <v>0</v>
      </c>
      <c r="W1068" s="2">
        <f t="shared" si="660"/>
        <v>0</v>
      </c>
      <c r="X1068" s="2">
        <f t="shared" si="661"/>
        <v>0</v>
      </c>
      <c r="Y1068" s="2">
        <f t="shared" si="662"/>
        <v>0</v>
      </c>
      <c r="Z1068" s="2"/>
      <c r="AA1068" s="2">
        <v>87915632</v>
      </c>
      <c r="AB1068" s="2">
        <f t="shared" si="663"/>
        <v>37.82</v>
      </c>
      <c r="AC1068" s="2">
        <f t="shared" si="664"/>
        <v>37.82</v>
      </c>
      <c r="AD1068" s="2">
        <f t="shared" si="665"/>
        <v>0</v>
      </c>
      <c r="AE1068" s="2">
        <f t="shared" si="666"/>
        <v>0</v>
      </c>
      <c r="AF1068" s="2">
        <f t="shared" si="667"/>
        <v>0</v>
      </c>
      <c r="AG1068" s="2">
        <f t="shared" si="668"/>
        <v>0</v>
      </c>
      <c r="AH1068" s="2">
        <f t="shared" si="669"/>
        <v>0</v>
      </c>
      <c r="AI1068" s="2">
        <f t="shared" si="670"/>
        <v>0</v>
      </c>
      <c r="AJ1068" s="2">
        <f t="shared" si="671"/>
        <v>0</v>
      </c>
      <c r="AK1068" s="2">
        <v>37.82</v>
      </c>
      <c r="AL1068" s="2">
        <v>37.82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1</v>
      </c>
      <c r="AW1068" s="2">
        <v>1</v>
      </c>
      <c r="AX1068" s="2"/>
      <c r="AY1068" s="2"/>
      <c r="AZ1068" s="2">
        <v>1</v>
      </c>
      <c r="BA1068" s="2">
        <v>1</v>
      </c>
      <c r="BB1068" s="2">
        <v>1</v>
      </c>
      <c r="BC1068" s="2">
        <v>1</v>
      </c>
      <c r="BD1068" s="2" t="s">
        <v>3</v>
      </c>
      <c r="BE1068" s="2" t="s">
        <v>3</v>
      </c>
      <c r="BF1068" s="2" t="s">
        <v>3</v>
      </c>
      <c r="BG1068" s="2" t="s">
        <v>3</v>
      </c>
      <c r="BH1068" s="2">
        <v>3</v>
      </c>
      <c r="BI1068" s="2">
        <v>1</v>
      </c>
      <c r="BJ1068" s="2" t="s">
        <v>3</v>
      </c>
      <c r="BK1068" s="2"/>
      <c r="BL1068" s="2"/>
      <c r="BM1068" s="2">
        <v>1100</v>
      </c>
      <c r="BN1068" s="2">
        <v>0</v>
      </c>
      <c r="BO1068" s="2" t="s">
        <v>3</v>
      </c>
      <c r="BP1068" s="2">
        <v>0</v>
      </c>
      <c r="BQ1068" s="2">
        <v>8</v>
      </c>
      <c r="BR1068" s="2">
        <v>0</v>
      </c>
      <c r="BS1068" s="2">
        <v>1</v>
      </c>
      <c r="BT1068" s="2">
        <v>1</v>
      </c>
      <c r="BU1068" s="2">
        <v>1</v>
      </c>
      <c r="BV1068" s="2">
        <v>1</v>
      </c>
      <c r="BW1068" s="2">
        <v>1</v>
      </c>
      <c r="BX1068" s="2">
        <v>1</v>
      </c>
      <c r="BY1068" s="2" t="s">
        <v>3</v>
      </c>
      <c r="BZ1068" s="2">
        <v>0</v>
      </c>
      <c r="CA1068" s="2">
        <v>0</v>
      </c>
      <c r="CB1068" s="2" t="s">
        <v>3</v>
      </c>
      <c r="CC1068" s="2"/>
      <c r="CD1068" s="2"/>
      <c r="CE1068" s="2">
        <v>0</v>
      </c>
      <c r="CF1068" s="2">
        <v>0</v>
      </c>
      <c r="CG1068" s="2">
        <v>0</v>
      </c>
      <c r="CH1068" s="2">
        <v>22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 t="s">
        <v>3</v>
      </c>
      <c r="CO1068" s="2">
        <v>0</v>
      </c>
      <c r="CP1068" s="2">
        <f t="shared" si="672"/>
        <v>567.29999999999995</v>
      </c>
      <c r="CQ1068" s="2">
        <f t="shared" si="687"/>
        <v>37.82</v>
      </c>
      <c r="CR1068" s="2">
        <f t="shared" si="687"/>
        <v>0</v>
      </c>
      <c r="CS1068" s="2">
        <f t="shared" si="673"/>
        <v>0</v>
      </c>
      <c r="CT1068" s="2">
        <f t="shared" si="674"/>
        <v>0</v>
      </c>
      <c r="CU1068" s="2">
        <f t="shared" si="675"/>
        <v>0</v>
      </c>
      <c r="CV1068" s="2">
        <f t="shared" si="676"/>
        <v>0</v>
      </c>
      <c r="CW1068" s="2">
        <f t="shared" si="677"/>
        <v>0</v>
      </c>
      <c r="CX1068" s="2">
        <f t="shared" si="678"/>
        <v>0</v>
      </c>
      <c r="CY1068" s="2">
        <f>(((S1068+R1068)*AT1068)/100)</f>
        <v>0</v>
      </c>
      <c r="CZ1068" s="2">
        <f>(((S1068+R1068)*AU1068)/100)</f>
        <v>0</v>
      </c>
      <c r="DA1068" s="2"/>
      <c r="DB1068" s="2"/>
      <c r="DC1068" s="2" t="s">
        <v>3</v>
      </c>
      <c r="DD1068" s="2" t="s">
        <v>3</v>
      </c>
      <c r="DE1068" s="2" t="s">
        <v>3</v>
      </c>
      <c r="DF1068" s="2" t="s">
        <v>3</v>
      </c>
      <c r="DG1068" s="2" t="s">
        <v>3</v>
      </c>
      <c r="DH1068" s="2" t="s">
        <v>3</v>
      </c>
      <c r="DI1068" s="2" t="s">
        <v>3</v>
      </c>
      <c r="DJ1068" s="2" t="s">
        <v>3</v>
      </c>
      <c r="DK1068" s="2" t="s">
        <v>3</v>
      </c>
      <c r="DL1068" s="2" t="s">
        <v>3</v>
      </c>
      <c r="DM1068" s="2" t="s">
        <v>3</v>
      </c>
      <c r="DN1068" s="2">
        <v>0</v>
      </c>
      <c r="DO1068" s="2">
        <v>0</v>
      </c>
      <c r="DP1068" s="2">
        <v>1</v>
      </c>
      <c r="DQ1068" s="2">
        <v>1</v>
      </c>
      <c r="DR1068" s="2"/>
      <c r="DS1068" s="2"/>
      <c r="DT1068" s="2"/>
      <c r="DU1068" s="2">
        <v>1010</v>
      </c>
      <c r="DV1068" s="2" t="s">
        <v>254</v>
      </c>
      <c r="DW1068" s="2" t="s">
        <v>254</v>
      </c>
      <c r="DX1068" s="2">
        <v>1</v>
      </c>
      <c r="DY1068" s="2"/>
      <c r="DZ1068" s="2" t="s">
        <v>3</v>
      </c>
      <c r="EA1068" s="2" t="s">
        <v>3</v>
      </c>
      <c r="EB1068" s="2" t="s">
        <v>3</v>
      </c>
      <c r="EC1068" s="2" t="s">
        <v>3</v>
      </c>
      <c r="ED1068" s="2"/>
      <c r="EE1068" s="2">
        <v>86975727</v>
      </c>
      <c r="EF1068" s="2">
        <v>8</v>
      </c>
      <c r="EG1068" s="2" t="s">
        <v>244</v>
      </c>
      <c r="EH1068" s="2">
        <v>0</v>
      </c>
      <c r="EI1068" s="2" t="s">
        <v>3</v>
      </c>
      <c r="EJ1068" s="2">
        <v>1</v>
      </c>
      <c r="EK1068" s="2">
        <v>1100</v>
      </c>
      <c r="EL1068" s="2" t="s">
        <v>245</v>
      </c>
      <c r="EM1068" s="2" t="s">
        <v>246</v>
      </c>
      <c r="EN1068" s="2"/>
      <c r="EO1068" s="2" t="s">
        <v>3</v>
      </c>
      <c r="EP1068" s="2"/>
      <c r="EQ1068" s="2">
        <v>0</v>
      </c>
      <c r="ER1068" s="2">
        <v>37.82</v>
      </c>
      <c r="ES1068" s="2">
        <v>37.82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5</v>
      </c>
      <c r="FA1068" s="2"/>
      <c r="FB1068" s="2"/>
      <c r="FC1068" s="2">
        <v>1</v>
      </c>
      <c r="FD1068" s="2">
        <v>18</v>
      </c>
      <c r="FE1068" s="2"/>
      <c r="FF1068" s="2">
        <v>43.2</v>
      </c>
      <c r="FG1068" s="2"/>
      <c r="FH1068" s="2"/>
      <c r="FI1068" s="2"/>
      <c r="FJ1068" s="2"/>
      <c r="FK1068" s="2"/>
      <c r="FL1068" s="2"/>
      <c r="FM1068" s="2"/>
      <c r="FN1068" s="2"/>
      <c r="FO1068" s="2"/>
      <c r="FP1068" s="2"/>
      <c r="FQ1068" s="2">
        <v>0</v>
      </c>
      <c r="FR1068" s="2">
        <v>0</v>
      </c>
      <c r="FS1068" s="2">
        <v>0</v>
      </c>
      <c r="FT1068" s="2"/>
      <c r="FU1068" s="2"/>
      <c r="FV1068" s="2"/>
      <c r="FW1068" s="2"/>
      <c r="FX1068" s="2">
        <v>0</v>
      </c>
      <c r="FY1068" s="2">
        <v>0</v>
      </c>
      <c r="FZ1068" s="2"/>
      <c r="GA1068" s="2" t="s">
        <v>267</v>
      </c>
      <c r="GB1068" s="2"/>
      <c r="GC1068" s="2"/>
      <c r="GD1068" s="2">
        <v>1</v>
      </c>
      <c r="GE1068" s="2"/>
      <c r="GF1068" s="2">
        <v>1633510319</v>
      </c>
      <c r="GG1068" s="2">
        <v>2</v>
      </c>
      <c r="GH1068" s="2">
        <v>3</v>
      </c>
      <c r="GI1068" s="2">
        <v>3</v>
      </c>
      <c r="GJ1068" s="2">
        <v>0</v>
      </c>
      <c r="GK1068" s="2">
        <v>0</v>
      </c>
      <c r="GL1068" s="2">
        <f t="shared" si="679"/>
        <v>0</v>
      </c>
      <c r="GM1068" s="2">
        <f t="shared" si="680"/>
        <v>567.29999999999995</v>
      </c>
      <c r="GN1068" s="2">
        <f t="shared" si="681"/>
        <v>567.29999999999995</v>
      </c>
      <c r="GO1068" s="2">
        <f t="shared" si="682"/>
        <v>0</v>
      </c>
      <c r="GP1068" s="2">
        <f t="shared" si="683"/>
        <v>0</v>
      </c>
      <c r="GQ1068" s="2"/>
      <c r="GR1068" s="2">
        <v>1</v>
      </c>
      <c r="GS1068" s="2">
        <v>1</v>
      </c>
      <c r="GT1068" s="2">
        <v>0</v>
      </c>
      <c r="GU1068" s="2" t="s">
        <v>3</v>
      </c>
      <c r="GV1068" s="2">
        <f t="shared" si="684"/>
        <v>0</v>
      </c>
      <c r="GW1068" s="2">
        <v>1</v>
      </c>
      <c r="GX1068" s="2">
        <f t="shared" si="685"/>
        <v>0</v>
      </c>
      <c r="GY1068" s="2"/>
      <c r="GZ1068" s="2"/>
      <c r="HA1068" s="2">
        <v>0</v>
      </c>
      <c r="HB1068" s="2">
        <v>0</v>
      </c>
      <c r="HC1068" s="2">
        <f t="shared" si="686"/>
        <v>0</v>
      </c>
      <c r="HD1068" s="2"/>
      <c r="HE1068" s="2" t="s">
        <v>32</v>
      </c>
      <c r="HF1068" s="2" t="s">
        <v>28</v>
      </c>
      <c r="HG1068" s="2">
        <f>ROUND(ROUND(AL1068,2)*I1068,2)</f>
        <v>567.29999999999995</v>
      </c>
      <c r="HH1068" s="2"/>
      <c r="HI1068" s="2"/>
      <c r="HJ1068" s="2"/>
      <c r="HK1068" s="2"/>
      <c r="HL1068" s="2"/>
      <c r="HM1068" s="2" t="s">
        <v>3</v>
      </c>
      <c r="HN1068" s="2" t="s">
        <v>3</v>
      </c>
      <c r="HO1068" s="2" t="s">
        <v>3</v>
      </c>
      <c r="HP1068" s="2" t="s">
        <v>3</v>
      </c>
      <c r="HQ1068" s="2" t="s">
        <v>3</v>
      </c>
      <c r="HR1068" s="2"/>
      <c r="HS1068" s="2">
        <v>0</v>
      </c>
      <c r="HT1068" s="2"/>
      <c r="HU1068" s="2"/>
      <c r="HV1068" s="2"/>
      <c r="HW1068" s="2"/>
      <c r="HX1068" s="2"/>
      <c r="HY1068" s="2"/>
      <c r="HZ1068" s="2"/>
      <c r="IA1068" s="2"/>
      <c r="IB1068" s="2"/>
      <c r="IC1068" s="2"/>
      <c r="ID1068" s="2"/>
      <c r="IE1068" s="2"/>
      <c r="IF1068" s="2"/>
      <c r="IG1068" s="2"/>
      <c r="IH1068" s="2"/>
      <c r="II1068" s="2"/>
      <c r="IJ1068" s="2"/>
      <c r="IK1068" s="2">
        <v>0</v>
      </c>
      <c r="IL1068" s="2"/>
      <c r="IM1068" s="2"/>
      <c r="IN1068" s="2"/>
      <c r="IO1068" s="2"/>
      <c r="IP1068" s="2"/>
      <c r="IQ1068" s="2"/>
      <c r="IR1068" s="2"/>
      <c r="IS1068" s="2"/>
      <c r="IT1068" s="2"/>
      <c r="IU1068" s="2"/>
    </row>
    <row r="1069" spans="1:255" x14ac:dyDescent="0.25">
      <c r="A1069">
        <v>17</v>
      </c>
      <c r="B1069">
        <v>1</v>
      </c>
      <c r="E1069" t="s">
        <v>274</v>
      </c>
      <c r="F1069" t="s">
        <v>241</v>
      </c>
      <c r="G1069" t="s">
        <v>266</v>
      </c>
      <c r="H1069" t="s">
        <v>254</v>
      </c>
      <c r="I1069">
        <f>ROUND(ROUND(15,6),7)</f>
        <v>15</v>
      </c>
      <c r="J1069">
        <v>0</v>
      </c>
      <c r="K1069">
        <f>ROUND(ROUND(15,6),7)</f>
        <v>15</v>
      </c>
      <c r="L1069">
        <v>20</v>
      </c>
      <c r="M1069">
        <v>5</v>
      </c>
      <c r="N1069">
        <f t="shared" si="651"/>
        <v>15</v>
      </c>
      <c r="O1069">
        <f t="shared" si="652"/>
        <v>567.29999999999995</v>
      </c>
      <c r="P1069">
        <f t="shared" si="653"/>
        <v>567.29999999999995</v>
      </c>
      <c r="Q1069">
        <f t="shared" si="654"/>
        <v>0</v>
      </c>
      <c r="R1069">
        <f t="shared" si="655"/>
        <v>0</v>
      </c>
      <c r="S1069">
        <f t="shared" si="656"/>
        <v>0</v>
      </c>
      <c r="T1069">
        <f t="shared" si="657"/>
        <v>0</v>
      </c>
      <c r="U1069">
        <f t="shared" si="658"/>
        <v>0</v>
      </c>
      <c r="V1069">
        <f t="shared" si="659"/>
        <v>0</v>
      </c>
      <c r="W1069">
        <f t="shared" si="660"/>
        <v>0</v>
      </c>
      <c r="X1069">
        <f t="shared" si="661"/>
        <v>0</v>
      </c>
      <c r="Y1069">
        <f t="shared" si="662"/>
        <v>0</v>
      </c>
      <c r="AA1069">
        <v>87915577</v>
      </c>
      <c r="AB1069">
        <f t="shared" si="663"/>
        <v>37.82</v>
      </c>
      <c r="AC1069">
        <f t="shared" si="664"/>
        <v>37.82</v>
      </c>
      <c r="AD1069">
        <f t="shared" si="665"/>
        <v>0</v>
      </c>
      <c r="AE1069">
        <f t="shared" si="666"/>
        <v>0</v>
      </c>
      <c r="AF1069">
        <f t="shared" si="667"/>
        <v>0</v>
      </c>
      <c r="AG1069">
        <f t="shared" si="668"/>
        <v>0</v>
      </c>
      <c r="AH1069">
        <f t="shared" si="669"/>
        <v>0</v>
      </c>
      <c r="AI1069">
        <f t="shared" si="670"/>
        <v>0</v>
      </c>
      <c r="AJ1069">
        <f t="shared" si="671"/>
        <v>0</v>
      </c>
      <c r="AK1069">
        <v>37.82</v>
      </c>
      <c r="AL1069">
        <v>37.82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1</v>
      </c>
      <c r="AW1069">
        <v>1</v>
      </c>
      <c r="AZ1069">
        <v>1</v>
      </c>
      <c r="BA1069">
        <v>1</v>
      </c>
      <c r="BB1069">
        <v>1</v>
      </c>
      <c r="BC1069">
        <v>1</v>
      </c>
      <c r="BD1069" t="s">
        <v>3</v>
      </c>
      <c r="BE1069" t="s">
        <v>3</v>
      </c>
      <c r="BF1069" t="s">
        <v>3</v>
      </c>
      <c r="BG1069" t="s">
        <v>3</v>
      </c>
      <c r="BH1069">
        <v>3</v>
      </c>
      <c r="BI1069">
        <v>1</v>
      </c>
      <c r="BJ1069" t="s">
        <v>3</v>
      </c>
      <c r="BM1069">
        <v>1100</v>
      </c>
      <c r="BN1069">
        <v>0</v>
      </c>
      <c r="BO1069" t="s">
        <v>3</v>
      </c>
      <c r="BP1069">
        <v>0</v>
      </c>
      <c r="BQ1069">
        <v>8</v>
      </c>
      <c r="BR1069">
        <v>0</v>
      </c>
      <c r="BS1069">
        <v>1</v>
      </c>
      <c r="BT1069">
        <v>1</v>
      </c>
      <c r="BU1069">
        <v>1</v>
      </c>
      <c r="BV1069">
        <v>1</v>
      </c>
      <c r="BW1069">
        <v>1</v>
      </c>
      <c r="BX1069">
        <v>1</v>
      </c>
      <c r="BY1069" t="s">
        <v>3</v>
      </c>
      <c r="BZ1069">
        <v>0</v>
      </c>
      <c r="CA1069">
        <v>0</v>
      </c>
      <c r="CB1069" t="s">
        <v>3</v>
      </c>
      <c r="CE1069">
        <v>0</v>
      </c>
      <c r="CF1069">
        <v>0</v>
      </c>
      <c r="CG1069">
        <v>0</v>
      </c>
      <c r="CH1069">
        <v>22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 t="s">
        <v>3</v>
      </c>
      <c r="CO1069">
        <v>0</v>
      </c>
      <c r="CP1069">
        <f t="shared" si="672"/>
        <v>567.29999999999995</v>
      </c>
      <c r="CQ1069">
        <f t="shared" si="687"/>
        <v>37.82</v>
      </c>
      <c r="CR1069">
        <f t="shared" si="687"/>
        <v>0</v>
      </c>
      <c r="CS1069">
        <f t="shared" si="673"/>
        <v>0</v>
      </c>
      <c r="CT1069">
        <f t="shared" si="674"/>
        <v>0</v>
      </c>
      <c r="CU1069">
        <f t="shared" si="675"/>
        <v>0</v>
      </c>
      <c r="CV1069">
        <f t="shared" si="676"/>
        <v>0</v>
      </c>
      <c r="CW1069">
        <f t="shared" si="677"/>
        <v>0</v>
      </c>
      <c r="CX1069">
        <f t="shared" si="678"/>
        <v>0</v>
      </c>
      <c r="CY1069">
        <f>(((S1069+R1069)*AT1069)/100)</f>
        <v>0</v>
      </c>
      <c r="CZ1069">
        <f>(((S1069+R1069)*AU1069)/100)</f>
        <v>0</v>
      </c>
      <c r="DC1069" t="s">
        <v>3</v>
      </c>
      <c r="DD1069" t="s">
        <v>3</v>
      </c>
      <c r="DE1069" t="s">
        <v>3</v>
      </c>
      <c r="DF1069" t="s">
        <v>3</v>
      </c>
      <c r="DG1069" t="s">
        <v>3</v>
      </c>
      <c r="DH1069" t="s">
        <v>3</v>
      </c>
      <c r="DI1069" t="s">
        <v>3</v>
      </c>
      <c r="DJ1069" t="s">
        <v>3</v>
      </c>
      <c r="DK1069" t="s">
        <v>3</v>
      </c>
      <c r="DL1069" t="s">
        <v>3</v>
      </c>
      <c r="DM1069" t="s">
        <v>3</v>
      </c>
      <c r="DN1069">
        <v>0</v>
      </c>
      <c r="DO1069">
        <v>0</v>
      </c>
      <c r="DP1069">
        <v>1</v>
      </c>
      <c r="DQ1069">
        <v>1</v>
      </c>
      <c r="DU1069">
        <v>1010</v>
      </c>
      <c r="DV1069" t="s">
        <v>254</v>
      </c>
      <c r="DW1069" t="s">
        <v>254</v>
      </c>
      <c r="DX1069">
        <v>1</v>
      </c>
      <c r="DZ1069" t="s">
        <v>3</v>
      </c>
      <c r="EA1069" t="s">
        <v>3</v>
      </c>
      <c r="EB1069" t="s">
        <v>3</v>
      </c>
      <c r="EC1069" t="s">
        <v>3</v>
      </c>
      <c r="EE1069">
        <v>86975727</v>
      </c>
      <c r="EF1069">
        <v>8</v>
      </c>
      <c r="EG1069" t="s">
        <v>244</v>
      </c>
      <c r="EH1069">
        <v>0</v>
      </c>
      <c r="EI1069" t="s">
        <v>3</v>
      </c>
      <c r="EJ1069">
        <v>1</v>
      </c>
      <c r="EK1069">
        <v>1100</v>
      </c>
      <c r="EL1069" t="s">
        <v>245</v>
      </c>
      <c r="EM1069" t="s">
        <v>246</v>
      </c>
      <c r="EO1069" t="s">
        <v>3</v>
      </c>
      <c r="EQ1069">
        <v>0</v>
      </c>
      <c r="ER1069">
        <v>37.82</v>
      </c>
      <c r="ES1069">
        <v>37.82</v>
      </c>
      <c r="ET1069">
        <v>0</v>
      </c>
      <c r="EU1069">
        <v>0</v>
      </c>
      <c r="EV1069">
        <v>0</v>
      </c>
      <c r="EW1069">
        <v>0</v>
      </c>
      <c r="EX1069">
        <v>0</v>
      </c>
      <c r="EY1069">
        <v>0</v>
      </c>
      <c r="EZ1069">
        <v>5</v>
      </c>
      <c r="FC1069">
        <v>1</v>
      </c>
      <c r="FD1069">
        <v>18</v>
      </c>
      <c r="FF1069">
        <v>43.2</v>
      </c>
      <c r="FQ1069">
        <v>0</v>
      </c>
      <c r="FR1069">
        <v>0</v>
      </c>
      <c r="FS1069">
        <v>0</v>
      </c>
      <c r="FX1069">
        <v>0</v>
      </c>
      <c r="FY1069">
        <v>0</v>
      </c>
      <c r="GA1069" t="s">
        <v>267</v>
      </c>
      <c r="GD1069">
        <v>1</v>
      </c>
      <c r="GF1069">
        <v>1633510319</v>
      </c>
      <c r="GG1069">
        <v>2</v>
      </c>
      <c r="GH1069">
        <v>3</v>
      </c>
      <c r="GI1069">
        <v>3</v>
      </c>
      <c r="GJ1069">
        <v>0</v>
      </c>
      <c r="GK1069">
        <v>0</v>
      </c>
      <c r="GL1069">
        <f t="shared" si="679"/>
        <v>0</v>
      </c>
      <c r="GM1069">
        <f t="shared" si="680"/>
        <v>567.29999999999995</v>
      </c>
      <c r="GN1069">
        <f t="shared" si="681"/>
        <v>567.29999999999995</v>
      </c>
      <c r="GO1069">
        <f t="shared" si="682"/>
        <v>0</v>
      </c>
      <c r="GP1069">
        <f t="shared" si="683"/>
        <v>0</v>
      </c>
      <c r="GR1069">
        <v>1</v>
      </c>
      <c r="GS1069">
        <v>1</v>
      </c>
      <c r="GT1069">
        <v>0</v>
      </c>
      <c r="GU1069" t="s">
        <v>3</v>
      </c>
      <c r="GV1069">
        <f t="shared" si="684"/>
        <v>0</v>
      </c>
      <c r="GW1069">
        <v>1</v>
      </c>
      <c r="GX1069">
        <f t="shared" si="685"/>
        <v>0</v>
      </c>
      <c r="HA1069">
        <v>0</v>
      </c>
      <c r="HB1069">
        <v>0</v>
      </c>
      <c r="HC1069">
        <f t="shared" si="686"/>
        <v>0</v>
      </c>
      <c r="HE1069" t="s">
        <v>32</v>
      </c>
      <c r="HF1069" t="s">
        <v>28</v>
      </c>
      <c r="HG1069">
        <f>ROUND(ROUND(AL1069,2)*I1069,2)</f>
        <v>567.29999999999995</v>
      </c>
      <c r="HM1069" t="s">
        <v>3</v>
      </c>
      <c r="HN1069" t="s">
        <v>3</v>
      </c>
      <c r="HO1069" t="s">
        <v>3</v>
      </c>
      <c r="HP1069" t="s">
        <v>3</v>
      </c>
      <c r="HQ1069" t="s">
        <v>3</v>
      </c>
      <c r="HS1069">
        <v>0</v>
      </c>
      <c r="IK1069">
        <v>0</v>
      </c>
    </row>
    <row r="1070" spans="1:255" x14ac:dyDescent="0.25">
      <c r="A1070" s="2">
        <v>17</v>
      </c>
      <c r="B1070" s="2">
        <v>1</v>
      </c>
      <c r="C1070" s="2"/>
      <c r="D1070" s="2"/>
      <c r="E1070" s="2" t="s">
        <v>277</v>
      </c>
      <c r="F1070" s="2" t="s">
        <v>297</v>
      </c>
      <c r="G1070" s="2" t="s">
        <v>298</v>
      </c>
      <c r="H1070" s="2" t="s">
        <v>111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f t="shared" si="651"/>
        <v>0</v>
      </c>
      <c r="O1070" s="2">
        <f t="shared" si="652"/>
        <v>0</v>
      </c>
      <c r="P1070" s="2">
        <f t="shared" si="653"/>
        <v>0</v>
      </c>
      <c r="Q1070" s="2">
        <f t="shared" si="654"/>
        <v>0</v>
      </c>
      <c r="R1070" s="2">
        <f t="shared" si="655"/>
        <v>0</v>
      </c>
      <c r="S1070" s="2">
        <f t="shared" si="656"/>
        <v>0</v>
      </c>
      <c r="T1070" s="2">
        <f t="shared" si="657"/>
        <v>0</v>
      </c>
      <c r="U1070" s="2">
        <f t="shared" si="658"/>
        <v>0</v>
      </c>
      <c r="V1070" s="2">
        <f t="shared" si="659"/>
        <v>0</v>
      </c>
      <c r="W1070" s="2">
        <f t="shared" si="660"/>
        <v>0</v>
      </c>
      <c r="X1070" s="2">
        <f t="shared" si="661"/>
        <v>0</v>
      </c>
      <c r="Y1070" s="2">
        <f t="shared" si="662"/>
        <v>0</v>
      </c>
      <c r="Z1070" s="2"/>
      <c r="AA1070" s="2">
        <v>87915632</v>
      </c>
      <c r="AB1070" s="2">
        <f t="shared" si="663"/>
        <v>8174.47</v>
      </c>
      <c r="AC1070" s="2">
        <f t="shared" si="664"/>
        <v>8174.47</v>
      </c>
      <c r="AD1070" s="2">
        <f t="shared" si="665"/>
        <v>0</v>
      </c>
      <c r="AE1070" s="2">
        <f t="shared" si="666"/>
        <v>0</v>
      </c>
      <c r="AF1070" s="2">
        <f t="shared" si="667"/>
        <v>0</v>
      </c>
      <c r="AG1070" s="2">
        <f t="shared" si="668"/>
        <v>0</v>
      </c>
      <c r="AH1070" s="2">
        <f t="shared" si="669"/>
        <v>0</v>
      </c>
      <c r="AI1070" s="2">
        <f t="shared" si="670"/>
        <v>0</v>
      </c>
      <c r="AJ1070" s="2">
        <f t="shared" si="671"/>
        <v>0</v>
      </c>
      <c r="AK1070" s="2">
        <v>8174.47</v>
      </c>
      <c r="AL1070" s="2">
        <v>8174.47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v>0</v>
      </c>
      <c r="AV1070" s="2">
        <v>1</v>
      </c>
      <c r="AW1070" s="2">
        <v>1</v>
      </c>
      <c r="AX1070" s="2"/>
      <c r="AY1070" s="2"/>
      <c r="AZ1070" s="2">
        <v>1</v>
      </c>
      <c r="BA1070" s="2">
        <v>1</v>
      </c>
      <c r="BB1070" s="2">
        <v>1</v>
      </c>
      <c r="BC1070" s="2">
        <v>1.26</v>
      </c>
      <c r="BD1070" s="2" t="s">
        <v>3</v>
      </c>
      <c r="BE1070" s="2" t="s">
        <v>3</v>
      </c>
      <c r="BF1070" s="2" t="s">
        <v>3</v>
      </c>
      <c r="BG1070" s="2" t="s">
        <v>3</v>
      </c>
      <c r="BH1070" s="2">
        <v>3</v>
      </c>
      <c r="BI1070" s="2">
        <v>2</v>
      </c>
      <c r="BJ1070" s="2" t="s">
        <v>299</v>
      </c>
      <c r="BK1070" s="2"/>
      <c r="BL1070" s="2"/>
      <c r="BM1070" s="2">
        <v>500002</v>
      </c>
      <c r="BN1070" s="2">
        <v>86975146</v>
      </c>
      <c r="BO1070" s="2" t="s">
        <v>297</v>
      </c>
      <c r="BP1070" s="2">
        <v>1</v>
      </c>
      <c r="BQ1070" s="2">
        <v>12</v>
      </c>
      <c r="BR1070" s="2">
        <v>0</v>
      </c>
      <c r="BS1070" s="2">
        <v>1</v>
      </c>
      <c r="BT1070" s="2">
        <v>1</v>
      </c>
      <c r="BU1070" s="2">
        <v>1</v>
      </c>
      <c r="BV1070" s="2">
        <v>1</v>
      </c>
      <c r="BW1070" s="2">
        <v>1</v>
      </c>
      <c r="BX1070" s="2">
        <v>1</v>
      </c>
      <c r="BY1070" s="2" t="s">
        <v>3</v>
      </c>
      <c r="BZ1070" s="2">
        <v>0</v>
      </c>
      <c r="CA1070" s="2">
        <v>0</v>
      </c>
      <c r="CB1070" s="2" t="s">
        <v>3</v>
      </c>
      <c r="CC1070" s="2"/>
      <c r="CD1070" s="2"/>
      <c r="CE1070" s="2">
        <v>0</v>
      </c>
      <c r="CF1070" s="2">
        <v>0</v>
      </c>
      <c r="CG1070" s="2">
        <v>0</v>
      </c>
      <c r="CH1070" s="2">
        <v>23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 t="s">
        <v>3</v>
      </c>
      <c r="CO1070" s="2">
        <v>0</v>
      </c>
      <c r="CP1070" s="2">
        <f t="shared" si="672"/>
        <v>0</v>
      </c>
      <c r="CQ1070" s="2">
        <f>ROUND(AL1070*BC1070,2)</f>
        <v>10299.83</v>
      </c>
      <c r="CR1070" s="2">
        <f>ROUND(AM1070*BB1070,2)</f>
        <v>0</v>
      </c>
      <c r="CS1070" s="2">
        <f t="shared" si="673"/>
        <v>0</v>
      </c>
      <c r="CT1070" s="2">
        <f t="shared" si="674"/>
        <v>0</v>
      </c>
      <c r="CU1070" s="2">
        <f t="shared" si="675"/>
        <v>0</v>
      </c>
      <c r="CV1070" s="2">
        <f t="shared" si="676"/>
        <v>0</v>
      </c>
      <c r="CW1070" s="2">
        <f t="shared" si="677"/>
        <v>0</v>
      </c>
      <c r="CX1070" s="2">
        <f t="shared" si="678"/>
        <v>0</v>
      </c>
      <c r="CY1070" s="2">
        <f>0</f>
        <v>0</v>
      </c>
      <c r="CZ1070" s="2">
        <f>0</f>
        <v>0</v>
      </c>
      <c r="DA1070" s="2"/>
      <c r="DB1070" s="2"/>
      <c r="DC1070" s="2" t="s">
        <v>3</v>
      </c>
      <c r="DD1070" s="2" t="s">
        <v>3</v>
      </c>
      <c r="DE1070" s="2" t="s">
        <v>3</v>
      </c>
      <c r="DF1070" s="2" t="s">
        <v>3</v>
      </c>
      <c r="DG1070" s="2" t="s">
        <v>3</v>
      </c>
      <c r="DH1070" s="2" t="s">
        <v>3</v>
      </c>
      <c r="DI1070" s="2" t="s">
        <v>3</v>
      </c>
      <c r="DJ1070" s="2" t="s">
        <v>3</v>
      </c>
      <c r="DK1070" s="2" t="s">
        <v>3</v>
      </c>
      <c r="DL1070" s="2" t="s">
        <v>3</v>
      </c>
      <c r="DM1070" s="2" t="s">
        <v>3</v>
      </c>
      <c r="DN1070" s="2">
        <v>0</v>
      </c>
      <c r="DO1070" s="2">
        <v>0</v>
      </c>
      <c r="DP1070" s="2">
        <v>1</v>
      </c>
      <c r="DQ1070" s="2">
        <v>1</v>
      </c>
      <c r="DR1070" s="2"/>
      <c r="DS1070" s="2"/>
      <c r="DT1070" s="2"/>
      <c r="DU1070" s="2">
        <v>1013</v>
      </c>
      <c r="DV1070" s="2" t="s">
        <v>111</v>
      </c>
      <c r="DW1070" s="2" t="s">
        <v>111</v>
      </c>
      <c r="DX1070" s="2">
        <v>1</v>
      </c>
      <c r="DY1070" s="2"/>
      <c r="DZ1070" s="2" t="s">
        <v>3</v>
      </c>
      <c r="EA1070" s="2" t="s">
        <v>3</v>
      </c>
      <c r="EB1070" s="2" t="s">
        <v>3</v>
      </c>
      <c r="EC1070" s="2" t="s">
        <v>3</v>
      </c>
      <c r="ED1070" s="2"/>
      <c r="EE1070" s="2">
        <v>86975482</v>
      </c>
      <c r="EF1070" s="2">
        <v>12</v>
      </c>
      <c r="EG1070" s="2" t="s">
        <v>281</v>
      </c>
      <c r="EH1070" s="2">
        <v>0</v>
      </c>
      <c r="EI1070" s="2" t="s">
        <v>3</v>
      </c>
      <c r="EJ1070" s="2">
        <v>2</v>
      </c>
      <c r="EK1070" s="2">
        <v>500002</v>
      </c>
      <c r="EL1070" s="2" t="s">
        <v>282</v>
      </c>
      <c r="EM1070" s="2" t="s">
        <v>283</v>
      </c>
      <c r="EN1070" s="2"/>
      <c r="EO1070" s="2" t="s">
        <v>3</v>
      </c>
      <c r="EP1070" s="2"/>
      <c r="EQ1070" s="2">
        <v>0</v>
      </c>
      <c r="ER1070" s="2">
        <v>8174.47</v>
      </c>
      <c r="ES1070" s="2">
        <v>8174.47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/>
      <c r="FA1070" s="2"/>
      <c r="FB1070" s="2"/>
      <c r="FC1070" s="2"/>
      <c r="FD1070" s="2"/>
      <c r="FE1070" s="2"/>
      <c r="FF1070" s="2"/>
      <c r="FG1070" s="2"/>
      <c r="FH1070" s="2"/>
      <c r="FI1070" s="2"/>
      <c r="FJ1070" s="2"/>
      <c r="FK1070" s="2"/>
      <c r="FL1070" s="2"/>
      <c r="FM1070" s="2"/>
      <c r="FN1070" s="2"/>
      <c r="FO1070" s="2"/>
      <c r="FP1070" s="2"/>
      <c r="FQ1070" s="2">
        <v>0</v>
      </c>
      <c r="FR1070" s="2">
        <v>0</v>
      </c>
      <c r="FS1070" s="2">
        <v>0</v>
      </c>
      <c r="FT1070" s="2"/>
      <c r="FU1070" s="2"/>
      <c r="FV1070" s="2"/>
      <c r="FW1070" s="2"/>
      <c r="FX1070" s="2">
        <v>0</v>
      </c>
      <c r="FY1070" s="2">
        <v>0</v>
      </c>
      <c r="FZ1070" s="2"/>
      <c r="GA1070" s="2" t="s">
        <v>3</v>
      </c>
      <c r="GB1070" s="2"/>
      <c r="GC1070" s="2"/>
      <c r="GD1070" s="2">
        <v>1</v>
      </c>
      <c r="GE1070" s="2"/>
      <c r="GF1070" s="2">
        <v>2144622448</v>
      </c>
      <c r="GG1070" s="2">
        <v>2</v>
      </c>
      <c r="GH1070" s="2">
        <v>1</v>
      </c>
      <c r="GI1070" s="2">
        <v>2</v>
      </c>
      <c r="GJ1070" s="2">
        <v>0</v>
      </c>
      <c r="GK1070" s="2">
        <v>0</v>
      </c>
      <c r="GL1070" s="2">
        <f t="shared" si="679"/>
        <v>0</v>
      </c>
      <c r="GM1070" s="2">
        <f t="shared" si="680"/>
        <v>0</v>
      </c>
      <c r="GN1070" s="2">
        <f t="shared" si="681"/>
        <v>0</v>
      </c>
      <c r="GO1070" s="2">
        <f t="shared" si="682"/>
        <v>0</v>
      </c>
      <c r="GP1070" s="2">
        <f t="shared" si="683"/>
        <v>0</v>
      </c>
      <c r="GQ1070" s="2"/>
      <c r="GR1070" s="2">
        <v>0</v>
      </c>
      <c r="GS1070" s="2">
        <v>3</v>
      </c>
      <c r="GT1070" s="2">
        <v>0</v>
      </c>
      <c r="GU1070" s="2" t="s">
        <v>3</v>
      </c>
      <c r="GV1070" s="2">
        <f t="shared" si="684"/>
        <v>0</v>
      </c>
      <c r="GW1070" s="2">
        <v>1</v>
      </c>
      <c r="GX1070" s="2">
        <f t="shared" si="685"/>
        <v>0</v>
      </c>
      <c r="GY1070" s="2"/>
      <c r="GZ1070" s="2"/>
      <c r="HA1070" s="2">
        <v>0</v>
      </c>
      <c r="HB1070" s="2">
        <v>0</v>
      </c>
      <c r="HC1070" s="2">
        <f t="shared" si="686"/>
        <v>0</v>
      </c>
      <c r="HD1070" s="2"/>
      <c r="HE1070" s="2" t="s">
        <v>3</v>
      </c>
      <c r="HF1070" s="2" t="s">
        <v>3</v>
      </c>
      <c r="HG1070" s="2"/>
      <c r="HH1070" s="2"/>
      <c r="HI1070" s="2"/>
      <c r="HJ1070" s="2"/>
      <c r="HK1070" s="2"/>
      <c r="HL1070" s="2"/>
      <c r="HM1070" s="2" t="s">
        <v>3</v>
      </c>
      <c r="HN1070" s="2" t="s">
        <v>3</v>
      </c>
      <c r="HO1070" s="2" t="s">
        <v>3</v>
      </c>
      <c r="HP1070" s="2" t="s">
        <v>3</v>
      </c>
      <c r="HQ1070" s="2" t="s">
        <v>3</v>
      </c>
      <c r="HR1070" s="2"/>
      <c r="HS1070" s="2">
        <v>0</v>
      </c>
      <c r="HT1070" s="2"/>
      <c r="HU1070" s="2"/>
      <c r="HV1070" s="2"/>
      <c r="HW1070" s="2"/>
      <c r="HX1070" s="2"/>
      <c r="HY1070" s="2"/>
      <c r="HZ1070" s="2"/>
      <c r="IA1070" s="2"/>
      <c r="IB1070" s="2"/>
      <c r="IC1070" s="2"/>
      <c r="ID1070" s="2"/>
      <c r="IE1070" s="2"/>
      <c r="IF1070" s="2"/>
      <c r="IG1070" s="2"/>
      <c r="IH1070" s="2"/>
      <c r="II1070" s="2"/>
      <c r="IJ1070" s="2"/>
      <c r="IK1070" s="2">
        <v>0</v>
      </c>
      <c r="IL1070" s="2"/>
      <c r="IM1070" s="2"/>
      <c r="IN1070" s="2"/>
      <c r="IO1070" s="2"/>
      <c r="IP1070" s="2"/>
      <c r="IQ1070" s="2"/>
      <c r="IR1070" s="2"/>
      <c r="IS1070" s="2"/>
      <c r="IT1070" s="2"/>
      <c r="IU1070" s="2"/>
    </row>
    <row r="1071" spans="1:255" x14ac:dyDescent="0.25">
      <c r="A1071">
        <v>17</v>
      </c>
      <c r="B1071">
        <v>1</v>
      </c>
      <c r="E1071" t="s">
        <v>277</v>
      </c>
      <c r="F1071" t="s">
        <v>297</v>
      </c>
      <c r="G1071" t="s">
        <v>298</v>
      </c>
      <c r="H1071" t="s">
        <v>111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f t="shared" si="651"/>
        <v>0</v>
      </c>
      <c r="O1071">
        <f t="shared" si="652"/>
        <v>0</v>
      </c>
      <c r="P1071">
        <f t="shared" si="653"/>
        <v>0</v>
      </c>
      <c r="Q1071">
        <f t="shared" si="654"/>
        <v>0</v>
      </c>
      <c r="R1071">
        <f t="shared" si="655"/>
        <v>0</v>
      </c>
      <c r="S1071">
        <f t="shared" si="656"/>
        <v>0</v>
      </c>
      <c r="T1071">
        <f t="shared" si="657"/>
        <v>0</v>
      </c>
      <c r="U1071">
        <f t="shared" si="658"/>
        <v>0</v>
      </c>
      <c r="V1071">
        <f t="shared" si="659"/>
        <v>0</v>
      </c>
      <c r="W1071">
        <f t="shared" si="660"/>
        <v>0</v>
      </c>
      <c r="X1071">
        <f t="shared" si="661"/>
        <v>0</v>
      </c>
      <c r="Y1071">
        <f t="shared" si="662"/>
        <v>0</v>
      </c>
      <c r="AA1071">
        <v>87915577</v>
      </c>
      <c r="AB1071">
        <f t="shared" si="663"/>
        <v>8174.47</v>
      </c>
      <c r="AC1071">
        <f t="shared" si="664"/>
        <v>8174.47</v>
      </c>
      <c r="AD1071">
        <f t="shared" si="665"/>
        <v>0</v>
      </c>
      <c r="AE1071">
        <f t="shared" si="666"/>
        <v>0</v>
      </c>
      <c r="AF1071">
        <f t="shared" si="667"/>
        <v>0</v>
      </c>
      <c r="AG1071">
        <f t="shared" si="668"/>
        <v>0</v>
      </c>
      <c r="AH1071">
        <f t="shared" si="669"/>
        <v>0</v>
      </c>
      <c r="AI1071">
        <f t="shared" si="670"/>
        <v>0</v>
      </c>
      <c r="AJ1071">
        <f t="shared" si="671"/>
        <v>0</v>
      </c>
      <c r="AK1071">
        <v>8174.47</v>
      </c>
      <c r="AL1071">
        <v>8174.47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Z1071">
        <v>1</v>
      </c>
      <c r="BA1071">
        <v>1</v>
      </c>
      <c r="BB1071">
        <v>1</v>
      </c>
      <c r="BC1071">
        <v>1.26</v>
      </c>
      <c r="BD1071" t="s">
        <v>3</v>
      </c>
      <c r="BE1071" t="s">
        <v>3</v>
      </c>
      <c r="BF1071" t="s">
        <v>3</v>
      </c>
      <c r="BG1071" t="s">
        <v>3</v>
      </c>
      <c r="BH1071">
        <v>3</v>
      </c>
      <c r="BI1071">
        <v>2</v>
      </c>
      <c r="BJ1071" t="s">
        <v>299</v>
      </c>
      <c r="BM1071">
        <v>500002</v>
      </c>
      <c r="BN1071">
        <v>86975146</v>
      </c>
      <c r="BO1071" t="s">
        <v>297</v>
      </c>
      <c r="BP1071">
        <v>1</v>
      </c>
      <c r="BQ1071">
        <v>12</v>
      </c>
      <c r="BR1071">
        <v>0</v>
      </c>
      <c r="BS1071">
        <v>1</v>
      </c>
      <c r="BT1071">
        <v>1</v>
      </c>
      <c r="BU1071">
        <v>1</v>
      </c>
      <c r="BV1071">
        <v>1</v>
      </c>
      <c r="BW1071">
        <v>1</v>
      </c>
      <c r="BX1071">
        <v>1</v>
      </c>
      <c r="BY1071" t="s">
        <v>3</v>
      </c>
      <c r="BZ1071">
        <v>0</v>
      </c>
      <c r="CA1071">
        <v>0</v>
      </c>
      <c r="CB1071" t="s">
        <v>3</v>
      </c>
      <c r="CE1071">
        <v>0</v>
      </c>
      <c r="CF1071">
        <v>0</v>
      </c>
      <c r="CG1071">
        <v>0</v>
      </c>
      <c r="CH1071">
        <v>23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 t="s">
        <v>3</v>
      </c>
      <c r="CO1071">
        <v>0</v>
      </c>
      <c r="CP1071">
        <f t="shared" si="672"/>
        <v>0</v>
      </c>
      <c r="CQ1071">
        <f>ROUND(AL1071*BC1071,2)</f>
        <v>10299.83</v>
      </c>
      <c r="CR1071">
        <f>ROUND(AM1071*BB1071,2)</f>
        <v>0</v>
      </c>
      <c r="CS1071">
        <f t="shared" si="673"/>
        <v>0</v>
      </c>
      <c r="CT1071">
        <f t="shared" si="674"/>
        <v>0</v>
      </c>
      <c r="CU1071">
        <f t="shared" si="675"/>
        <v>0</v>
      </c>
      <c r="CV1071">
        <f t="shared" si="676"/>
        <v>0</v>
      </c>
      <c r="CW1071">
        <f t="shared" si="677"/>
        <v>0</v>
      </c>
      <c r="CX1071">
        <f t="shared" si="678"/>
        <v>0</v>
      </c>
      <c r="CY1071">
        <f>0</f>
        <v>0</v>
      </c>
      <c r="CZ1071">
        <f>0</f>
        <v>0</v>
      </c>
      <c r="DC1071" t="s">
        <v>3</v>
      </c>
      <c r="DD1071" t="s">
        <v>3</v>
      </c>
      <c r="DE1071" t="s">
        <v>3</v>
      </c>
      <c r="DF1071" t="s">
        <v>3</v>
      </c>
      <c r="DG1071" t="s">
        <v>3</v>
      </c>
      <c r="DH1071" t="s">
        <v>3</v>
      </c>
      <c r="DI1071" t="s">
        <v>3</v>
      </c>
      <c r="DJ1071" t="s">
        <v>3</v>
      </c>
      <c r="DK1071" t="s">
        <v>3</v>
      </c>
      <c r="DL1071" t="s">
        <v>3</v>
      </c>
      <c r="DM1071" t="s">
        <v>3</v>
      </c>
      <c r="DN1071">
        <v>0</v>
      </c>
      <c r="DO1071">
        <v>0</v>
      </c>
      <c r="DP1071">
        <v>1</v>
      </c>
      <c r="DQ1071">
        <v>1</v>
      </c>
      <c r="DU1071">
        <v>1013</v>
      </c>
      <c r="DV1071" t="s">
        <v>111</v>
      </c>
      <c r="DW1071" t="s">
        <v>111</v>
      </c>
      <c r="DX1071">
        <v>1</v>
      </c>
      <c r="DZ1071" t="s">
        <v>3</v>
      </c>
      <c r="EA1071" t="s">
        <v>3</v>
      </c>
      <c r="EB1071" t="s">
        <v>3</v>
      </c>
      <c r="EC1071" t="s">
        <v>3</v>
      </c>
      <c r="EE1071">
        <v>86975482</v>
      </c>
      <c r="EF1071">
        <v>12</v>
      </c>
      <c r="EG1071" t="s">
        <v>281</v>
      </c>
      <c r="EH1071">
        <v>0</v>
      </c>
      <c r="EI1071" t="s">
        <v>3</v>
      </c>
      <c r="EJ1071">
        <v>2</v>
      </c>
      <c r="EK1071">
        <v>500002</v>
      </c>
      <c r="EL1071" t="s">
        <v>282</v>
      </c>
      <c r="EM1071" t="s">
        <v>283</v>
      </c>
      <c r="EO1071" t="s">
        <v>3</v>
      </c>
      <c r="EQ1071">
        <v>0</v>
      </c>
      <c r="ER1071">
        <v>8174.47</v>
      </c>
      <c r="ES1071">
        <v>8174.47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FQ1071">
        <v>0</v>
      </c>
      <c r="FR1071">
        <v>0</v>
      </c>
      <c r="FS1071">
        <v>0</v>
      </c>
      <c r="FX1071">
        <v>0</v>
      </c>
      <c r="FY1071">
        <v>0</v>
      </c>
      <c r="GA1071" t="s">
        <v>3</v>
      </c>
      <c r="GD1071">
        <v>1</v>
      </c>
      <c r="GF1071">
        <v>2144622448</v>
      </c>
      <c r="GG1071">
        <v>2</v>
      </c>
      <c r="GH1071">
        <v>1</v>
      </c>
      <c r="GI1071">
        <v>2</v>
      </c>
      <c r="GJ1071">
        <v>0</v>
      </c>
      <c r="GK1071">
        <v>0</v>
      </c>
      <c r="GL1071">
        <f t="shared" si="679"/>
        <v>0</v>
      </c>
      <c r="GM1071">
        <f t="shared" si="680"/>
        <v>0</v>
      </c>
      <c r="GN1071">
        <f t="shared" si="681"/>
        <v>0</v>
      </c>
      <c r="GO1071">
        <f t="shared" si="682"/>
        <v>0</v>
      </c>
      <c r="GP1071">
        <f t="shared" si="683"/>
        <v>0</v>
      </c>
      <c r="GR1071">
        <v>0</v>
      </c>
      <c r="GS1071">
        <v>3</v>
      </c>
      <c r="GT1071">
        <v>0</v>
      </c>
      <c r="GU1071" t="s">
        <v>3</v>
      </c>
      <c r="GV1071">
        <f t="shared" si="684"/>
        <v>0</v>
      </c>
      <c r="GW1071">
        <v>1</v>
      </c>
      <c r="GX1071">
        <f t="shared" si="685"/>
        <v>0</v>
      </c>
      <c r="HA1071">
        <v>0</v>
      </c>
      <c r="HB1071">
        <v>0</v>
      </c>
      <c r="HC1071">
        <f t="shared" si="686"/>
        <v>0</v>
      </c>
      <c r="HE1071" t="s">
        <v>3</v>
      </c>
      <c r="HF1071" t="s">
        <v>3</v>
      </c>
      <c r="HM1071" t="s">
        <v>3</v>
      </c>
      <c r="HN1071" t="s">
        <v>3</v>
      </c>
      <c r="HO1071" t="s">
        <v>3</v>
      </c>
      <c r="HP1071" t="s">
        <v>3</v>
      </c>
      <c r="HQ1071" t="s">
        <v>3</v>
      </c>
      <c r="HS1071">
        <v>0</v>
      </c>
      <c r="IK1071">
        <v>0</v>
      </c>
    </row>
    <row r="1072" spans="1:255" x14ac:dyDescent="0.25">
      <c r="A1072" s="2">
        <v>17</v>
      </c>
      <c r="B1072" s="2">
        <v>1</v>
      </c>
      <c r="C1072" s="2"/>
      <c r="D1072" s="2"/>
      <c r="E1072" s="2" t="s">
        <v>284</v>
      </c>
      <c r="F1072" s="2" t="s">
        <v>441</v>
      </c>
      <c r="G1072" s="2" t="s">
        <v>442</v>
      </c>
      <c r="H1072" s="2" t="s">
        <v>21</v>
      </c>
      <c r="I1072" s="2">
        <f>ROUND(ROUND(6,6),7)</f>
        <v>6</v>
      </c>
      <c r="J1072" s="2">
        <v>0</v>
      </c>
      <c r="K1072" s="2">
        <f>ROUND(ROUND(6,6),7)</f>
        <v>6</v>
      </c>
      <c r="L1072" s="2">
        <v>6</v>
      </c>
      <c r="M1072" s="2">
        <v>0</v>
      </c>
      <c r="N1072" s="2">
        <f t="shared" si="651"/>
        <v>6</v>
      </c>
      <c r="O1072" s="2">
        <f t="shared" si="652"/>
        <v>909.54</v>
      </c>
      <c r="P1072" s="2">
        <f t="shared" si="653"/>
        <v>909.54</v>
      </c>
      <c r="Q1072" s="2">
        <f t="shared" si="654"/>
        <v>0</v>
      </c>
      <c r="R1072" s="2">
        <f t="shared" si="655"/>
        <v>0</v>
      </c>
      <c r="S1072" s="2">
        <f t="shared" si="656"/>
        <v>0</v>
      </c>
      <c r="T1072" s="2">
        <f t="shared" si="657"/>
        <v>0</v>
      </c>
      <c r="U1072" s="2">
        <f t="shared" si="658"/>
        <v>0</v>
      </c>
      <c r="V1072" s="2">
        <f t="shared" si="659"/>
        <v>0</v>
      </c>
      <c r="W1072" s="2">
        <f t="shared" si="660"/>
        <v>0</v>
      </c>
      <c r="X1072" s="2">
        <f t="shared" si="661"/>
        <v>0</v>
      </c>
      <c r="Y1072" s="2">
        <f t="shared" si="662"/>
        <v>0</v>
      </c>
      <c r="Z1072" s="2"/>
      <c r="AA1072" s="2">
        <v>87915632</v>
      </c>
      <c r="AB1072" s="2">
        <f t="shared" si="663"/>
        <v>120.31</v>
      </c>
      <c r="AC1072" s="2">
        <f t="shared" si="664"/>
        <v>120.31</v>
      </c>
      <c r="AD1072" s="2">
        <f t="shared" si="665"/>
        <v>0</v>
      </c>
      <c r="AE1072" s="2">
        <f t="shared" si="666"/>
        <v>0</v>
      </c>
      <c r="AF1072" s="2">
        <f t="shared" si="667"/>
        <v>0</v>
      </c>
      <c r="AG1072" s="2">
        <f t="shared" si="668"/>
        <v>0</v>
      </c>
      <c r="AH1072" s="2">
        <f t="shared" si="669"/>
        <v>0</v>
      </c>
      <c r="AI1072" s="2">
        <f t="shared" si="670"/>
        <v>0</v>
      </c>
      <c r="AJ1072" s="2">
        <f t="shared" si="671"/>
        <v>0</v>
      </c>
      <c r="AK1072" s="2">
        <v>120.31</v>
      </c>
      <c r="AL1072" s="2">
        <v>120.31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v>0</v>
      </c>
      <c r="AV1072" s="2">
        <v>1</v>
      </c>
      <c r="AW1072" s="2">
        <v>1</v>
      </c>
      <c r="AX1072" s="2"/>
      <c r="AY1072" s="2"/>
      <c r="AZ1072" s="2">
        <v>1</v>
      </c>
      <c r="BA1072" s="2">
        <v>1</v>
      </c>
      <c r="BB1072" s="2">
        <v>1</v>
      </c>
      <c r="BC1072" s="2">
        <v>1.26</v>
      </c>
      <c r="BD1072" s="2" t="s">
        <v>3</v>
      </c>
      <c r="BE1072" s="2" t="s">
        <v>3</v>
      </c>
      <c r="BF1072" s="2" t="s">
        <v>3</v>
      </c>
      <c r="BG1072" s="2" t="s">
        <v>3</v>
      </c>
      <c r="BH1072" s="2">
        <v>3</v>
      </c>
      <c r="BI1072" s="2">
        <v>2</v>
      </c>
      <c r="BJ1072" s="2" t="s">
        <v>443</v>
      </c>
      <c r="BK1072" s="2"/>
      <c r="BL1072" s="2"/>
      <c r="BM1072" s="2">
        <v>500002</v>
      </c>
      <c r="BN1072" s="2">
        <v>86975146</v>
      </c>
      <c r="BO1072" s="2" t="s">
        <v>441</v>
      </c>
      <c r="BP1072" s="2">
        <v>1</v>
      </c>
      <c r="BQ1072" s="2">
        <v>12</v>
      </c>
      <c r="BR1072" s="2">
        <v>0</v>
      </c>
      <c r="BS1072" s="2">
        <v>1</v>
      </c>
      <c r="BT1072" s="2">
        <v>1</v>
      </c>
      <c r="BU1072" s="2">
        <v>1</v>
      </c>
      <c r="BV1072" s="2">
        <v>1</v>
      </c>
      <c r="BW1072" s="2">
        <v>1</v>
      </c>
      <c r="BX1072" s="2">
        <v>1</v>
      </c>
      <c r="BY1072" s="2" t="s">
        <v>3</v>
      </c>
      <c r="BZ1072" s="2">
        <v>0</v>
      </c>
      <c r="CA1072" s="2">
        <v>0</v>
      </c>
      <c r="CB1072" s="2" t="s">
        <v>3</v>
      </c>
      <c r="CC1072" s="2"/>
      <c r="CD1072" s="2"/>
      <c r="CE1072" s="2">
        <v>0</v>
      </c>
      <c r="CF1072" s="2">
        <v>0</v>
      </c>
      <c r="CG1072" s="2">
        <v>0</v>
      </c>
      <c r="CH1072" s="2">
        <v>24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 t="s">
        <v>3</v>
      </c>
      <c r="CO1072" s="2">
        <v>0</v>
      </c>
      <c r="CP1072" s="2">
        <f t="shared" si="672"/>
        <v>909.54</v>
      </c>
      <c r="CQ1072" s="2">
        <f>ROUND(AL1072*BC1072,2)</f>
        <v>151.59</v>
      </c>
      <c r="CR1072" s="2">
        <f>ROUND(AM1072*BB1072,2)</f>
        <v>0</v>
      </c>
      <c r="CS1072" s="2">
        <f t="shared" si="673"/>
        <v>0</v>
      </c>
      <c r="CT1072" s="2">
        <f t="shared" si="674"/>
        <v>0</v>
      </c>
      <c r="CU1072" s="2">
        <f t="shared" si="675"/>
        <v>0</v>
      </c>
      <c r="CV1072" s="2">
        <f t="shared" si="676"/>
        <v>0</v>
      </c>
      <c r="CW1072" s="2">
        <f t="shared" si="677"/>
        <v>0</v>
      </c>
      <c r="CX1072" s="2">
        <f t="shared" si="678"/>
        <v>0</v>
      </c>
      <c r="CY1072" s="2">
        <f>0</f>
        <v>0</v>
      </c>
      <c r="CZ1072" s="2">
        <f>0</f>
        <v>0</v>
      </c>
      <c r="DA1072" s="2"/>
      <c r="DB1072" s="2"/>
      <c r="DC1072" s="2" t="s">
        <v>3</v>
      </c>
      <c r="DD1072" s="2" t="s">
        <v>3</v>
      </c>
      <c r="DE1072" s="2" t="s">
        <v>3</v>
      </c>
      <c r="DF1072" s="2" t="s">
        <v>3</v>
      </c>
      <c r="DG1072" s="2" t="s">
        <v>3</v>
      </c>
      <c r="DH1072" s="2" t="s">
        <v>3</v>
      </c>
      <c r="DI1072" s="2" t="s">
        <v>3</v>
      </c>
      <c r="DJ1072" s="2" t="s">
        <v>3</v>
      </c>
      <c r="DK1072" s="2" t="s">
        <v>3</v>
      </c>
      <c r="DL1072" s="2" t="s">
        <v>3</v>
      </c>
      <c r="DM1072" s="2" t="s">
        <v>3</v>
      </c>
      <c r="DN1072" s="2">
        <v>0</v>
      </c>
      <c r="DO1072" s="2">
        <v>0</v>
      </c>
      <c r="DP1072" s="2">
        <v>1</v>
      </c>
      <c r="DQ1072" s="2">
        <v>1</v>
      </c>
      <c r="DR1072" s="2"/>
      <c r="DS1072" s="2"/>
      <c r="DT1072" s="2"/>
      <c r="DU1072" s="2">
        <v>1013</v>
      </c>
      <c r="DV1072" s="2" t="s">
        <v>21</v>
      </c>
      <c r="DW1072" s="2" t="s">
        <v>21</v>
      </c>
      <c r="DX1072" s="2">
        <v>1</v>
      </c>
      <c r="DY1072" s="2"/>
      <c r="DZ1072" s="2" t="s">
        <v>3</v>
      </c>
      <c r="EA1072" s="2" t="s">
        <v>3</v>
      </c>
      <c r="EB1072" s="2" t="s">
        <v>3</v>
      </c>
      <c r="EC1072" s="2" t="s">
        <v>3</v>
      </c>
      <c r="ED1072" s="2"/>
      <c r="EE1072" s="2">
        <v>86975482</v>
      </c>
      <c r="EF1072" s="2">
        <v>12</v>
      </c>
      <c r="EG1072" s="2" t="s">
        <v>281</v>
      </c>
      <c r="EH1072" s="2">
        <v>0</v>
      </c>
      <c r="EI1072" s="2" t="s">
        <v>3</v>
      </c>
      <c r="EJ1072" s="2">
        <v>2</v>
      </c>
      <c r="EK1072" s="2">
        <v>500002</v>
      </c>
      <c r="EL1072" s="2" t="s">
        <v>282</v>
      </c>
      <c r="EM1072" s="2" t="s">
        <v>283</v>
      </c>
      <c r="EN1072" s="2"/>
      <c r="EO1072" s="2" t="s">
        <v>3</v>
      </c>
      <c r="EP1072" s="2"/>
      <c r="EQ1072" s="2">
        <v>0</v>
      </c>
      <c r="ER1072" s="2">
        <v>120.31</v>
      </c>
      <c r="ES1072" s="2">
        <v>120.31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>
        <v>0</v>
      </c>
      <c r="FR1072" s="2">
        <v>0</v>
      </c>
      <c r="FS1072" s="2">
        <v>0</v>
      </c>
      <c r="FT1072" s="2"/>
      <c r="FU1072" s="2"/>
      <c r="FV1072" s="2"/>
      <c r="FW1072" s="2"/>
      <c r="FX1072" s="2">
        <v>0</v>
      </c>
      <c r="FY1072" s="2">
        <v>0</v>
      </c>
      <c r="FZ1072" s="2"/>
      <c r="GA1072" s="2" t="s">
        <v>3</v>
      </c>
      <c r="GB1072" s="2"/>
      <c r="GC1072" s="2"/>
      <c r="GD1072" s="2">
        <v>1</v>
      </c>
      <c r="GE1072" s="2"/>
      <c r="GF1072" s="2">
        <v>1563504860</v>
      </c>
      <c r="GG1072" s="2">
        <v>2</v>
      </c>
      <c r="GH1072" s="2">
        <v>1</v>
      </c>
      <c r="GI1072" s="2">
        <v>2</v>
      </c>
      <c r="GJ1072" s="2">
        <v>0</v>
      </c>
      <c r="GK1072" s="2">
        <v>0</v>
      </c>
      <c r="GL1072" s="2">
        <f t="shared" si="679"/>
        <v>0</v>
      </c>
      <c r="GM1072" s="2">
        <f t="shared" si="680"/>
        <v>909.54</v>
      </c>
      <c r="GN1072" s="2">
        <f t="shared" si="681"/>
        <v>0</v>
      </c>
      <c r="GO1072" s="2">
        <f t="shared" si="682"/>
        <v>909.54</v>
      </c>
      <c r="GP1072" s="2">
        <f t="shared" si="683"/>
        <v>0</v>
      </c>
      <c r="GQ1072" s="2"/>
      <c r="GR1072" s="2">
        <v>0</v>
      </c>
      <c r="GS1072" s="2">
        <v>3</v>
      </c>
      <c r="GT1072" s="2">
        <v>0</v>
      </c>
      <c r="GU1072" s="2" t="s">
        <v>3</v>
      </c>
      <c r="GV1072" s="2">
        <f t="shared" si="684"/>
        <v>0</v>
      </c>
      <c r="GW1072" s="2">
        <v>1</v>
      </c>
      <c r="GX1072" s="2">
        <f t="shared" si="685"/>
        <v>0</v>
      </c>
      <c r="GY1072" s="2"/>
      <c r="GZ1072" s="2"/>
      <c r="HA1072" s="2">
        <v>0</v>
      </c>
      <c r="HB1072" s="2">
        <v>0</v>
      </c>
      <c r="HC1072" s="2">
        <f t="shared" si="686"/>
        <v>0</v>
      </c>
      <c r="HD1072" s="2"/>
      <c r="HE1072" s="2" t="s">
        <v>3</v>
      </c>
      <c r="HF1072" s="2" t="s">
        <v>3</v>
      </c>
      <c r="HG1072" s="2"/>
      <c r="HH1072" s="2"/>
      <c r="HI1072" s="2"/>
      <c r="HJ1072" s="2"/>
      <c r="HK1072" s="2"/>
      <c r="HL1072" s="2"/>
      <c r="HM1072" s="2" t="s">
        <v>3</v>
      </c>
      <c r="HN1072" s="2" t="s">
        <v>3</v>
      </c>
      <c r="HO1072" s="2" t="s">
        <v>3</v>
      </c>
      <c r="HP1072" s="2" t="s">
        <v>3</v>
      </c>
      <c r="HQ1072" s="2" t="s">
        <v>3</v>
      </c>
      <c r="HR1072" s="2"/>
      <c r="HS1072" s="2">
        <v>0</v>
      </c>
      <c r="HT1072" s="2"/>
      <c r="HU1072" s="2"/>
      <c r="HV1072" s="2"/>
      <c r="HW1072" s="2"/>
      <c r="HX1072" s="2"/>
      <c r="HY1072" s="2"/>
      <c r="HZ1072" s="2"/>
      <c r="IA1072" s="2"/>
      <c r="IB1072" s="2"/>
      <c r="IC1072" s="2"/>
      <c r="ID1072" s="2"/>
      <c r="IE1072" s="2"/>
      <c r="IF1072" s="2"/>
      <c r="IG1072" s="2"/>
      <c r="IH1072" s="2"/>
      <c r="II1072" s="2"/>
      <c r="IJ1072" s="2"/>
      <c r="IK1072" s="2">
        <v>0</v>
      </c>
      <c r="IL1072" s="2"/>
      <c r="IM1072" s="2"/>
      <c r="IN1072" s="2"/>
      <c r="IO1072" s="2"/>
      <c r="IP1072" s="2"/>
      <c r="IQ1072" s="2"/>
      <c r="IR1072" s="2"/>
      <c r="IS1072" s="2"/>
      <c r="IT1072" s="2"/>
      <c r="IU1072" s="2"/>
    </row>
    <row r="1073" spans="1:255" x14ac:dyDescent="0.25">
      <c r="A1073">
        <v>17</v>
      </c>
      <c r="B1073">
        <v>1</v>
      </c>
      <c r="E1073" t="s">
        <v>284</v>
      </c>
      <c r="F1073" t="s">
        <v>441</v>
      </c>
      <c r="G1073" t="s">
        <v>442</v>
      </c>
      <c r="H1073" t="s">
        <v>21</v>
      </c>
      <c r="I1073">
        <f>ROUND(ROUND(6,6),7)</f>
        <v>6</v>
      </c>
      <c r="J1073">
        <v>0</v>
      </c>
      <c r="K1073">
        <f>ROUND(ROUND(6,6),7)</f>
        <v>6</v>
      </c>
      <c r="L1073">
        <v>6</v>
      </c>
      <c r="M1073">
        <v>0</v>
      </c>
      <c r="N1073">
        <f t="shared" si="651"/>
        <v>6</v>
      </c>
      <c r="O1073">
        <f t="shared" si="652"/>
        <v>909.54</v>
      </c>
      <c r="P1073">
        <f t="shared" si="653"/>
        <v>909.54</v>
      </c>
      <c r="Q1073">
        <f t="shared" si="654"/>
        <v>0</v>
      </c>
      <c r="R1073">
        <f t="shared" si="655"/>
        <v>0</v>
      </c>
      <c r="S1073">
        <f t="shared" si="656"/>
        <v>0</v>
      </c>
      <c r="T1073">
        <f t="shared" si="657"/>
        <v>0</v>
      </c>
      <c r="U1073">
        <f t="shared" si="658"/>
        <v>0</v>
      </c>
      <c r="V1073">
        <f t="shared" si="659"/>
        <v>0</v>
      </c>
      <c r="W1073">
        <f t="shared" si="660"/>
        <v>0</v>
      </c>
      <c r="X1073">
        <f t="shared" si="661"/>
        <v>0</v>
      </c>
      <c r="Y1073">
        <f t="shared" si="662"/>
        <v>0</v>
      </c>
      <c r="AA1073">
        <v>87915577</v>
      </c>
      <c r="AB1073">
        <f t="shared" si="663"/>
        <v>120.31</v>
      </c>
      <c r="AC1073">
        <f t="shared" si="664"/>
        <v>120.31</v>
      </c>
      <c r="AD1073">
        <f t="shared" si="665"/>
        <v>0</v>
      </c>
      <c r="AE1073">
        <f t="shared" si="666"/>
        <v>0</v>
      </c>
      <c r="AF1073">
        <f t="shared" si="667"/>
        <v>0</v>
      </c>
      <c r="AG1073">
        <f t="shared" si="668"/>
        <v>0</v>
      </c>
      <c r="AH1073">
        <f t="shared" si="669"/>
        <v>0</v>
      </c>
      <c r="AI1073">
        <f t="shared" si="670"/>
        <v>0</v>
      </c>
      <c r="AJ1073">
        <f t="shared" si="671"/>
        <v>0</v>
      </c>
      <c r="AK1073">
        <v>120.31</v>
      </c>
      <c r="AL1073">
        <v>120.31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1</v>
      </c>
      <c r="AW1073">
        <v>1</v>
      </c>
      <c r="AZ1073">
        <v>1</v>
      </c>
      <c r="BA1073">
        <v>1</v>
      </c>
      <c r="BB1073">
        <v>1</v>
      </c>
      <c r="BC1073">
        <v>1.26</v>
      </c>
      <c r="BD1073" t="s">
        <v>3</v>
      </c>
      <c r="BE1073" t="s">
        <v>3</v>
      </c>
      <c r="BF1073" t="s">
        <v>3</v>
      </c>
      <c r="BG1073" t="s">
        <v>3</v>
      </c>
      <c r="BH1073">
        <v>3</v>
      </c>
      <c r="BI1073">
        <v>2</v>
      </c>
      <c r="BJ1073" t="s">
        <v>443</v>
      </c>
      <c r="BM1073">
        <v>500002</v>
      </c>
      <c r="BN1073">
        <v>86975146</v>
      </c>
      <c r="BO1073" t="s">
        <v>441</v>
      </c>
      <c r="BP1073">
        <v>1</v>
      </c>
      <c r="BQ1073">
        <v>12</v>
      </c>
      <c r="BR1073">
        <v>0</v>
      </c>
      <c r="BS1073">
        <v>1</v>
      </c>
      <c r="BT1073">
        <v>1</v>
      </c>
      <c r="BU1073">
        <v>1</v>
      </c>
      <c r="BV1073">
        <v>1</v>
      </c>
      <c r="BW1073">
        <v>1</v>
      </c>
      <c r="BX1073">
        <v>1</v>
      </c>
      <c r="BY1073" t="s">
        <v>3</v>
      </c>
      <c r="BZ1073">
        <v>0</v>
      </c>
      <c r="CA1073">
        <v>0</v>
      </c>
      <c r="CB1073" t="s">
        <v>3</v>
      </c>
      <c r="CE1073">
        <v>0</v>
      </c>
      <c r="CF1073">
        <v>0</v>
      </c>
      <c r="CG1073">
        <v>0</v>
      </c>
      <c r="CH1073">
        <v>24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 t="s">
        <v>3</v>
      </c>
      <c r="CO1073">
        <v>0</v>
      </c>
      <c r="CP1073">
        <f t="shared" si="672"/>
        <v>909.54</v>
      </c>
      <c r="CQ1073">
        <f>ROUND(AL1073*BC1073,2)</f>
        <v>151.59</v>
      </c>
      <c r="CR1073">
        <f>ROUND(AM1073*BB1073,2)</f>
        <v>0</v>
      </c>
      <c r="CS1073">
        <f t="shared" si="673"/>
        <v>0</v>
      </c>
      <c r="CT1073">
        <f t="shared" si="674"/>
        <v>0</v>
      </c>
      <c r="CU1073">
        <f t="shared" si="675"/>
        <v>0</v>
      </c>
      <c r="CV1073">
        <f t="shared" si="676"/>
        <v>0</v>
      </c>
      <c r="CW1073">
        <f t="shared" si="677"/>
        <v>0</v>
      </c>
      <c r="CX1073">
        <f t="shared" si="678"/>
        <v>0</v>
      </c>
      <c r="CY1073">
        <f>0</f>
        <v>0</v>
      </c>
      <c r="CZ1073">
        <f>0</f>
        <v>0</v>
      </c>
      <c r="DC1073" t="s">
        <v>3</v>
      </c>
      <c r="DD1073" t="s">
        <v>3</v>
      </c>
      <c r="DE1073" t="s">
        <v>3</v>
      </c>
      <c r="DF1073" t="s">
        <v>3</v>
      </c>
      <c r="DG1073" t="s">
        <v>3</v>
      </c>
      <c r="DH1073" t="s">
        <v>3</v>
      </c>
      <c r="DI1073" t="s">
        <v>3</v>
      </c>
      <c r="DJ1073" t="s">
        <v>3</v>
      </c>
      <c r="DK1073" t="s">
        <v>3</v>
      </c>
      <c r="DL1073" t="s">
        <v>3</v>
      </c>
      <c r="DM1073" t="s">
        <v>3</v>
      </c>
      <c r="DN1073">
        <v>0</v>
      </c>
      <c r="DO1073">
        <v>0</v>
      </c>
      <c r="DP1073">
        <v>1</v>
      </c>
      <c r="DQ1073">
        <v>1</v>
      </c>
      <c r="DU1073">
        <v>1013</v>
      </c>
      <c r="DV1073" t="s">
        <v>21</v>
      </c>
      <c r="DW1073" t="s">
        <v>21</v>
      </c>
      <c r="DX1073">
        <v>1</v>
      </c>
      <c r="DZ1073" t="s">
        <v>3</v>
      </c>
      <c r="EA1073" t="s">
        <v>3</v>
      </c>
      <c r="EB1073" t="s">
        <v>3</v>
      </c>
      <c r="EC1073" t="s">
        <v>3</v>
      </c>
      <c r="EE1073">
        <v>86975482</v>
      </c>
      <c r="EF1073">
        <v>12</v>
      </c>
      <c r="EG1073" t="s">
        <v>281</v>
      </c>
      <c r="EH1073">
        <v>0</v>
      </c>
      <c r="EI1073" t="s">
        <v>3</v>
      </c>
      <c r="EJ1073">
        <v>2</v>
      </c>
      <c r="EK1073">
        <v>500002</v>
      </c>
      <c r="EL1073" t="s">
        <v>282</v>
      </c>
      <c r="EM1073" t="s">
        <v>283</v>
      </c>
      <c r="EO1073" t="s">
        <v>3</v>
      </c>
      <c r="EQ1073">
        <v>0</v>
      </c>
      <c r="ER1073">
        <v>120.31</v>
      </c>
      <c r="ES1073">
        <v>120.31</v>
      </c>
      <c r="ET1073">
        <v>0</v>
      </c>
      <c r="EU1073">
        <v>0</v>
      </c>
      <c r="EV1073">
        <v>0</v>
      </c>
      <c r="EW1073">
        <v>0</v>
      </c>
      <c r="EX1073">
        <v>0</v>
      </c>
      <c r="EY1073">
        <v>0</v>
      </c>
      <c r="FQ1073">
        <v>0</v>
      </c>
      <c r="FR1073">
        <v>0</v>
      </c>
      <c r="FS1073">
        <v>0</v>
      </c>
      <c r="FX1073">
        <v>0</v>
      </c>
      <c r="FY1073">
        <v>0</v>
      </c>
      <c r="GA1073" t="s">
        <v>3</v>
      </c>
      <c r="GD1073">
        <v>1</v>
      </c>
      <c r="GF1073">
        <v>1563504860</v>
      </c>
      <c r="GG1073">
        <v>2</v>
      </c>
      <c r="GH1073">
        <v>1</v>
      </c>
      <c r="GI1073">
        <v>2</v>
      </c>
      <c r="GJ1073">
        <v>0</v>
      </c>
      <c r="GK1073">
        <v>0</v>
      </c>
      <c r="GL1073">
        <f t="shared" si="679"/>
        <v>0</v>
      </c>
      <c r="GM1073">
        <f t="shared" si="680"/>
        <v>909.54</v>
      </c>
      <c r="GN1073">
        <f t="shared" si="681"/>
        <v>0</v>
      </c>
      <c r="GO1073">
        <f t="shared" si="682"/>
        <v>909.54</v>
      </c>
      <c r="GP1073">
        <f t="shared" si="683"/>
        <v>0</v>
      </c>
      <c r="GR1073">
        <v>0</v>
      </c>
      <c r="GS1073">
        <v>3</v>
      </c>
      <c r="GT1073">
        <v>0</v>
      </c>
      <c r="GU1073" t="s">
        <v>3</v>
      </c>
      <c r="GV1073">
        <f t="shared" si="684"/>
        <v>0</v>
      </c>
      <c r="GW1073">
        <v>1</v>
      </c>
      <c r="GX1073">
        <f t="shared" si="685"/>
        <v>0</v>
      </c>
      <c r="HA1073">
        <v>0</v>
      </c>
      <c r="HB1073">
        <v>0</v>
      </c>
      <c r="HC1073">
        <f t="shared" si="686"/>
        <v>0</v>
      </c>
      <c r="HE1073" t="s">
        <v>3</v>
      </c>
      <c r="HF1073" t="s">
        <v>3</v>
      </c>
      <c r="HM1073" t="s">
        <v>3</v>
      </c>
      <c r="HN1073" t="s">
        <v>3</v>
      </c>
      <c r="HO1073" t="s">
        <v>3</v>
      </c>
      <c r="HP1073" t="s">
        <v>3</v>
      </c>
      <c r="HQ1073" t="s">
        <v>3</v>
      </c>
      <c r="HS1073">
        <v>0</v>
      </c>
      <c r="IK1073">
        <v>0</v>
      </c>
    </row>
    <row r="1074" spans="1:255" x14ac:dyDescent="0.25">
      <c r="A1074" s="2">
        <v>17</v>
      </c>
      <c r="B1074" s="2">
        <v>1</v>
      </c>
      <c r="C1074" s="2"/>
      <c r="D1074" s="2"/>
      <c r="E1074" s="2" t="s">
        <v>287</v>
      </c>
      <c r="F1074" s="2" t="s">
        <v>241</v>
      </c>
      <c r="G1074" s="2" t="s">
        <v>444</v>
      </c>
      <c r="H1074" s="2" t="s">
        <v>254</v>
      </c>
      <c r="I1074" s="2">
        <f>ROUND(ROUND(10,6),7)</f>
        <v>10</v>
      </c>
      <c r="J1074" s="2">
        <v>0</v>
      </c>
      <c r="K1074" s="2">
        <f>ROUND(ROUND(10,6),7)</f>
        <v>10</v>
      </c>
      <c r="L1074" s="2">
        <v>10</v>
      </c>
      <c r="M1074" s="2">
        <v>0</v>
      </c>
      <c r="N1074" s="2">
        <f t="shared" si="651"/>
        <v>10</v>
      </c>
      <c r="O1074" s="2">
        <f t="shared" si="652"/>
        <v>2904.8</v>
      </c>
      <c r="P1074" s="2">
        <f t="shared" si="653"/>
        <v>2904.8</v>
      </c>
      <c r="Q1074" s="2">
        <f t="shared" si="654"/>
        <v>0</v>
      </c>
      <c r="R1074" s="2">
        <f t="shared" si="655"/>
        <v>0</v>
      </c>
      <c r="S1074" s="2">
        <f t="shared" si="656"/>
        <v>0</v>
      </c>
      <c r="T1074" s="2">
        <f t="shared" si="657"/>
        <v>0</v>
      </c>
      <c r="U1074" s="2">
        <f t="shared" si="658"/>
        <v>0</v>
      </c>
      <c r="V1074" s="2">
        <f t="shared" si="659"/>
        <v>0</v>
      </c>
      <c r="W1074" s="2">
        <f t="shared" si="660"/>
        <v>0</v>
      </c>
      <c r="X1074" s="2">
        <f t="shared" si="661"/>
        <v>0</v>
      </c>
      <c r="Y1074" s="2">
        <f t="shared" si="662"/>
        <v>0</v>
      </c>
      <c r="Z1074" s="2"/>
      <c r="AA1074" s="2">
        <v>87915632</v>
      </c>
      <c r="AB1074" s="2">
        <f t="shared" si="663"/>
        <v>290.48</v>
      </c>
      <c r="AC1074" s="2">
        <f t="shared" si="664"/>
        <v>290.48</v>
      </c>
      <c r="AD1074" s="2">
        <f t="shared" si="665"/>
        <v>0</v>
      </c>
      <c r="AE1074" s="2">
        <f t="shared" si="666"/>
        <v>0</v>
      </c>
      <c r="AF1074" s="2">
        <f t="shared" si="667"/>
        <v>0</v>
      </c>
      <c r="AG1074" s="2">
        <f t="shared" si="668"/>
        <v>0</v>
      </c>
      <c r="AH1074" s="2">
        <f t="shared" si="669"/>
        <v>0</v>
      </c>
      <c r="AI1074" s="2">
        <f t="shared" si="670"/>
        <v>0</v>
      </c>
      <c r="AJ1074" s="2">
        <f t="shared" si="671"/>
        <v>0</v>
      </c>
      <c r="AK1074" s="2">
        <v>290.48</v>
      </c>
      <c r="AL1074" s="2">
        <v>290.48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1</v>
      </c>
      <c r="AW1074" s="2">
        <v>1</v>
      </c>
      <c r="AX1074" s="2"/>
      <c r="AY1074" s="2"/>
      <c r="AZ1074" s="2">
        <v>1</v>
      </c>
      <c r="BA1074" s="2">
        <v>1</v>
      </c>
      <c r="BB1074" s="2">
        <v>1</v>
      </c>
      <c r="BC1074" s="2">
        <v>1</v>
      </c>
      <c r="BD1074" s="2" t="s">
        <v>3</v>
      </c>
      <c r="BE1074" s="2" t="s">
        <v>3</v>
      </c>
      <c r="BF1074" s="2" t="s">
        <v>3</v>
      </c>
      <c r="BG1074" s="2" t="s">
        <v>3</v>
      </c>
      <c r="BH1074" s="2">
        <v>3</v>
      </c>
      <c r="BI1074" s="2">
        <v>1</v>
      </c>
      <c r="BJ1074" s="2" t="s">
        <v>3</v>
      </c>
      <c r="BK1074" s="2"/>
      <c r="BL1074" s="2"/>
      <c r="BM1074" s="2">
        <v>1100</v>
      </c>
      <c r="BN1074" s="2">
        <v>0</v>
      </c>
      <c r="BO1074" s="2" t="s">
        <v>3</v>
      </c>
      <c r="BP1074" s="2">
        <v>0</v>
      </c>
      <c r="BQ1074" s="2">
        <v>8</v>
      </c>
      <c r="BR1074" s="2">
        <v>0</v>
      </c>
      <c r="BS1074" s="2">
        <v>1</v>
      </c>
      <c r="BT1074" s="2">
        <v>1</v>
      </c>
      <c r="BU1074" s="2">
        <v>1</v>
      </c>
      <c r="BV1074" s="2">
        <v>1</v>
      </c>
      <c r="BW1074" s="2">
        <v>1</v>
      </c>
      <c r="BX1074" s="2">
        <v>1</v>
      </c>
      <c r="BY1074" s="2" t="s">
        <v>3</v>
      </c>
      <c r="BZ1074" s="2">
        <v>0</v>
      </c>
      <c r="CA1074" s="2">
        <v>0</v>
      </c>
      <c r="CB1074" s="2" t="s">
        <v>3</v>
      </c>
      <c r="CC1074" s="2"/>
      <c r="CD1074" s="2"/>
      <c r="CE1074" s="2">
        <v>0</v>
      </c>
      <c r="CF1074" s="2">
        <v>0</v>
      </c>
      <c r="CG1074" s="2">
        <v>0</v>
      </c>
      <c r="CH1074" s="2">
        <v>25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 t="s">
        <v>3</v>
      </c>
      <c r="CO1074" s="2">
        <v>0</v>
      </c>
      <c r="CP1074" s="2">
        <f t="shared" si="672"/>
        <v>2904.8</v>
      </c>
      <c r="CQ1074" s="2">
        <f>ROUND(AL1074,2)</f>
        <v>290.48</v>
      </c>
      <c r="CR1074" s="2">
        <f>ROUND(AM1074,2)</f>
        <v>0</v>
      </c>
      <c r="CS1074" s="2">
        <f t="shared" si="673"/>
        <v>0</v>
      </c>
      <c r="CT1074" s="2">
        <f t="shared" si="674"/>
        <v>0</v>
      </c>
      <c r="CU1074" s="2">
        <f t="shared" si="675"/>
        <v>0</v>
      </c>
      <c r="CV1074" s="2">
        <f t="shared" si="676"/>
        <v>0</v>
      </c>
      <c r="CW1074" s="2">
        <f t="shared" si="677"/>
        <v>0</v>
      </c>
      <c r="CX1074" s="2">
        <f t="shared" si="678"/>
        <v>0</v>
      </c>
      <c r="CY1074" s="2">
        <f>(((S1074+R1074)*AT1074)/100)</f>
        <v>0</v>
      </c>
      <c r="CZ1074" s="2">
        <f>(((S1074+R1074)*AU1074)/100)</f>
        <v>0</v>
      </c>
      <c r="DA1074" s="2"/>
      <c r="DB1074" s="2"/>
      <c r="DC1074" s="2" t="s">
        <v>3</v>
      </c>
      <c r="DD1074" s="2" t="s">
        <v>3</v>
      </c>
      <c r="DE1074" s="2" t="s">
        <v>3</v>
      </c>
      <c r="DF1074" s="2" t="s">
        <v>3</v>
      </c>
      <c r="DG1074" s="2" t="s">
        <v>3</v>
      </c>
      <c r="DH1074" s="2" t="s">
        <v>3</v>
      </c>
      <c r="DI1074" s="2" t="s">
        <v>3</v>
      </c>
      <c r="DJ1074" s="2" t="s">
        <v>3</v>
      </c>
      <c r="DK1074" s="2" t="s">
        <v>3</v>
      </c>
      <c r="DL1074" s="2" t="s">
        <v>3</v>
      </c>
      <c r="DM1074" s="2" t="s">
        <v>3</v>
      </c>
      <c r="DN1074" s="2">
        <v>0</v>
      </c>
      <c r="DO1074" s="2">
        <v>0</v>
      </c>
      <c r="DP1074" s="2">
        <v>1</v>
      </c>
      <c r="DQ1074" s="2">
        <v>1</v>
      </c>
      <c r="DR1074" s="2"/>
      <c r="DS1074" s="2"/>
      <c r="DT1074" s="2"/>
      <c r="DU1074" s="2">
        <v>1010</v>
      </c>
      <c r="DV1074" s="2" t="s">
        <v>254</v>
      </c>
      <c r="DW1074" s="2" t="s">
        <v>254</v>
      </c>
      <c r="DX1074" s="2">
        <v>1</v>
      </c>
      <c r="DY1074" s="2"/>
      <c r="DZ1074" s="2" t="s">
        <v>3</v>
      </c>
      <c r="EA1074" s="2" t="s">
        <v>3</v>
      </c>
      <c r="EB1074" s="2" t="s">
        <v>3</v>
      </c>
      <c r="EC1074" s="2" t="s">
        <v>3</v>
      </c>
      <c r="ED1074" s="2"/>
      <c r="EE1074" s="2">
        <v>86975727</v>
      </c>
      <c r="EF1074" s="2">
        <v>8</v>
      </c>
      <c r="EG1074" s="2" t="s">
        <v>244</v>
      </c>
      <c r="EH1074" s="2">
        <v>0</v>
      </c>
      <c r="EI1074" s="2" t="s">
        <v>3</v>
      </c>
      <c r="EJ1074" s="2">
        <v>1</v>
      </c>
      <c r="EK1074" s="2">
        <v>1100</v>
      </c>
      <c r="EL1074" s="2" t="s">
        <v>245</v>
      </c>
      <c r="EM1074" s="2" t="s">
        <v>246</v>
      </c>
      <c r="EN1074" s="2"/>
      <c r="EO1074" s="2" t="s">
        <v>3</v>
      </c>
      <c r="EP1074" s="2"/>
      <c r="EQ1074" s="2">
        <v>0</v>
      </c>
      <c r="ER1074" s="2">
        <v>290.48</v>
      </c>
      <c r="ES1074" s="2">
        <v>290.48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5</v>
      </c>
      <c r="FA1074" s="2"/>
      <c r="FB1074" s="2"/>
      <c r="FC1074" s="2">
        <v>1</v>
      </c>
      <c r="FD1074" s="2">
        <v>18</v>
      </c>
      <c r="FE1074" s="2"/>
      <c r="FF1074" s="2">
        <v>335.9</v>
      </c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>
        <v>0</v>
      </c>
      <c r="FR1074" s="2">
        <v>0</v>
      </c>
      <c r="FS1074" s="2">
        <v>0</v>
      </c>
      <c r="FT1074" s="2"/>
      <c r="FU1074" s="2"/>
      <c r="FV1074" s="2"/>
      <c r="FW1074" s="2"/>
      <c r="FX1074" s="2">
        <v>0</v>
      </c>
      <c r="FY1074" s="2">
        <v>0</v>
      </c>
      <c r="FZ1074" s="2"/>
      <c r="GA1074" s="2" t="s">
        <v>445</v>
      </c>
      <c r="GB1074" s="2"/>
      <c r="GC1074" s="2"/>
      <c r="GD1074" s="2">
        <v>1</v>
      </c>
      <c r="GE1074" s="2"/>
      <c r="GF1074" s="2">
        <v>-1189261752</v>
      </c>
      <c r="GG1074" s="2">
        <v>2</v>
      </c>
      <c r="GH1074" s="2">
        <v>3</v>
      </c>
      <c r="GI1074" s="2">
        <v>-2</v>
      </c>
      <c r="GJ1074" s="2">
        <v>0</v>
      </c>
      <c r="GK1074" s="2">
        <v>0</v>
      </c>
      <c r="GL1074" s="2">
        <f t="shared" si="679"/>
        <v>0</v>
      </c>
      <c r="GM1074" s="2">
        <f t="shared" si="680"/>
        <v>2904.8</v>
      </c>
      <c r="GN1074" s="2">
        <f t="shared" si="681"/>
        <v>2904.8</v>
      </c>
      <c r="GO1074" s="2">
        <f t="shared" si="682"/>
        <v>0</v>
      </c>
      <c r="GP1074" s="2">
        <f t="shared" si="683"/>
        <v>0</v>
      </c>
      <c r="GQ1074" s="2"/>
      <c r="GR1074" s="2">
        <v>1</v>
      </c>
      <c r="GS1074" s="2">
        <v>1</v>
      </c>
      <c r="GT1074" s="2">
        <v>0</v>
      </c>
      <c r="GU1074" s="2" t="s">
        <v>3</v>
      </c>
      <c r="GV1074" s="2">
        <f t="shared" si="684"/>
        <v>0</v>
      </c>
      <c r="GW1074" s="2">
        <v>1</v>
      </c>
      <c r="GX1074" s="2">
        <f t="shared" si="685"/>
        <v>0</v>
      </c>
      <c r="GY1074" s="2"/>
      <c r="GZ1074" s="2"/>
      <c r="HA1074" s="2">
        <v>0</v>
      </c>
      <c r="HB1074" s="2">
        <v>0</v>
      </c>
      <c r="HC1074" s="2">
        <f t="shared" si="686"/>
        <v>0</v>
      </c>
      <c r="HD1074" s="2"/>
      <c r="HE1074" s="2" t="s">
        <v>32</v>
      </c>
      <c r="HF1074" s="2" t="s">
        <v>446</v>
      </c>
      <c r="HG1074" s="2">
        <f>ROUND(ROUND(AL1074,2)*I1074,2)</f>
        <v>2904.8</v>
      </c>
      <c r="HH1074" s="2"/>
      <c r="HI1074" s="2"/>
      <c r="HJ1074" s="2"/>
      <c r="HK1074" s="2"/>
      <c r="HL1074" s="2"/>
      <c r="HM1074" s="2" t="s">
        <v>3</v>
      </c>
      <c r="HN1074" s="2" t="s">
        <v>3</v>
      </c>
      <c r="HO1074" s="2" t="s">
        <v>3</v>
      </c>
      <c r="HP1074" s="2" t="s">
        <v>3</v>
      </c>
      <c r="HQ1074" s="2" t="s">
        <v>3</v>
      </c>
      <c r="HR1074" s="2"/>
      <c r="HS1074" s="2">
        <v>0</v>
      </c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>
        <v>0</v>
      </c>
      <c r="IL1074" s="2"/>
      <c r="IM1074" s="2"/>
      <c r="IN1074" s="2"/>
      <c r="IO1074" s="2"/>
      <c r="IP1074" s="2"/>
      <c r="IQ1074" s="2"/>
      <c r="IR1074" s="2"/>
      <c r="IS1074" s="2"/>
      <c r="IT1074" s="2"/>
      <c r="IU1074" s="2"/>
    </row>
    <row r="1075" spans="1:255" x14ac:dyDescent="0.25">
      <c r="A1075">
        <v>17</v>
      </c>
      <c r="B1075">
        <v>1</v>
      </c>
      <c r="E1075" t="s">
        <v>287</v>
      </c>
      <c r="F1075" t="s">
        <v>241</v>
      </c>
      <c r="G1075" t="s">
        <v>444</v>
      </c>
      <c r="H1075" t="s">
        <v>254</v>
      </c>
      <c r="I1075">
        <f>ROUND(ROUND(10,6),7)</f>
        <v>10</v>
      </c>
      <c r="J1075">
        <v>0</v>
      </c>
      <c r="K1075">
        <f>ROUND(ROUND(10,6),7)</f>
        <v>10</v>
      </c>
      <c r="L1075">
        <v>10</v>
      </c>
      <c r="M1075">
        <v>0</v>
      </c>
      <c r="N1075">
        <f t="shared" si="651"/>
        <v>10</v>
      </c>
      <c r="O1075">
        <f t="shared" si="652"/>
        <v>2904.8</v>
      </c>
      <c r="P1075">
        <f t="shared" si="653"/>
        <v>2904.8</v>
      </c>
      <c r="Q1075">
        <f t="shared" si="654"/>
        <v>0</v>
      </c>
      <c r="R1075">
        <f t="shared" si="655"/>
        <v>0</v>
      </c>
      <c r="S1075">
        <f t="shared" si="656"/>
        <v>0</v>
      </c>
      <c r="T1075">
        <f t="shared" si="657"/>
        <v>0</v>
      </c>
      <c r="U1075">
        <f t="shared" si="658"/>
        <v>0</v>
      </c>
      <c r="V1075">
        <f t="shared" si="659"/>
        <v>0</v>
      </c>
      <c r="W1075">
        <f t="shared" si="660"/>
        <v>0</v>
      </c>
      <c r="X1075">
        <f t="shared" si="661"/>
        <v>0</v>
      </c>
      <c r="Y1075">
        <f t="shared" si="662"/>
        <v>0</v>
      </c>
      <c r="AA1075">
        <v>87915577</v>
      </c>
      <c r="AB1075">
        <f t="shared" si="663"/>
        <v>290.48</v>
      </c>
      <c r="AC1075">
        <f t="shared" si="664"/>
        <v>290.48</v>
      </c>
      <c r="AD1075">
        <f t="shared" si="665"/>
        <v>0</v>
      </c>
      <c r="AE1075">
        <f t="shared" si="666"/>
        <v>0</v>
      </c>
      <c r="AF1075">
        <f t="shared" si="667"/>
        <v>0</v>
      </c>
      <c r="AG1075">
        <f t="shared" si="668"/>
        <v>0</v>
      </c>
      <c r="AH1075">
        <f t="shared" si="669"/>
        <v>0</v>
      </c>
      <c r="AI1075">
        <f t="shared" si="670"/>
        <v>0</v>
      </c>
      <c r="AJ1075">
        <f t="shared" si="671"/>
        <v>0</v>
      </c>
      <c r="AK1075">
        <v>290.48</v>
      </c>
      <c r="AL1075">
        <v>290.48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1</v>
      </c>
      <c r="AW1075">
        <v>1</v>
      </c>
      <c r="AZ1075">
        <v>1</v>
      </c>
      <c r="BA1075">
        <v>1</v>
      </c>
      <c r="BB1075">
        <v>1</v>
      </c>
      <c r="BC1075">
        <v>1</v>
      </c>
      <c r="BD1075" t="s">
        <v>3</v>
      </c>
      <c r="BE1075" t="s">
        <v>3</v>
      </c>
      <c r="BF1075" t="s">
        <v>3</v>
      </c>
      <c r="BG1075" t="s">
        <v>3</v>
      </c>
      <c r="BH1075">
        <v>3</v>
      </c>
      <c r="BI1075">
        <v>1</v>
      </c>
      <c r="BJ1075" t="s">
        <v>3</v>
      </c>
      <c r="BM1075">
        <v>1100</v>
      </c>
      <c r="BN1075">
        <v>0</v>
      </c>
      <c r="BO1075" t="s">
        <v>3</v>
      </c>
      <c r="BP1075">
        <v>0</v>
      </c>
      <c r="BQ1075">
        <v>8</v>
      </c>
      <c r="BR1075">
        <v>0</v>
      </c>
      <c r="BS1075">
        <v>1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3</v>
      </c>
      <c r="BZ1075">
        <v>0</v>
      </c>
      <c r="CA1075">
        <v>0</v>
      </c>
      <c r="CB1075" t="s">
        <v>3</v>
      </c>
      <c r="CE1075">
        <v>0</v>
      </c>
      <c r="CF1075">
        <v>0</v>
      </c>
      <c r="CG1075">
        <v>0</v>
      </c>
      <c r="CH1075">
        <v>25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 t="s">
        <v>3</v>
      </c>
      <c r="CO1075">
        <v>0</v>
      </c>
      <c r="CP1075">
        <f t="shared" si="672"/>
        <v>2904.8</v>
      </c>
      <c r="CQ1075">
        <f>ROUND(AL1075,2)</f>
        <v>290.48</v>
      </c>
      <c r="CR1075">
        <f>ROUND(AM1075,2)</f>
        <v>0</v>
      </c>
      <c r="CS1075">
        <f t="shared" si="673"/>
        <v>0</v>
      </c>
      <c r="CT1075">
        <f t="shared" si="674"/>
        <v>0</v>
      </c>
      <c r="CU1075">
        <f t="shared" si="675"/>
        <v>0</v>
      </c>
      <c r="CV1075">
        <f t="shared" si="676"/>
        <v>0</v>
      </c>
      <c r="CW1075">
        <f t="shared" si="677"/>
        <v>0</v>
      </c>
      <c r="CX1075">
        <f t="shared" si="678"/>
        <v>0</v>
      </c>
      <c r="CY1075">
        <f>(((S1075+R1075)*AT1075)/100)</f>
        <v>0</v>
      </c>
      <c r="CZ1075">
        <f>(((S1075+R1075)*AU1075)/100)</f>
        <v>0</v>
      </c>
      <c r="DC1075" t="s">
        <v>3</v>
      </c>
      <c r="DD1075" t="s">
        <v>3</v>
      </c>
      <c r="DE1075" t="s">
        <v>3</v>
      </c>
      <c r="DF1075" t="s">
        <v>3</v>
      </c>
      <c r="DG1075" t="s">
        <v>3</v>
      </c>
      <c r="DH1075" t="s">
        <v>3</v>
      </c>
      <c r="DI1075" t="s">
        <v>3</v>
      </c>
      <c r="DJ1075" t="s">
        <v>3</v>
      </c>
      <c r="DK1075" t="s">
        <v>3</v>
      </c>
      <c r="DL1075" t="s">
        <v>3</v>
      </c>
      <c r="DM1075" t="s">
        <v>3</v>
      </c>
      <c r="DN1075">
        <v>0</v>
      </c>
      <c r="DO1075">
        <v>0</v>
      </c>
      <c r="DP1075">
        <v>1</v>
      </c>
      <c r="DQ1075">
        <v>1</v>
      </c>
      <c r="DU1075">
        <v>1010</v>
      </c>
      <c r="DV1075" t="s">
        <v>254</v>
      </c>
      <c r="DW1075" t="s">
        <v>254</v>
      </c>
      <c r="DX1075">
        <v>1</v>
      </c>
      <c r="DZ1075" t="s">
        <v>3</v>
      </c>
      <c r="EA1075" t="s">
        <v>3</v>
      </c>
      <c r="EB1075" t="s">
        <v>3</v>
      </c>
      <c r="EC1075" t="s">
        <v>3</v>
      </c>
      <c r="EE1075">
        <v>86975727</v>
      </c>
      <c r="EF1075">
        <v>8</v>
      </c>
      <c r="EG1075" t="s">
        <v>244</v>
      </c>
      <c r="EH1075">
        <v>0</v>
      </c>
      <c r="EI1075" t="s">
        <v>3</v>
      </c>
      <c r="EJ1075">
        <v>1</v>
      </c>
      <c r="EK1075">
        <v>1100</v>
      </c>
      <c r="EL1075" t="s">
        <v>245</v>
      </c>
      <c r="EM1075" t="s">
        <v>246</v>
      </c>
      <c r="EO1075" t="s">
        <v>3</v>
      </c>
      <c r="EQ1075">
        <v>0</v>
      </c>
      <c r="ER1075">
        <v>290.48</v>
      </c>
      <c r="ES1075">
        <v>290.48</v>
      </c>
      <c r="ET1075">
        <v>0</v>
      </c>
      <c r="EU1075">
        <v>0</v>
      </c>
      <c r="EV1075">
        <v>0</v>
      </c>
      <c r="EW1075">
        <v>0</v>
      </c>
      <c r="EX1075">
        <v>0</v>
      </c>
      <c r="EY1075">
        <v>0</v>
      </c>
      <c r="EZ1075">
        <v>5</v>
      </c>
      <c r="FC1075">
        <v>1</v>
      </c>
      <c r="FD1075">
        <v>18</v>
      </c>
      <c r="FF1075">
        <v>335.9</v>
      </c>
      <c r="FQ1075">
        <v>0</v>
      </c>
      <c r="FR1075">
        <v>0</v>
      </c>
      <c r="FS1075">
        <v>0</v>
      </c>
      <c r="FX1075">
        <v>0</v>
      </c>
      <c r="FY1075">
        <v>0</v>
      </c>
      <c r="GA1075" t="s">
        <v>445</v>
      </c>
      <c r="GD1075">
        <v>1</v>
      </c>
      <c r="GF1075">
        <v>-1189261752</v>
      </c>
      <c r="GG1075">
        <v>2</v>
      </c>
      <c r="GH1075">
        <v>3</v>
      </c>
      <c r="GI1075">
        <v>-2</v>
      </c>
      <c r="GJ1075">
        <v>0</v>
      </c>
      <c r="GK1075">
        <v>0</v>
      </c>
      <c r="GL1075">
        <f t="shared" si="679"/>
        <v>0</v>
      </c>
      <c r="GM1075">
        <f t="shared" si="680"/>
        <v>2904.8</v>
      </c>
      <c r="GN1075">
        <f t="shared" si="681"/>
        <v>2904.8</v>
      </c>
      <c r="GO1075">
        <f t="shared" si="682"/>
        <v>0</v>
      </c>
      <c r="GP1075">
        <f t="shared" si="683"/>
        <v>0</v>
      </c>
      <c r="GR1075">
        <v>1</v>
      </c>
      <c r="GS1075">
        <v>1</v>
      </c>
      <c r="GT1075">
        <v>0</v>
      </c>
      <c r="GU1075" t="s">
        <v>3</v>
      </c>
      <c r="GV1075">
        <f t="shared" si="684"/>
        <v>0</v>
      </c>
      <c r="GW1075">
        <v>1</v>
      </c>
      <c r="GX1075">
        <f t="shared" si="685"/>
        <v>0</v>
      </c>
      <c r="HA1075">
        <v>0</v>
      </c>
      <c r="HB1075">
        <v>0</v>
      </c>
      <c r="HC1075">
        <f t="shared" si="686"/>
        <v>0</v>
      </c>
      <c r="HE1075" t="s">
        <v>32</v>
      </c>
      <c r="HF1075" t="s">
        <v>446</v>
      </c>
      <c r="HG1075">
        <f>ROUND(ROUND(AL1075,2)*I1075,2)</f>
        <v>2904.8</v>
      </c>
      <c r="HM1075" t="s">
        <v>3</v>
      </c>
      <c r="HN1075" t="s">
        <v>3</v>
      </c>
      <c r="HO1075" t="s">
        <v>3</v>
      </c>
      <c r="HP1075" t="s">
        <v>3</v>
      </c>
      <c r="HQ1075" t="s">
        <v>3</v>
      </c>
      <c r="HS1075">
        <v>0</v>
      </c>
      <c r="IK1075">
        <v>0</v>
      </c>
    </row>
    <row r="1076" spans="1:255" x14ac:dyDescent="0.25">
      <c r="A1076" s="2">
        <v>17</v>
      </c>
      <c r="B1076" s="2">
        <v>1</v>
      </c>
      <c r="C1076" s="2"/>
      <c r="D1076" s="2"/>
      <c r="E1076" s="2" t="s">
        <v>290</v>
      </c>
      <c r="F1076" s="2" t="s">
        <v>260</v>
      </c>
      <c r="G1076" s="2" t="s">
        <v>261</v>
      </c>
      <c r="H1076" s="2" t="s">
        <v>21</v>
      </c>
      <c r="I1076" s="2">
        <f>ROUND(ROUND(0.4,6),7)</f>
        <v>0.4</v>
      </c>
      <c r="J1076" s="2">
        <v>0</v>
      </c>
      <c r="K1076" s="2">
        <f>ROUND(ROUND(0.4,6),7)</f>
        <v>0.4</v>
      </c>
      <c r="L1076" s="2">
        <v>0.4</v>
      </c>
      <c r="M1076" s="2">
        <v>0</v>
      </c>
      <c r="N1076" s="2">
        <f t="shared" si="651"/>
        <v>0.4</v>
      </c>
      <c r="O1076" s="2">
        <f t="shared" si="652"/>
        <v>1611.56</v>
      </c>
      <c r="P1076" s="2">
        <f t="shared" si="653"/>
        <v>1611.56</v>
      </c>
      <c r="Q1076" s="2">
        <f t="shared" si="654"/>
        <v>0</v>
      </c>
      <c r="R1076" s="2">
        <f t="shared" si="655"/>
        <v>0</v>
      </c>
      <c r="S1076" s="2">
        <f t="shared" si="656"/>
        <v>0</v>
      </c>
      <c r="T1076" s="2">
        <f t="shared" si="657"/>
        <v>0</v>
      </c>
      <c r="U1076" s="2">
        <f t="shared" si="658"/>
        <v>0</v>
      </c>
      <c r="V1076" s="2">
        <f t="shared" si="659"/>
        <v>0</v>
      </c>
      <c r="W1076" s="2">
        <f t="shared" si="660"/>
        <v>0</v>
      </c>
      <c r="X1076" s="2">
        <f t="shared" si="661"/>
        <v>0</v>
      </c>
      <c r="Y1076" s="2">
        <f t="shared" si="662"/>
        <v>0</v>
      </c>
      <c r="Z1076" s="2"/>
      <c r="AA1076" s="2">
        <v>87915632</v>
      </c>
      <c r="AB1076" s="2">
        <f t="shared" si="663"/>
        <v>2940.8</v>
      </c>
      <c r="AC1076" s="2">
        <f t="shared" si="664"/>
        <v>2940.8</v>
      </c>
      <c r="AD1076" s="2">
        <f t="shared" si="665"/>
        <v>0</v>
      </c>
      <c r="AE1076" s="2">
        <f t="shared" si="666"/>
        <v>0</v>
      </c>
      <c r="AF1076" s="2">
        <f t="shared" si="667"/>
        <v>0</v>
      </c>
      <c r="AG1076" s="2">
        <f t="shared" si="668"/>
        <v>0</v>
      </c>
      <c r="AH1076" s="2">
        <f t="shared" si="669"/>
        <v>0</v>
      </c>
      <c r="AI1076" s="2">
        <f t="shared" si="670"/>
        <v>0</v>
      </c>
      <c r="AJ1076" s="2">
        <f t="shared" si="671"/>
        <v>0</v>
      </c>
      <c r="AK1076" s="2">
        <v>2940.8</v>
      </c>
      <c r="AL1076" s="2">
        <v>2940.8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1</v>
      </c>
      <c r="AW1076" s="2">
        <v>1</v>
      </c>
      <c r="AX1076" s="2"/>
      <c r="AY1076" s="2"/>
      <c r="AZ1076" s="2">
        <v>1</v>
      </c>
      <c r="BA1076" s="2">
        <v>1</v>
      </c>
      <c r="BB1076" s="2">
        <v>1</v>
      </c>
      <c r="BC1076" s="2">
        <v>1.37</v>
      </c>
      <c r="BD1076" s="2" t="s">
        <v>3</v>
      </c>
      <c r="BE1076" s="2" t="s">
        <v>3</v>
      </c>
      <c r="BF1076" s="2" t="s">
        <v>3</v>
      </c>
      <c r="BG1076" s="2" t="s">
        <v>3</v>
      </c>
      <c r="BH1076" s="2">
        <v>3</v>
      </c>
      <c r="BI1076" s="2">
        <v>1</v>
      </c>
      <c r="BJ1076" s="2" t="s">
        <v>262</v>
      </c>
      <c r="BK1076" s="2"/>
      <c r="BL1076" s="2"/>
      <c r="BM1076" s="2">
        <v>500001</v>
      </c>
      <c r="BN1076" s="2">
        <v>86975146</v>
      </c>
      <c r="BO1076" s="2" t="s">
        <v>260</v>
      </c>
      <c r="BP1076" s="2">
        <v>1</v>
      </c>
      <c r="BQ1076" s="2">
        <v>8</v>
      </c>
      <c r="BR1076" s="2">
        <v>0</v>
      </c>
      <c r="BS1076" s="2">
        <v>1</v>
      </c>
      <c r="BT1076" s="2">
        <v>1</v>
      </c>
      <c r="BU1076" s="2">
        <v>1</v>
      </c>
      <c r="BV1076" s="2">
        <v>1</v>
      </c>
      <c r="BW1076" s="2">
        <v>1</v>
      </c>
      <c r="BX1076" s="2">
        <v>1</v>
      </c>
      <c r="BY1076" s="2" t="s">
        <v>3</v>
      </c>
      <c r="BZ1076" s="2">
        <v>0</v>
      </c>
      <c r="CA1076" s="2">
        <v>0</v>
      </c>
      <c r="CB1076" s="2" t="s">
        <v>3</v>
      </c>
      <c r="CC1076" s="2"/>
      <c r="CD1076" s="2"/>
      <c r="CE1076" s="2">
        <v>0</v>
      </c>
      <c r="CF1076" s="2">
        <v>0</v>
      </c>
      <c r="CG1076" s="2">
        <v>0</v>
      </c>
      <c r="CH1076" s="2">
        <v>26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 t="s">
        <v>3</v>
      </c>
      <c r="CO1076" s="2">
        <v>0</v>
      </c>
      <c r="CP1076" s="2">
        <f t="shared" si="672"/>
        <v>1611.56</v>
      </c>
      <c r="CQ1076" s="2">
        <f>ROUND(AL1076*BC1076,2)</f>
        <v>4028.9</v>
      </c>
      <c r="CR1076" s="2">
        <f>ROUND(AM1076*BB1076,2)</f>
        <v>0</v>
      </c>
      <c r="CS1076" s="2">
        <f t="shared" si="673"/>
        <v>0</v>
      </c>
      <c r="CT1076" s="2">
        <f t="shared" si="674"/>
        <v>0</v>
      </c>
      <c r="CU1076" s="2">
        <f t="shared" si="675"/>
        <v>0</v>
      </c>
      <c r="CV1076" s="2">
        <f t="shared" si="676"/>
        <v>0</v>
      </c>
      <c r="CW1076" s="2">
        <f t="shared" si="677"/>
        <v>0</v>
      </c>
      <c r="CX1076" s="2">
        <f t="shared" si="678"/>
        <v>0</v>
      </c>
      <c r="CY1076" s="2">
        <f>0</f>
        <v>0</v>
      </c>
      <c r="CZ1076" s="2">
        <f>0</f>
        <v>0</v>
      </c>
      <c r="DA1076" s="2"/>
      <c r="DB1076" s="2"/>
      <c r="DC1076" s="2" t="s">
        <v>3</v>
      </c>
      <c r="DD1076" s="2" t="s">
        <v>3</v>
      </c>
      <c r="DE1076" s="2" t="s">
        <v>3</v>
      </c>
      <c r="DF1076" s="2" t="s">
        <v>3</v>
      </c>
      <c r="DG1076" s="2" t="s">
        <v>3</v>
      </c>
      <c r="DH1076" s="2" t="s">
        <v>3</v>
      </c>
      <c r="DI1076" s="2" t="s">
        <v>3</v>
      </c>
      <c r="DJ1076" s="2" t="s">
        <v>3</v>
      </c>
      <c r="DK1076" s="2" t="s">
        <v>3</v>
      </c>
      <c r="DL1076" s="2" t="s">
        <v>3</v>
      </c>
      <c r="DM1076" s="2" t="s">
        <v>3</v>
      </c>
      <c r="DN1076" s="2">
        <v>0</v>
      </c>
      <c r="DO1076" s="2">
        <v>0</v>
      </c>
      <c r="DP1076" s="2">
        <v>1</v>
      </c>
      <c r="DQ1076" s="2">
        <v>1</v>
      </c>
      <c r="DR1076" s="2"/>
      <c r="DS1076" s="2"/>
      <c r="DT1076" s="2"/>
      <c r="DU1076" s="2">
        <v>1013</v>
      </c>
      <c r="DV1076" s="2" t="s">
        <v>21</v>
      </c>
      <c r="DW1076" s="2" t="s">
        <v>21</v>
      </c>
      <c r="DX1076" s="2">
        <v>1</v>
      </c>
      <c r="DY1076" s="2"/>
      <c r="DZ1076" s="2" t="s">
        <v>3</v>
      </c>
      <c r="EA1076" s="2" t="s">
        <v>3</v>
      </c>
      <c r="EB1076" s="2" t="s">
        <v>3</v>
      </c>
      <c r="EC1076" s="2" t="s">
        <v>3</v>
      </c>
      <c r="ED1076" s="2"/>
      <c r="EE1076" s="2">
        <v>86975481</v>
      </c>
      <c r="EF1076" s="2">
        <v>8</v>
      </c>
      <c r="EG1076" s="2" t="s">
        <v>244</v>
      </c>
      <c r="EH1076" s="2">
        <v>0</v>
      </c>
      <c r="EI1076" s="2" t="s">
        <v>3</v>
      </c>
      <c r="EJ1076" s="2">
        <v>1</v>
      </c>
      <c r="EK1076" s="2">
        <v>500001</v>
      </c>
      <c r="EL1076" s="2" t="s">
        <v>263</v>
      </c>
      <c r="EM1076" s="2" t="s">
        <v>264</v>
      </c>
      <c r="EN1076" s="2"/>
      <c r="EO1076" s="2" t="s">
        <v>3</v>
      </c>
      <c r="EP1076" s="2"/>
      <c r="EQ1076" s="2">
        <v>0</v>
      </c>
      <c r="ER1076" s="2">
        <v>2940.8</v>
      </c>
      <c r="ES1076" s="2">
        <v>2940.8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>
        <v>0</v>
      </c>
      <c r="FR1076" s="2">
        <v>0</v>
      </c>
      <c r="FS1076" s="2">
        <v>0</v>
      </c>
      <c r="FT1076" s="2"/>
      <c r="FU1076" s="2"/>
      <c r="FV1076" s="2"/>
      <c r="FW1076" s="2"/>
      <c r="FX1076" s="2">
        <v>0</v>
      </c>
      <c r="FY1076" s="2">
        <v>0</v>
      </c>
      <c r="FZ1076" s="2"/>
      <c r="GA1076" s="2" t="s">
        <v>3</v>
      </c>
      <c r="GB1076" s="2"/>
      <c r="GC1076" s="2"/>
      <c r="GD1076" s="2">
        <v>1</v>
      </c>
      <c r="GE1076" s="2"/>
      <c r="GF1076" s="2">
        <v>-230661780</v>
      </c>
      <c r="GG1076" s="2">
        <v>2</v>
      </c>
      <c r="GH1076" s="2">
        <v>1</v>
      </c>
      <c r="GI1076" s="2">
        <v>2</v>
      </c>
      <c r="GJ1076" s="2">
        <v>0</v>
      </c>
      <c r="GK1076" s="2">
        <v>0</v>
      </c>
      <c r="GL1076" s="2">
        <f t="shared" si="679"/>
        <v>0</v>
      </c>
      <c r="GM1076" s="2">
        <f t="shared" si="680"/>
        <v>1611.56</v>
      </c>
      <c r="GN1076" s="2">
        <f t="shared" si="681"/>
        <v>1611.56</v>
      </c>
      <c r="GO1076" s="2">
        <f t="shared" si="682"/>
        <v>0</v>
      </c>
      <c r="GP1076" s="2">
        <f t="shared" si="683"/>
        <v>0</v>
      </c>
      <c r="GQ1076" s="2"/>
      <c r="GR1076" s="2">
        <v>0</v>
      </c>
      <c r="GS1076" s="2">
        <v>3</v>
      </c>
      <c r="GT1076" s="2">
        <v>0</v>
      </c>
      <c r="GU1076" s="2" t="s">
        <v>3</v>
      </c>
      <c r="GV1076" s="2">
        <f t="shared" si="684"/>
        <v>0</v>
      </c>
      <c r="GW1076" s="2">
        <v>1</v>
      </c>
      <c r="GX1076" s="2">
        <f t="shared" si="685"/>
        <v>0</v>
      </c>
      <c r="GY1076" s="2"/>
      <c r="GZ1076" s="2"/>
      <c r="HA1076" s="2">
        <v>0</v>
      </c>
      <c r="HB1076" s="2">
        <v>0</v>
      </c>
      <c r="HC1076" s="2">
        <f t="shared" si="686"/>
        <v>0</v>
      </c>
      <c r="HD1076" s="2"/>
      <c r="HE1076" s="2" t="s">
        <v>3</v>
      </c>
      <c r="HF1076" s="2" t="s">
        <v>3</v>
      </c>
      <c r="HG1076" s="2"/>
      <c r="HH1076" s="2"/>
      <c r="HI1076" s="2"/>
      <c r="HJ1076" s="2"/>
      <c r="HK1076" s="2"/>
      <c r="HL1076" s="2"/>
      <c r="HM1076" s="2" t="s">
        <v>3</v>
      </c>
      <c r="HN1076" s="2" t="s">
        <v>3</v>
      </c>
      <c r="HO1076" s="2" t="s">
        <v>3</v>
      </c>
      <c r="HP1076" s="2" t="s">
        <v>3</v>
      </c>
      <c r="HQ1076" s="2" t="s">
        <v>3</v>
      </c>
      <c r="HR1076" s="2"/>
      <c r="HS1076" s="2">
        <v>0</v>
      </c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>
        <v>0</v>
      </c>
      <c r="IL1076" s="2"/>
      <c r="IM1076" s="2"/>
      <c r="IN1076" s="2"/>
      <c r="IO1076" s="2"/>
      <c r="IP1076" s="2"/>
      <c r="IQ1076" s="2"/>
      <c r="IR1076" s="2"/>
      <c r="IS1076" s="2"/>
      <c r="IT1076" s="2"/>
      <c r="IU1076" s="2"/>
    </row>
    <row r="1077" spans="1:255" x14ac:dyDescent="0.25">
      <c r="A1077">
        <v>17</v>
      </c>
      <c r="B1077">
        <v>1</v>
      </c>
      <c r="E1077" t="s">
        <v>290</v>
      </c>
      <c r="F1077" t="s">
        <v>260</v>
      </c>
      <c r="G1077" t="s">
        <v>261</v>
      </c>
      <c r="H1077" t="s">
        <v>21</v>
      </c>
      <c r="I1077">
        <f>ROUND(ROUND(0.4,6),7)</f>
        <v>0.4</v>
      </c>
      <c r="J1077">
        <v>0</v>
      </c>
      <c r="K1077">
        <f>ROUND(ROUND(0.4,6),7)</f>
        <v>0.4</v>
      </c>
      <c r="L1077">
        <v>0.4</v>
      </c>
      <c r="M1077">
        <v>0</v>
      </c>
      <c r="N1077">
        <f t="shared" si="651"/>
        <v>0.4</v>
      </c>
      <c r="O1077">
        <f t="shared" si="652"/>
        <v>1611.56</v>
      </c>
      <c r="P1077">
        <f t="shared" si="653"/>
        <v>1611.56</v>
      </c>
      <c r="Q1077">
        <f t="shared" si="654"/>
        <v>0</v>
      </c>
      <c r="R1077">
        <f t="shared" si="655"/>
        <v>0</v>
      </c>
      <c r="S1077">
        <f t="shared" si="656"/>
        <v>0</v>
      </c>
      <c r="T1077">
        <f t="shared" si="657"/>
        <v>0</v>
      </c>
      <c r="U1077">
        <f t="shared" si="658"/>
        <v>0</v>
      </c>
      <c r="V1077">
        <f t="shared" si="659"/>
        <v>0</v>
      </c>
      <c r="W1077">
        <f t="shared" si="660"/>
        <v>0</v>
      </c>
      <c r="X1077">
        <f t="shared" si="661"/>
        <v>0</v>
      </c>
      <c r="Y1077">
        <f t="shared" si="662"/>
        <v>0</v>
      </c>
      <c r="AA1077">
        <v>87915577</v>
      </c>
      <c r="AB1077">
        <f t="shared" si="663"/>
        <v>2940.8</v>
      </c>
      <c r="AC1077">
        <f t="shared" si="664"/>
        <v>2940.8</v>
      </c>
      <c r="AD1077">
        <f t="shared" si="665"/>
        <v>0</v>
      </c>
      <c r="AE1077">
        <f t="shared" si="666"/>
        <v>0</v>
      </c>
      <c r="AF1077">
        <f t="shared" si="667"/>
        <v>0</v>
      </c>
      <c r="AG1077">
        <f t="shared" si="668"/>
        <v>0</v>
      </c>
      <c r="AH1077">
        <f t="shared" si="669"/>
        <v>0</v>
      </c>
      <c r="AI1077">
        <f t="shared" si="670"/>
        <v>0</v>
      </c>
      <c r="AJ1077">
        <f t="shared" si="671"/>
        <v>0</v>
      </c>
      <c r="AK1077">
        <v>2940.8</v>
      </c>
      <c r="AL1077">
        <v>2940.8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1</v>
      </c>
      <c r="AW1077">
        <v>1</v>
      </c>
      <c r="AZ1077">
        <v>1</v>
      </c>
      <c r="BA1077">
        <v>1</v>
      </c>
      <c r="BB1077">
        <v>1</v>
      </c>
      <c r="BC1077">
        <v>1.37</v>
      </c>
      <c r="BD1077" t="s">
        <v>3</v>
      </c>
      <c r="BE1077" t="s">
        <v>3</v>
      </c>
      <c r="BF1077" t="s">
        <v>3</v>
      </c>
      <c r="BG1077" t="s">
        <v>3</v>
      </c>
      <c r="BH1077">
        <v>3</v>
      </c>
      <c r="BI1077">
        <v>1</v>
      </c>
      <c r="BJ1077" t="s">
        <v>262</v>
      </c>
      <c r="BM1077">
        <v>500001</v>
      </c>
      <c r="BN1077">
        <v>86975146</v>
      </c>
      <c r="BO1077" t="s">
        <v>260</v>
      </c>
      <c r="BP1077">
        <v>1</v>
      </c>
      <c r="BQ1077">
        <v>8</v>
      </c>
      <c r="BR1077">
        <v>0</v>
      </c>
      <c r="BS1077">
        <v>1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3</v>
      </c>
      <c r="BZ1077">
        <v>0</v>
      </c>
      <c r="CA1077">
        <v>0</v>
      </c>
      <c r="CB1077" t="s">
        <v>3</v>
      </c>
      <c r="CE1077">
        <v>0</v>
      </c>
      <c r="CF1077">
        <v>0</v>
      </c>
      <c r="CG1077">
        <v>0</v>
      </c>
      <c r="CH1077">
        <v>26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 t="s">
        <v>3</v>
      </c>
      <c r="CO1077">
        <v>0</v>
      </c>
      <c r="CP1077">
        <f t="shared" si="672"/>
        <v>1611.56</v>
      </c>
      <c r="CQ1077">
        <f>ROUND(AL1077*BC1077,2)</f>
        <v>4028.9</v>
      </c>
      <c r="CR1077">
        <f>ROUND(AM1077*BB1077,2)</f>
        <v>0</v>
      </c>
      <c r="CS1077">
        <f t="shared" si="673"/>
        <v>0</v>
      </c>
      <c r="CT1077">
        <f t="shared" si="674"/>
        <v>0</v>
      </c>
      <c r="CU1077">
        <f t="shared" si="675"/>
        <v>0</v>
      </c>
      <c r="CV1077">
        <f t="shared" si="676"/>
        <v>0</v>
      </c>
      <c r="CW1077">
        <f t="shared" si="677"/>
        <v>0</v>
      </c>
      <c r="CX1077">
        <f t="shared" si="678"/>
        <v>0</v>
      </c>
      <c r="CY1077">
        <f>0</f>
        <v>0</v>
      </c>
      <c r="CZ1077">
        <f>0</f>
        <v>0</v>
      </c>
      <c r="DC1077" t="s">
        <v>3</v>
      </c>
      <c r="DD1077" t="s">
        <v>3</v>
      </c>
      <c r="DE1077" t="s">
        <v>3</v>
      </c>
      <c r="DF1077" t="s">
        <v>3</v>
      </c>
      <c r="DG1077" t="s">
        <v>3</v>
      </c>
      <c r="DH1077" t="s">
        <v>3</v>
      </c>
      <c r="DI1077" t="s">
        <v>3</v>
      </c>
      <c r="DJ1077" t="s">
        <v>3</v>
      </c>
      <c r="DK1077" t="s">
        <v>3</v>
      </c>
      <c r="DL1077" t="s">
        <v>3</v>
      </c>
      <c r="DM1077" t="s">
        <v>3</v>
      </c>
      <c r="DN1077">
        <v>0</v>
      </c>
      <c r="DO1077">
        <v>0</v>
      </c>
      <c r="DP1077">
        <v>1</v>
      </c>
      <c r="DQ1077">
        <v>1</v>
      </c>
      <c r="DU1077">
        <v>1013</v>
      </c>
      <c r="DV1077" t="s">
        <v>21</v>
      </c>
      <c r="DW1077" t="s">
        <v>21</v>
      </c>
      <c r="DX1077">
        <v>1</v>
      </c>
      <c r="DZ1077" t="s">
        <v>3</v>
      </c>
      <c r="EA1077" t="s">
        <v>3</v>
      </c>
      <c r="EB1077" t="s">
        <v>3</v>
      </c>
      <c r="EC1077" t="s">
        <v>3</v>
      </c>
      <c r="EE1077">
        <v>86975481</v>
      </c>
      <c r="EF1077">
        <v>8</v>
      </c>
      <c r="EG1077" t="s">
        <v>244</v>
      </c>
      <c r="EH1077">
        <v>0</v>
      </c>
      <c r="EI1077" t="s">
        <v>3</v>
      </c>
      <c r="EJ1077">
        <v>1</v>
      </c>
      <c r="EK1077">
        <v>500001</v>
      </c>
      <c r="EL1077" t="s">
        <v>263</v>
      </c>
      <c r="EM1077" t="s">
        <v>264</v>
      </c>
      <c r="EO1077" t="s">
        <v>3</v>
      </c>
      <c r="EQ1077">
        <v>0</v>
      </c>
      <c r="ER1077">
        <v>2940.8</v>
      </c>
      <c r="ES1077">
        <v>2940.8</v>
      </c>
      <c r="ET1077">
        <v>0</v>
      </c>
      <c r="EU1077">
        <v>0</v>
      </c>
      <c r="EV1077">
        <v>0</v>
      </c>
      <c r="EW1077">
        <v>0</v>
      </c>
      <c r="EX1077">
        <v>0</v>
      </c>
      <c r="EY1077">
        <v>0</v>
      </c>
      <c r="FQ1077">
        <v>0</v>
      </c>
      <c r="FR1077">
        <v>0</v>
      </c>
      <c r="FS1077">
        <v>0</v>
      </c>
      <c r="FX1077">
        <v>0</v>
      </c>
      <c r="FY1077">
        <v>0</v>
      </c>
      <c r="GA1077" t="s">
        <v>3</v>
      </c>
      <c r="GD1077">
        <v>1</v>
      </c>
      <c r="GF1077">
        <v>-230661780</v>
      </c>
      <c r="GG1077">
        <v>2</v>
      </c>
      <c r="GH1077">
        <v>1</v>
      </c>
      <c r="GI1077">
        <v>2</v>
      </c>
      <c r="GJ1077">
        <v>0</v>
      </c>
      <c r="GK1077">
        <v>0</v>
      </c>
      <c r="GL1077">
        <f t="shared" si="679"/>
        <v>0</v>
      </c>
      <c r="GM1077">
        <f t="shared" si="680"/>
        <v>1611.56</v>
      </c>
      <c r="GN1077">
        <f t="shared" si="681"/>
        <v>1611.56</v>
      </c>
      <c r="GO1077">
        <f t="shared" si="682"/>
        <v>0</v>
      </c>
      <c r="GP1077">
        <f t="shared" si="683"/>
        <v>0</v>
      </c>
      <c r="GR1077">
        <v>0</v>
      </c>
      <c r="GS1077">
        <v>3</v>
      </c>
      <c r="GT1077">
        <v>0</v>
      </c>
      <c r="GU1077" t="s">
        <v>3</v>
      </c>
      <c r="GV1077">
        <f t="shared" si="684"/>
        <v>0</v>
      </c>
      <c r="GW1077">
        <v>1</v>
      </c>
      <c r="GX1077">
        <f t="shared" si="685"/>
        <v>0</v>
      </c>
      <c r="HA1077">
        <v>0</v>
      </c>
      <c r="HB1077">
        <v>0</v>
      </c>
      <c r="HC1077">
        <f t="shared" si="686"/>
        <v>0</v>
      </c>
      <c r="HE1077" t="s">
        <v>3</v>
      </c>
      <c r="HF1077" t="s">
        <v>3</v>
      </c>
      <c r="HM1077" t="s">
        <v>3</v>
      </c>
      <c r="HN1077" t="s">
        <v>3</v>
      </c>
      <c r="HO1077" t="s">
        <v>3</v>
      </c>
      <c r="HP1077" t="s">
        <v>3</v>
      </c>
      <c r="HQ1077" t="s">
        <v>3</v>
      </c>
      <c r="HS1077">
        <v>0</v>
      </c>
      <c r="IK1077">
        <v>0</v>
      </c>
    </row>
    <row r="1078" spans="1:255" x14ac:dyDescent="0.25">
      <c r="A1078" s="2">
        <v>17</v>
      </c>
      <c r="B1078" s="2">
        <v>1</v>
      </c>
      <c r="C1078" s="2"/>
      <c r="D1078" s="2"/>
      <c r="E1078" s="2" t="s">
        <v>293</v>
      </c>
      <c r="F1078" s="2" t="s">
        <v>447</v>
      </c>
      <c r="G1078" s="2" t="s">
        <v>448</v>
      </c>
      <c r="H1078" s="2" t="s">
        <v>21</v>
      </c>
      <c r="I1078" s="2">
        <f>ROUND(ROUND(2,6),7)</f>
        <v>2</v>
      </c>
      <c r="J1078" s="2">
        <v>0</v>
      </c>
      <c r="K1078" s="2">
        <f>ROUND(ROUND(2,6),7)</f>
        <v>2</v>
      </c>
      <c r="L1078" s="2">
        <v>2</v>
      </c>
      <c r="M1078" s="2">
        <v>0</v>
      </c>
      <c r="N1078" s="2">
        <f t="shared" si="651"/>
        <v>2</v>
      </c>
      <c r="O1078" s="2">
        <f t="shared" si="652"/>
        <v>154.06</v>
      </c>
      <c r="P1078" s="2">
        <f t="shared" si="653"/>
        <v>154.06</v>
      </c>
      <c r="Q1078" s="2">
        <f t="shared" si="654"/>
        <v>0</v>
      </c>
      <c r="R1078" s="2">
        <f t="shared" si="655"/>
        <v>0</v>
      </c>
      <c r="S1078" s="2">
        <f t="shared" si="656"/>
        <v>0</v>
      </c>
      <c r="T1078" s="2">
        <f t="shared" si="657"/>
        <v>0</v>
      </c>
      <c r="U1078" s="2">
        <f t="shared" si="658"/>
        <v>0</v>
      </c>
      <c r="V1078" s="2">
        <f t="shared" si="659"/>
        <v>0</v>
      </c>
      <c r="W1078" s="2">
        <f t="shared" si="660"/>
        <v>0</v>
      </c>
      <c r="X1078" s="2">
        <f t="shared" si="661"/>
        <v>0</v>
      </c>
      <c r="Y1078" s="2">
        <f t="shared" si="662"/>
        <v>0</v>
      </c>
      <c r="Z1078" s="2"/>
      <c r="AA1078" s="2">
        <v>87915632</v>
      </c>
      <c r="AB1078" s="2">
        <f t="shared" si="663"/>
        <v>67.569999999999993</v>
      </c>
      <c r="AC1078" s="2">
        <f t="shared" si="664"/>
        <v>67.569999999999993</v>
      </c>
      <c r="AD1078" s="2">
        <f t="shared" si="665"/>
        <v>0</v>
      </c>
      <c r="AE1078" s="2">
        <f t="shared" si="666"/>
        <v>0</v>
      </c>
      <c r="AF1078" s="2">
        <f t="shared" si="667"/>
        <v>0</v>
      </c>
      <c r="AG1078" s="2">
        <f t="shared" si="668"/>
        <v>0</v>
      </c>
      <c r="AH1078" s="2">
        <f t="shared" si="669"/>
        <v>0</v>
      </c>
      <c r="AI1078" s="2">
        <f t="shared" si="670"/>
        <v>0</v>
      </c>
      <c r="AJ1078" s="2">
        <f t="shared" si="671"/>
        <v>0</v>
      </c>
      <c r="AK1078" s="2">
        <v>67.569999999999993</v>
      </c>
      <c r="AL1078" s="2">
        <v>67.569999999999993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1</v>
      </c>
      <c r="AW1078" s="2">
        <v>1</v>
      </c>
      <c r="AX1078" s="2"/>
      <c r="AY1078" s="2"/>
      <c r="AZ1078" s="2">
        <v>1</v>
      </c>
      <c r="BA1078" s="2">
        <v>1</v>
      </c>
      <c r="BB1078" s="2">
        <v>1</v>
      </c>
      <c r="BC1078" s="2">
        <v>1.1399999999999999</v>
      </c>
      <c r="BD1078" s="2" t="s">
        <v>3</v>
      </c>
      <c r="BE1078" s="2" t="s">
        <v>3</v>
      </c>
      <c r="BF1078" s="2" t="s">
        <v>3</v>
      </c>
      <c r="BG1078" s="2" t="s">
        <v>3</v>
      </c>
      <c r="BH1078" s="2">
        <v>3</v>
      </c>
      <c r="BI1078" s="2">
        <v>2</v>
      </c>
      <c r="BJ1078" s="2" t="s">
        <v>449</v>
      </c>
      <c r="BK1078" s="2"/>
      <c r="BL1078" s="2"/>
      <c r="BM1078" s="2">
        <v>500002</v>
      </c>
      <c r="BN1078" s="2">
        <v>86975146</v>
      </c>
      <c r="BO1078" s="2" t="s">
        <v>447</v>
      </c>
      <c r="BP1078" s="2">
        <v>1</v>
      </c>
      <c r="BQ1078" s="2">
        <v>12</v>
      </c>
      <c r="BR1078" s="2">
        <v>0</v>
      </c>
      <c r="BS1078" s="2">
        <v>1</v>
      </c>
      <c r="BT1078" s="2">
        <v>1</v>
      </c>
      <c r="BU1078" s="2">
        <v>1</v>
      </c>
      <c r="BV1078" s="2">
        <v>1</v>
      </c>
      <c r="BW1078" s="2">
        <v>1</v>
      </c>
      <c r="BX1078" s="2">
        <v>1</v>
      </c>
      <c r="BY1078" s="2" t="s">
        <v>3</v>
      </c>
      <c r="BZ1078" s="2">
        <v>0</v>
      </c>
      <c r="CA1078" s="2">
        <v>0</v>
      </c>
      <c r="CB1078" s="2" t="s">
        <v>3</v>
      </c>
      <c r="CC1078" s="2"/>
      <c r="CD1078" s="2"/>
      <c r="CE1078" s="2">
        <v>0</v>
      </c>
      <c r="CF1078" s="2">
        <v>0</v>
      </c>
      <c r="CG1078" s="2">
        <v>0</v>
      </c>
      <c r="CH1078" s="2">
        <v>27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 t="s">
        <v>3</v>
      </c>
      <c r="CO1078" s="2">
        <v>0</v>
      </c>
      <c r="CP1078" s="2">
        <f t="shared" si="672"/>
        <v>154.06</v>
      </c>
      <c r="CQ1078" s="2">
        <f>ROUND(AL1078*BC1078,2)</f>
        <v>77.03</v>
      </c>
      <c r="CR1078" s="2">
        <f>ROUND(AM1078*BB1078,2)</f>
        <v>0</v>
      </c>
      <c r="CS1078" s="2">
        <f t="shared" si="673"/>
        <v>0</v>
      </c>
      <c r="CT1078" s="2">
        <f t="shared" si="674"/>
        <v>0</v>
      </c>
      <c r="CU1078" s="2">
        <f t="shared" si="675"/>
        <v>0</v>
      </c>
      <c r="CV1078" s="2">
        <f t="shared" si="676"/>
        <v>0</v>
      </c>
      <c r="CW1078" s="2">
        <f t="shared" si="677"/>
        <v>0</v>
      </c>
      <c r="CX1078" s="2">
        <f t="shared" si="678"/>
        <v>0</v>
      </c>
      <c r="CY1078" s="2">
        <f>0</f>
        <v>0</v>
      </c>
      <c r="CZ1078" s="2">
        <f>0</f>
        <v>0</v>
      </c>
      <c r="DA1078" s="2"/>
      <c r="DB1078" s="2"/>
      <c r="DC1078" s="2" t="s">
        <v>3</v>
      </c>
      <c r="DD1078" s="2" t="s">
        <v>3</v>
      </c>
      <c r="DE1078" s="2" t="s">
        <v>3</v>
      </c>
      <c r="DF1078" s="2" t="s">
        <v>3</v>
      </c>
      <c r="DG1078" s="2" t="s">
        <v>3</v>
      </c>
      <c r="DH1078" s="2" t="s">
        <v>3</v>
      </c>
      <c r="DI1078" s="2" t="s">
        <v>3</v>
      </c>
      <c r="DJ1078" s="2" t="s">
        <v>3</v>
      </c>
      <c r="DK1078" s="2" t="s">
        <v>3</v>
      </c>
      <c r="DL1078" s="2" t="s">
        <v>3</v>
      </c>
      <c r="DM1078" s="2" t="s">
        <v>3</v>
      </c>
      <c r="DN1078" s="2">
        <v>0</v>
      </c>
      <c r="DO1078" s="2">
        <v>0</v>
      </c>
      <c r="DP1078" s="2">
        <v>1</v>
      </c>
      <c r="DQ1078" s="2">
        <v>1</v>
      </c>
      <c r="DR1078" s="2"/>
      <c r="DS1078" s="2"/>
      <c r="DT1078" s="2"/>
      <c r="DU1078" s="2">
        <v>1013</v>
      </c>
      <c r="DV1078" s="2" t="s">
        <v>21</v>
      </c>
      <c r="DW1078" s="2" t="s">
        <v>21</v>
      </c>
      <c r="DX1078" s="2">
        <v>1</v>
      </c>
      <c r="DY1078" s="2"/>
      <c r="DZ1078" s="2" t="s">
        <v>3</v>
      </c>
      <c r="EA1078" s="2" t="s">
        <v>3</v>
      </c>
      <c r="EB1078" s="2" t="s">
        <v>3</v>
      </c>
      <c r="EC1078" s="2" t="s">
        <v>3</v>
      </c>
      <c r="ED1078" s="2"/>
      <c r="EE1078" s="2">
        <v>86975482</v>
      </c>
      <c r="EF1078" s="2">
        <v>12</v>
      </c>
      <c r="EG1078" s="2" t="s">
        <v>281</v>
      </c>
      <c r="EH1078" s="2">
        <v>0</v>
      </c>
      <c r="EI1078" s="2" t="s">
        <v>3</v>
      </c>
      <c r="EJ1078" s="2">
        <v>2</v>
      </c>
      <c r="EK1078" s="2">
        <v>500002</v>
      </c>
      <c r="EL1078" s="2" t="s">
        <v>282</v>
      </c>
      <c r="EM1078" s="2" t="s">
        <v>283</v>
      </c>
      <c r="EN1078" s="2"/>
      <c r="EO1078" s="2" t="s">
        <v>3</v>
      </c>
      <c r="EP1078" s="2"/>
      <c r="EQ1078" s="2">
        <v>0</v>
      </c>
      <c r="ER1078" s="2">
        <v>67.569999999999993</v>
      </c>
      <c r="ES1078" s="2">
        <v>67.569999999999993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>
        <v>0</v>
      </c>
      <c r="FR1078" s="2">
        <v>0</v>
      </c>
      <c r="FS1078" s="2">
        <v>0</v>
      </c>
      <c r="FT1078" s="2"/>
      <c r="FU1078" s="2"/>
      <c r="FV1078" s="2"/>
      <c r="FW1078" s="2"/>
      <c r="FX1078" s="2">
        <v>0</v>
      </c>
      <c r="FY1078" s="2">
        <v>0</v>
      </c>
      <c r="FZ1078" s="2"/>
      <c r="GA1078" s="2" t="s">
        <v>3</v>
      </c>
      <c r="GB1078" s="2"/>
      <c r="GC1078" s="2"/>
      <c r="GD1078" s="2">
        <v>1</v>
      </c>
      <c r="GE1078" s="2"/>
      <c r="GF1078" s="2">
        <v>1801906343</v>
      </c>
      <c r="GG1078" s="2">
        <v>2</v>
      </c>
      <c r="GH1078" s="2">
        <v>1</v>
      </c>
      <c r="GI1078" s="2">
        <v>2</v>
      </c>
      <c r="GJ1078" s="2">
        <v>0</v>
      </c>
      <c r="GK1078" s="2">
        <v>0</v>
      </c>
      <c r="GL1078" s="2">
        <f t="shared" si="679"/>
        <v>0</v>
      </c>
      <c r="GM1078" s="2">
        <f t="shared" si="680"/>
        <v>154.06</v>
      </c>
      <c r="GN1078" s="2">
        <f t="shared" si="681"/>
        <v>0</v>
      </c>
      <c r="GO1078" s="2">
        <f t="shared" si="682"/>
        <v>154.06</v>
      </c>
      <c r="GP1078" s="2">
        <f t="shared" si="683"/>
        <v>0</v>
      </c>
      <c r="GQ1078" s="2"/>
      <c r="GR1078" s="2">
        <v>0</v>
      </c>
      <c r="GS1078" s="2">
        <v>3</v>
      </c>
      <c r="GT1078" s="2">
        <v>0</v>
      </c>
      <c r="GU1078" s="2" t="s">
        <v>3</v>
      </c>
      <c r="GV1078" s="2">
        <f t="shared" si="684"/>
        <v>0</v>
      </c>
      <c r="GW1078" s="2">
        <v>1</v>
      </c>
      <c r="GX1078" s="2">
        <f t="shared" si="685"/>
        <v>0</v>
      </c>
      <c r="GY1078" s="2"/>
      <c r="GZ1078" s="2"/>
      <c r="HA1078" s="2">
        <v>0</v>
      </c>
      <c r="HB1078" s="2">
        <v>0</v>
      </c>
      <c r="HC1078" s="2">
        <f t="shared" si="686"/>
        <v>0</v>
      </c>
      <c r="HD1078" s="2"/>
      <c r="HE1078" s="2" t="s">
        <v>3</v>
      </c>
      <c r="HF1078" s="2" t="s">
        <v>3</v>
      </c>
      <c r="HG1078" s="2"/>
      <c r="HH1078" s="2"/>
      <c r="HI1078" s="2"/>
      <c r="HJ1078" s="2"/>
      <c r="HK1078" s="2"/>
      <c r="HL1078" s="2"/>
      <c r="HM1078" s="2" t="s">
        <v>3</v>
      </c>
      <c r="HN1078" s="2" t="s">
        <v>3</v>
      </c>
      <c r="HO1078" s="2" t="s">
        <v>3</v>
      </c>
      <c r="HP1078" s="2" t="s">
        <v>3</v>
      </c>
      <c r="HQ1078" s="2" t="s">
        <v>3</v>
      </c>
      <c r="HR1078" s="2"/>
      <c r="HS1078" s="2">
        <v>0</v>
      </c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>
        <v>0</v>
      </c>
      <c r="IL1078" s="2"/>
      <c r="IM1078" s="2"/>
      <c r="IN1078" s="2"/>
      <c r="IO1078" s="2"/>
      <c r="IP1078" s="2"/>
      <c r="IQ1078" s="2"/>
      <c r="IR1078" s="2"/>
      <c r="IS1078" s="2"/>
      <c r="IT1078" s="2"/>
      <c r="IU1078" s="2"/>
    </row>
    <row r="1079" spans="1:255" x14ac:dyDescent="0.25">
      <c r="A1079">
        <v>17</v>
      </c>
      <c r="B1079">
        <v>1</v>
      </c>
      <c r="E1079" t="s">
        <v>293</v>
      </c>
      <c r="F1079" t="s">
        <v>447</v>
      </c>
      <c r="G1079" t="s">
        <v>448</v>
      </c>
      <c r="H1079" t="s">
        <v>21</v>
      </c>
      <c r="I1079">
        <f>ROUND(ROUND(2,6),7)</f>
        <v>2</v>
      </c>
      <c r="J1079">
        <v>0</v>
      </c>
      <c r="K1079">
        <f>ROUND(ROUND(2,6),7)</f>
        <v>2</v>
      </c>
      <c r="L1079">
        <v>2</v>
      </c>
      <c r="M1079">
        <v>0</v>
      </c>
      <c r="N1079">
        <f t="shared" si="651"/>
        <v>2</v>
      </c>
      <c r="O1079">
        <f t="shared" si="652"/>
        <v>154.06</v>
      </c>
      <c r="P1079">
        <f t="shared" si="653"/>
        <v>154.06</v>
      </c>
      <c r="Q1079">
        <f t="shared" si="654"/>
        <v>0</v>
      </c>
      <c r="R1079">
        <f t="shared" si="655"/>
        <v>0</v>
      </c>
      <c r="S1079">
        <f t="shared" si="656"/>
        <v>0</v>
      </c>
      <c r="T1079">
        <f t="shared" si="657"/>
        <v>0</v>
      </c>
      <c r="U1079">
        <f t="shared" si="658"/>
        <v>0</v>
      </c>
      <c r="V1079">
        <f t="shared" si="659"/>
        <v>0</v>
      </c>
      <c r="W1079">
        <f t="shared" si="660"/>
        <v>0</v>
      </c>
      <c r="X1079">
        <f t="shared" si="661"/>
        <v>0</v>
      </c>
      <c r="Y1079">
        <f t="shared" si="662"/>
        <v>0</v>
      </c>
      <c r="AA1079">
        <v>87915577</v>
      </c>
      <c r="AB1079">
        <f t="shared" si="663"/>
        <v>67.569999999999993</v>
      </c>
      <c r="AC1079">
        <f t="shared" si="664"/>
        <v>67.569999999999993</v>
      </c>
      <c r="AD1079">
        <f t="shared" si="665"/>
        <v>0</v>
      </c>
      <c r="AE1079">
        <f t="shared" si="666"/>
        <v>0</v>
      </c>
      <c r="AF1079">
        <f t="shared" si="667"/>
        <v>0</v>
      </c>
      <c r="AG1079">
        <f t="shared" si="668"/>
        <v>0</v>
      </c>
      <c r="AH1079">
        <f t="shared" si="669"/>
        <v>0</v>
      </c>
      <c r="AI1079">
        <f t="shared" si="670"/>
        <v>0</v>
      </c>
      <c r="AJ1079">
        <f t="shared" si="671"/>
        <v>0</v>
      </c>
      <c r="AK1079">
        <v>67.569999999999993</v>
      </c>
      <c r="AL1079">
        <v>67.569999999999993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1</v>
      </c>
      <c r="AZ1079">
        <v>1</v>
      </c>
      <c r="BA1079">
        <v>1</v>
      </c>
      <c r="BB1079">
        <v>1</v>
      </c>
      <c r="BC1079">
        <v>1.1399999999999999</v>
      </c>
      <c r="BD1079" t="s">
        <v>3</v>
      </c>
      <c r="BE1079" t="s">
        <v>3</v>
      </c>
      <c r="BF1079" t="s">
        <v>3</v>
      </c>
      <c r="BG1079" t="s">
        <v>3</v>
      </c>
      <c r="BH1079">
        <v>3</v>
      </c>
      <c r="BI1079">
        <v>2</v>
      </c>
      <c r="BJ1079" t="s">
        <v>449</v>
      </c>
      <c r="BM1079">
        <v>500002</v>
      </c>
      <c r="BN1079">
        <v>86975146</v>
      </c>
      <c r="BO1079" t="s">
        <v>447</v>
      </c>
      <c r="BP1079">
        <v>1</v>
      </c>
      <c r="BQ1079">
        <v>12</v>
      </c>
      <c r="BR1079">
        <v>0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3</v>
      </c>
      <c r="BZ1079">
        <v>0</v>
      </c>
      <c r="CA1079">
        <v>0</v>
      </c>
      <c r="CB1079" t="s">
        <v>3</v>
      </c>
      <c r="CE1079">
        <v>0</v>
      </c>
      <c r="CF1079">
        <v>0</v>
      </c>
      <c r="CG1079">
        <v>0</v>
      </c>
      <c r="CH1079">
        <v>27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 t="s">
        <v>3</v>
      </c>
      <c r="CO1079">
        <v>0</v>
      </c>
      <c r="CP1079">
        <f t="shared" si="672"/>
        <v>154.06</v>
      </c>
      <c r="CQ1079">
        <f>ROUND(AL1079*BC1079,2)</f>
        <v>77.03</v>
      </c>
      <c r="CR1079">
        <f>ROUND(AM1079*BB1079,2)</f>
        <v>0</v>
      </c>
      <c r="CS1079">
        <f t="shared" si="673"/>
        <v>0</v>
      </c>
      <c r="CT1079">
        <f t="shared" si="674"/>
        <v>0</v>
      </c>
      <c r="CU1079">
        <f t="shared" si="675"/>
        <v>0</v>
      </c>
      <c r="CV1079">
        <f t="shared" si="676"/>
        <v>0</v>
      </c>
      <c r="CW1079">
        <f t="shared" si="677"/>
        <v>0</v>
      </c>
      <c r="CX1079">
        <f t="shared" si="678"/>
        <v>0</v>
      </c>
      <c r="CY1079">
        <f>0</f>
        <v>0</v>
      </c>
      <c r="CZ1079">
        <f>0</f>
        <v>0</v>
      </c>
      <c r="DC1079" t="s">
        <v>3</v>
      </c>
      <c r="DD1079" t="s">
        <v>3</v>
      </c>
      <c r="DE1079" t="s">
        <v>3</v>
      </c>
      <c r="DF1079" t="s">
        <v>3</v>
      </c>
      <c r="DG1079" t="s">
        <v>3</v>
      </c>
      <c r="DH1079" t="s">
        <v>3</v>
      </c>
      <c r="DI1079" t="s">
        <v>3</v>
      </c>
      <c r="DJ1079" t="s">
        <v>3</v>
      </c>
      <c r="DK1079" t="s">
        <v>3</v>
      </c>
      <c r="DL1079" t="s">
        <v>3</v>
      </c>
      <c r="DM1079" t="s">
        <v>3</v>
      </c>
      <c r="DN1079">
        <v>0</v>
      </c>
      <c r="DO1079">
        <v>0</v>
      </c>
      <c r="DP1079">
        <v>1</v>
      </c>
      <c r="DQ1079">
        <v>1</v>
      </c>
      <c r="DU1079">
        <v>1013</v>
      </c>
      <c r="DV1079" t="s">
        <v>21</v>
      </c>
      <c r="DW1079" t="s">
        <v>21</v>
      </c>
      <c r="DX1079">
        <v>1</v>
      </c>
      <c r="DZ1079" t="s">
        <v>3</v>
      </c>
      <c r="EA1079" t="s">
        <v>3</v>
      </c>
      <c r="EB1079" t="s">
        <v>3</v>
      </c>
      <c r="EC1079" t="s">
        <v>3</v>
      </c>
      <c r="EE1079">
        <v>86975482</v>
      </c>
      <c r="EF1079">
        <v>12</v>
      </c>
      <c r="EG1079" t="s">
        <v>281</v>
      </c>
      <c r="EH1079">
        <v>0</v>
      </c>
      <c r="EI1079" t="s">
        <v>3</v>
      </c>
      <c r="EJ1079">
        <v>2</v>
      </c>
      <c r="EK1079">
        <v>500002</v>
      </c>
      <c r="EL1079" t="s">
        <v>282</v>
      </c>
      <c r="EM1079" t="s">
        <v>283</v>
      </c>
      <c r="EO1079" t="s">
        <v>3</v>
      </c>
      <c r="EQ1079">
        <v>0</v>
      </c>
      <c r="ER1079">
        <v>67.569999999999993</v>
      </c>
      <c r="ES1079">
        <v>67.569999999999993</v>
      </c>
      <c r="ET1079">
        <v>0</v>
      </c>
      <c r="EU1079">
        <v>0</v>
      </c>
      <c r="EV1079">
        <v>0</v>
      </c>
      <c r="EW1079">
        <v>0</v>
      </c>
      <c r="EX1079">
        <v>0</v>
      </c>
      <c r="EY1079">
        <v>0</v>
      </c>
      <c r="FQ1079">
        <v>0</v>
      </c>
      <c r="FR1079">
        <v>0</v>
      </c>
      <c r="FS1079">
        <v>0</v>
      </c>
      <c r="FX1079">
        <v>0</v>
      </c>
      <c r="FY1079">
        <v>0</v>
      </c>
      <c r="GA1079" t="s">
        <v>3</v>
      </c>
      <c r="GD1079">
        <v>1</v>
      </c>
      <c r="GF1079">
        <v>1801906343</v>
      </c>
      <c r="GG1079">
        <v>2</v>
      </c>
      <c r="GH1079">
        <v>1</v>
      </c>
      <c r="GI1079">
        <v>2</v>
      </c>
      <c r="GJ1079">
        <v>0</v>
      </c>
      <c r="GK1079">
        <v>0</v>
      </c>
      <c r="GL1079">
        <f t="shared" si="679"/>
        <v>0</v>
      </c>
      <c r="GM1079">
        <f t="shared" si="680"/>
        <v>154.06</v>
      </c>
      <c r="GN1079">
        <f t="shared" si="681"/>
        <v>0</v>
      </c>
      <c r="GO1079">
        <f t="shared" si="682"/>
        <v>154.06</v>
      </c>
      <c r="GP1079">
        <f t="shared" si="683"/>
        <v>0</v>
      </c>
      <c r="GR1079">
        <v>0</v>
      </c>
      <c r="GS1079">
        <v>3</v>
      </c>
      <c r="GT1079">
        <v>0</v>
      </c>
      <c r="GU1079" t="s">
        <v>3</v>
      </c>
      <c r="GV1079">
        <f t="shared" si="684"/>
        <v>0</v>
      </c>
      <c r="GW1079">
        <v>1</v>
      </c>
      <c r="GX1079">
        <f t="shared" si="685"/>
        <v>0</v>
      </c>
      <c r="HA1079">
        <v>0</v>
      </c>
      <c r="HB1079">
        <v>0</v>
      </c>
      <c r="HC1079">
        <f t="shared" si="686"/>
        <v>0</v>
      </c>
      <c r="HE1079" t="s">
        <v>3</v>
      </c>
      <c r="HF1079" t="s">
        <v>3</v>
      </c>
      <c r="HM1079" t="s">
        <v>3</v>
      </c>
      <c r="HN1079" t="s">
        <v>3</v>
      </c>
      <c r="HO1079" t="s">
        <v>3</v>
      </c>
      <c r="HP1079" t="s">
        <v>3</v>
      </c>
      <c r="HQ1079" t="s">
        <v>3</v>
      </c>
      <c r="HS1079">
        <v>0</v>
      </c>
      <c r="IK1079">
        <v>0</v>
      </c>
    </row>
    <row r="1080" spans="1:255" x14ac:dyDescent="0.25">
      <c r="A1080" s="2">
        <v>17</v>
      </c>
      <c r="B1080" s="2">
        <v>1</v>
      </c>
      <c r="C1080" s="2"/>
      <c r="D1080" s="2"/>
      <c r="E1080" s="2" t="s">
        <v>296</v>
      </c>
      <c r="F1080" s="2" t="s">
        <v>241</v>
      </c>
      <c r="G1080" s="2" t="s">
        <v>450</v>
      </c>
      <c r="H1080" s="2" t="s">
        <v>254</v>
      </c>
      <c r="I1080" s="2">
        <f>ROUND(ROUND(6,6),7)</f>
        <v>6</v>
      </c>
      <c r="J1080" s="2">
        <v>0</v>
      </c>
      <c r="K1080" s="2">
        <f>ROUND(ROUND(6,6),7)</f>
        <v>6</v>
      </c>
      <c r="L1080" s="2">
        <v>6</v>
      </c>
      <c r="M1080" s="2">
        <v>0</v>
      </c>
      <c r="N1080" s="2">
        <f t="shared" si="651"/>
        <v>6</v>
      </c>
      <c r="O1080" s="2">
        <f t="shared" si="652"/>
        <v>12607.2</v>
      </c>
      <c r="P1080" s="2">
        <f t="shared" si="653"/>
        <v>12607.2</v>
      </c>
      <c r="Q1080" s="2">
        <f t="shared" si="654"/>
        <v>0</v>
      </c>
      <c r="R1080" s="2">
        <f t="shared" si="655"/>
        <v>0</v>
      </c>
      <c r="S1080" s="2">
        <f t="shared" si="656"/>
        <v>0</v>
      </c>
      <c r="T1080" s="2">
        <f t="shared" si="657"/>
        <v>0</v>
      </c>
      <c r="U1080" s="2">
        <f t="shared" si="658"/>
        <v>0</v>
      </c>
      <c r="V1080" s="2">
        <f t="shared" si="659"/>
        <v>0</v>
      </c>
      <c r="W1080" s="2">
        <f t="shared" si="660"/>
        <v>0</v>
      </c>
      <c r="X1080" s="2">
        <f t="shared" si="661"/>
        <v>0</v>
      </c>
      <c r="Y1080" s="2">
        <f t="shared" si="662"/>
        <v>0</v>
      </c>
      <c r="Z1080" s="2"/>
      <c r="AA1080" s="2">
        <v>87915632</v>
      </c>
      <c r="AB1080" s="2">
        <f t="shared" si="663"/>
        <v>2101.1999999999998</v>
      </c>
      <c r="AC1080" s="2">
        <f t="shared" si="664"/>
        <v>2101.1999999999998</v>
      </c>
      <c r="AD1080" s="2">
        <f t="shared" si="665"/>
        <v>0</v>
      </c>
      <c r="AE1080" s="2">
        <f t="shared" si="666"/>
        <v>0</v>
      </c>
      <c r="AF1080" s="2">
        <f t="shared" si="667"/>
        <v>0</v>
      </c>
      <c r="AG1080" s="2">
        <f t="shared" si="668"/>
        <v>0</v>
      </c>
      <c r="AH1080" s="2">
        <f t="shared" si="669"/>
        <v>0</v>
      </c>
      <c r="AI1080" s="2">
        <f t="shared" si="670"/>
        <v>0</v>
      </c>
      <c r="AJ1080" s="2">
        <f t="shared" si="671"/>
        <v>0</v>
      </c>
      <c r="AK1080" s="2">
        <v>2101.1999999999998</v>
      </c>
      <c r="AL1080" s="2">
        <v>2101.1999999999998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1</v>
      </c>
      <c r="AW1080" s="2">
        <v>1</v>
      </c>
      <c r="AX1080" s="2"/>
      <c r="AY1080" s="2"/>
      <c r="AZ1080" s="2">
        <v>1</v>
      </c>
      <c r="BA1080" s="2">
        <v>1</v>
      </c>
      <c r="BB1080" s="2">
        <v>1</v>
      </c>
      <c r="BC1080" s="2">
        <v>1</v>
      </c>
      <c r="BD1080" s="2" t="s">
        <v>3</v>
      </c>
      <c r="BE1080" s="2" t="s">
        <v>3</v>
      </c>
      <c r="BF1080" s="2" t="s">
        <v>3</v>
      </c>
      <c r="BG1080" s="2" t="s">
        <v>3</v>
      </c>
      <c r="BH1080" s="2">
        <v>3</v>
      </c>
      <c r="BI1080" s="2">
        <v>1</v>
      </c>
      <c r="BJ1080" s="2" t="s">
        <v>3</v>
      </c>
      <c r="BK1080" s="2"/>
      <c r="BL1080" s="2"/>
      <c r="BM1080" s="2">
        <v>1100</v>
      </c>
      <c r="BN1080" s="2">
        <v>0</v>
      </c>
      <c r="BO1080" s="2" t="s">
        <v>3</v>
      </c>
      <c r="BP1080" s="2">
        <v>0</v>
      </c>
      <c r="BQ1080" s="2">
        <v>8</v>
      </c>
      <c r="BR1080" s="2">
        <v>0</v>
      </c>
      <c r="BS1080" s="2">
        <v>1</v>
      </c>
      <c r="BT1080" s="2">
        <v>1</v>
      </c>
      <c r="BU1080" s="2">
        <v>1</v>
      </c>
      <c r="BV1080" s="2">
        <v>1</v>
      </c>
      <c r="BW1080" s="2">
        <v>1</v>
      </c>
      <c r="BX1080" s="2">
        <v>1</v>
      </c>
      <c r="BY1080" s="2" t="s">
        <v>3</v>
      </c>
      <c r="BZ1080" s="2">
        <v>0</v>
      </c>
      <c r="CA1080" s="2">
        <v>0</v>
      </c>
      <c r="CB1080" s="2" t="s">
        <v>3</v>
      </c>
      <c r="CC1080" s="2"/>
      <c r="CD1080" s="2"/>
      <c r="CE1080" s="2">
        <v>0</v>
      </c>
      <c r="CF1080" s="2">
        <v>0</v>
      </c>
      <c r="CG1080" s="2">
        <v>0</v>
      </c>
      <c r="CH1080" s="2">
        <v>28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 t="s">
        <v>3</v>
      </c>
      <c r="CO1080" s="2">
        <v>0</v>
      </c>
      <c r="CP1080" s="2">
        <f t="shared" si="672"/>
        <v>12607.2</v>
      </c>
      <c r="CQ1080" s="2">
        <f>ROUND(AL1080,2)</f>
        <v>2101.1999999999998</v>
      </c>
      <c r="CR1080" s="2">
        <f>ROUND(AM1080,2)</f>
        <v>0</v>
      </c>
      <c r="CS1080" s="2">
        <f t="shared" si="673"/>
        <v>0</v>
      </c>
      <c r="CT1080" s="2">
        <f t="shared" si="674"/>
        <v>0</v>
      </c>
      <c r="CU1080" s="2">
        <f t="shared" si="675"/>
        <v>0</v>
      </c>
      <c r="CV1080" s="2">
        <f t="shared" si="676"/>
        <v>0</v>
      </c>
      <c r="CW1080" s="2">
        <f t="shared" si="677"/>
        <v>0</v>
      </c>
      <c r="CX1080" s="2">
        <f t="shared" si="678"/>
        <v>0</v>
      </c>
      <c r="CY1080" s="2">
        <f>(((S1080+R1080)*AT1080)/100)</f>
        <v>0</v>
      </c>
      <c r="CZ1080" s="2">
        <f>(((S1080+R1080)*AU1080)/100)</f>
        <v>0</v>
      </c>
      <c r="DA1080" s="2"/>
      <c r="DB1080" s="2"/>
      <c r="DC1080" s="2" t="s">
        <v>3</v>
      </c>
      <c r="DD1080" s="2" t="s">
        <v>3</v>
      </c>
      <c r="DE1080" s="2" t="s">
        <v>3</v>
      </c>
      <c r="DF1080" s="2" t="s">
        <v>3</v>
      </c>
      <c r="DG1080" s="2" t="s">
        <v>3</v>
      </c>
      <c r="DH1080" s="2" t="s">
        <v>3</v>
      </c>
      <c r="DI1080" s="2" t="s">
        <v>3</v>
      </c>
      <c r="DJ1080" s="2" t="s">
        <v>3</v>
      </c>
      <c r="DK1080" s="2" t="s">
        <v>3</v>
      </c>
      <c r="DL1080" s="2" t="s">
        <v>3</v>
      </c>
      <c r="DM1080" s="2" t="s">
        <v>3</v>
      </c>
      <c r="DN1080" s="2">
        <v>0</v>
      </c>
      <c r="DO1080" s="2">
        <v>0</v>
      </c>
      <c r="DP1080" s="2">
        <v>1</v>
      </c>
      <c r="DQ1080" s="2">
        <v>1</v>
      </c>
      <c r="DR1080" s="2"/>
      <c r="DS1080" s="2"/>
      <c r="DT1080" s="2"/>
      <c r="DU1080" s="2">
        <v>1010</v>
      </c>
      <c r="DV1080" s="2" t="s">
        <v>254</v>
      </c>
      <c r="DW1080" s="2" t="s">
        <v>254</v>
      </c>
      <c r="DX1080" s="2">
        <v>1</v>
      </c>
      <c r="DY1080" s="2"/>
      <c r="DZ1080" s="2" t="s">
        <v>3</v>
      </c>
      <c r="EA1080" s="2" t="s">
        <v>3</v>
      </c>
      <c r="EB1080" s="2" t="s">
        <v>3</v>
      </c>
      <c r="EC1080" s="2" t="s">
        <v>3</v>
      </c>
      <c r="ED1080" s="2"/>
      <c r="EE1080" s="2">
        <v>86975727</v>
      </c>
      <c r="EF1080" s="2">
        <v>8</v>
      </c>
      <c r="EG1080" s="2" t="s">
        <v>244</v>
      </c>
      <c r="EH1080" s="2">
        <v>0</v>
      </c>
      <c r="EI1080" s="2" t="s">
        <v>3</v>
      </c>
      <c r="EJ1080" s="2">
        <v>1</v>
      </c>
      <c r="EK1080" s="2">
        <v>1100</v>
      </c>
      <c r="EL1080" s="2" t="s">
        <v>245</v>
      </c>
      <c r="EM1080" s="2" t="s">
        <v>246</v>
      </c>
      <c r="EN1080" s="2"/>
      <c r="EO1080" s="2" t="s">
        <v>3</v>
      </c>
      <c r="EP1080" s="2"/>
      <c r="EQ1080" s="2">
        <v>0</v>
      </c>
      <c r="ER1080" s="2">
        <v>2101.1999999999998</v>
      </c>
      <c r="ES1080" s="2">
        <v>2101.1999999999998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5</v>
      </c>
      <c r="FA1080" s="2"/>
      <c r="FB1080" s="2"/>
      <c r="FC1080" s="2">
        <v>1</v>
      </c>
      <c r="FD1080" s="2">
        <v>18</v>
      </c>
      <c r="FE1080" s="2"/>
      <c r="FF1080" s="2">
        <v>2400</v>
      </c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>
        <v>0</v>
      </c>
      <c r="FR1080" s="2">
        <v>0</v>
      </c>
      <c r="FS1080" s="2">
        <v>0</v>
      </c>
      <c r="FT1080" s="2"/>
      <c r="FU1080" s="2"/>
      <c r="FV1080" s="2"/>
      <c r="FW1080" s="2"/>
      <c r="FX1080" s="2">
        <v>0</v>
      </c>
      <c r="FY1080" s="2">
        <v>0</v>
      </c>
      <c r="FZ1080" s="2"/>
      <c r="GA1080" s="2" t="s">
        <v>451</v>
      </c>
      <c r="GB1080" s="2"/>
      <c r="GC1080" s="2"/>
      <c r="GD1080" s="2">
        <v>1</v>
      </c>
      <c r="GE1080" s="2"/>
      <c r="GF1080" s="2">
        <v>-901949646</v>
      </c>
      <c r="GG1080" s="2">
        <v>2</v>
      </c>
      <c r="GH1080" s="2">
        <v>3</v>
      </c>
      <c r="GI1080" s="2">
        <v>-2</v>
      </c>
      <c r="GJ1080" s="2">
        <v>0</v>
      </c>
      <c r="GK1080" s="2">
        <v>0</v>
      </c>
      <c r="GL1080" s="2">
        <f t="shared" si="679"/>
        <v>0</v>
      </c>
      <c r="GM1080" s="2">
        <f t="shared" si="680"/>
        <v>12607.2</v>
      </c>
      <c r="GN1080" s="2">
        <f t="shared" si="681"/>
        <v>12607.2</v>
      </c>
      <c r="GO1080" s="2">
        <f t="shared" si="682"/>
        <v>0</v>
      </c>
      <c r="GP1080" s="2">
        <f t="shared" si="683"/>
        <v>0</v>
      </c>
      <c r="GQ1080" s="2"/>
      <c r="GR1080" s="2">
        <v>1</v>
      </c>
      <c r="GS1080" s="2">
        <v>1</v>
      </c>
      <c r="GT1080" s="2">
        <v>0</v>
      </c>
      <c r="GU1080" s="2" t="s">
        <v>3</v>
      </c>
      <c r="GV1080" s="2">
        <f t="shared" si="684"/>
        <v>0</v>
      </c>
      <c r="GW1080" s="2">
        <v>1</v>
      </c>
      <c r="GX1080" s="2">
        <f t="shared" si="685"/>
        <v>0</v>
      </c>
      <c r="GY1080" s="2"/>
      <c r="GZ1080" s="2"/>
      <c r="HA1080" s="2">
        <v>0</v>
      </c>
      <c r="HB1080" s="2">
        <v>0</v>
      </c>
      <c r="HC1080" s="2">
        <f t="shared" si="686"/>
        <v>0</v>
      </c>
      <c r="HD1080" s="2"/>
      <c r="HE1080" s="2" t="s">
        <v>32</v>
      </c>
      <c r="HF1080" s="2" t="s">
        <v>28</v>
      </c>
      <c r="HG1080" s="2">
        <f>ROUND(ROUND(AL1080,2)*I1080,2)</f>
        <v>12607.2</v>
      </c>
      <c r="HH1080" s="2"/>
      <c r="HI1080" s="2"/>
      <c r="HJ1080" s="2"/>
      <c r="HK1080" s="2"/>
      <c r="HL1080" s="2"/>
      <c r="HM1080" s="2" t="s">
        <v>3</v>
      </c>
      <c r="HN1080" s="2" t="s">
        <v>3</v>
      </c>
      <c r="HO1080" s="2" t="s">
        <v>3</v>
      </c>
      <c r="HP1080" s="2" t="s">
        <v>3</v>
      </c>
      <c r="HQ1080" s="2" t="s">
        <v>3</v>
      </c>
      <c r="HR1080" s="2"/>
      <c r="HS1080" s="2">
        <v>0</v>
      </c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>
        <v>0</v>
      </c>
      <c r="IL1080" s="2"/>
      <c r="IM1080" s="2"/>
      <c r="IN1080" s="2"/>
      <c r="IO1080" s="2"/>
      <c r="IP1080" s="2"/>
      <c r="IQ1080" s="2"/>
      <c r="IR1080" s="2"/>
      <c r="IS1080" s="2"/>
      <c r="IT1080" s="2"/>
      <c r="IU1080" s="2"/>
    </row>
    <row r="1081" spans="1:255" x14ac:dyDescent="0.25">
      <c r="A1081">
        <v>17</v>
      </c>
      <c r="B1081">
        <v>1</v>
      </c>
      <c r="E1081" t="s">
        <v>296</v>
      </c>
      <c r="F1081" t="s">
        <v>241</v>
      </c>
      <c r="G1081" t="s">
        <v>450</v>
      </c>
      <c r="H1081" t="s">
        <v>254</v>
      </c>
      <c r="I1081">
        <f>ROUND(ROUND(6,6),7)</f>
        <v>6</v>
      </c>
      <c r="J1081">
        <v>0</v>
      </c>
      <c r="K1081">
        <f>ROUND(ROUND(6,6),7)</f>
        <v>6</v>
      </c>
      <c r="L1081">
        <v>6</v>
      </c>
      <c r="M1081">
        <v>0</v>
      </c>
      <c r="N1081">
        <f t="shared" si="651"/>
        <v>6</v>
      </c>
      <c r="O1081">
        <f t="shared" si="652"/>
        <v>12607.2</v>
      </c>
      <c r="P1081">
        <f t="shared" si="653"/>
        <v>12607.2</v>
      </c>
      <c r="Q1081">
        <f t="shared" si="654"/>
        <v>0</v>
      </c>
      <c r="R1081">
        <f t="shared" si="655"/>
        <v>0</v>
      </c>
      <c r="S1081">
        <f t="shared" si="656"/>
        <v>0</v>
      </c>
      <c r="T1081">
        <f t="shared" si="657"/>
        <v>0</v>
      </c>
      <c r="U1081">
        <f t="shared" si="658"/>
        <v>0</v>
      </c>
      <c r="V1081">
        <f t="shared" si="659"/>
        <v>0</v>
      </c>
      <c r="W1081">
        <f t="shared" si="660"/>
        <v>0</v>
      </c>
      <c r="X1081">
        <f t="shared" si="661"/>
        <v>0</v>
      </c>
      <c r="Y1081">
        <f t="shared" si="662"/>
        <v>0</v>
      </c>
      <c r="AA1081">
        <v>87915577</v>
      </c>
      <c r="AB1081">
        <f t="shared" si="663"/>
        <v>2101.1999999999998</v>
      </c>
      <c r="AC1081">
        <f t="shared" si="664"/>
        <v>2101.1999999999998</v>
      </c>
      <c r="AD1081">
        <f t="shared" si="665"/>
        <v>0</v>
      </c>
      <c r="AE1081">
        <f t="shared" si="666"/>
        <v>0</v>
      </c>
      <c r="AF1081">
        <f t="shared" si="667"/>
        <v>0</v>
      </c>
      <c r="AG1081">
        <f t="shared" si="668"/>
        <v>0</v>
      </c>
      <c r="AH1081">
        <f t="shared" si="669"/>
        <v>0</v>
      </c>
      <c r="AI1081">
        <f t="shared" si="670"/>
        <v>0</v>
      </c>
      <c r="AJ1081">
        <f t="shared" si="671"/>
        <v>0</v>
      </c>
      <c r="AK1081">
        <v>2101.1999999999998</v>
      </c>
      <c r="AL1081">
        <v>2101.1999999999998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</v>
      </c>
      <c r="AW1081">
        <v>1</v>
      </c>
      <c r="AZ1081">
        <v>1</v>
      </c>
      <c r="BA1081">
        <v>1</v>
      </c>
      <c r="BB1081">
        <v>1</v>
      </c>
      <c r="BC1081">
        <v>1</v>
      </c>
      <c r="BD1081" t="s">
        <v>3</v>
      </c>
      <c r="BE1081" t="s">
        <v>3</v>
      </c>
      <c r="BF1081" t="s">
        <v>3</v>
      </c>
      <c r="BG1081" t="s">
        <v>3</v>
      </c>
      <c r="BH1081">
        <v>3</v>
      </c>
      <c r="BI1081">
        <v>1</v>
      </c>
      <c r="BJ1081" t="s">
        <v>3</v>
      </c>
      <c r="BM1081">
        <v>1100</v>
      </c>
      <c r="BN1081">
        <v>0</v>
      </c>
      <c r="BO1081" t="s">
        <v>3</v>
      </c>
      <c r="BP1081">
        <v>0</v>
      </c>
      <c r="BQ1081">
        <v>8</v>
      </c>
      <c r="BR1081">
        <v>0</v>
      </c>
      <c r="BS1081">
        <v>1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3</v>
      </c>
      <c r="BZ1081">
        <v>0</v>
      </c>
      <c r="CA1081">
        <v>0</v>
      </c>
      <c r="CB1081" t="s">
        <v>3</v>
      </c>
      <c r="CE1081">
        <v>0</v>
      </c>
      <c r="CF1081">
        <v>0</v>
      </c>
      <c r="CG1081">
        <v>0</v>
      </c>
      <c r="CH1081">
        <v>28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 t="s">
        <v>3</v>
      </c>
      <c r="CO1081">
        <v>0</v>
      </c>
      <c r="CP1081">
        <f t="shared" si="672"/>
        <v>12607.2</v>
      </c>
      <c r="CQ1081">
        <f>ROUND(AL1081,2)</f>
        <v>2101.1999999999998</v>
      </c>
      <c r="CR1081">
        <f>ROUND(AM1081,2)</f>
        <v>0</v>
      </c>
      <c r="CS1081">
        <f t="shared" si="673"/>
        <v>0</v>
      </c>
      <c r="CT1081">
        <f t="shared" si="674"/>
        <v>0</v>
      </c>
      <c r="CU1081">
        <f t="shared" si="675"/>
        <v>0</v>
      </c>
      <c r="CV1081">
        <f t="shared" si="676"/>
        <v>0</v>
      </c>
      <c r="CW1081">
        <f t="shared" si="677"/>
        <v>0</v>
      </c>
      <c r="CX1081">
        <f t="shared" si="678"/>
        <v>0</v>
      </c>
      <c r="CY1081">
        <f>(((S1081+R1081)*AT1081)/100)</f>
        <v>0</v>
      </c>
      <c r="CZ1081">
        <f>(((S1081+R1081)*AU1081)/100)</f>
        <v>0</v>
      </c>
      <c r="DC1081" t="s">
        <v>3</v>
      </c>
      <c r="DD1081" t="s">
        <v>3</v>
      </c>
      <c r="DE1081" t="s">
        <v>3</v>
      </c>
      <c r="DF1081" t="s">
        <v>3</v>
      </c>
      <c r="DG1081" t="s">
        <v>3</v>
      </c>
      <c r="DH1081" t="s">
        <v>3</v>
      </c>
      <c r="DI1081" t="s">
        <v>3</v>
      </c>
      <c r="DJ1081" t="s">
        <v>3</v>
      </c>
      <c r="DK1081" t="s">
        <v>3</v>
      </c>
      <c r="DL1081" t="s">
        <v>3</v>
      </c>
      <c r="DM1081" t="s">
        <v>3</v>
      </c>
      <c r="DN1081">
        <v>0</v>
      </c>
      <c r="DO1081">
        <v>0</v>
      </c>
      <c r="DP1081">
        <v>1</v>
      </c>
      <c r="DQ1081">
        <v>1</v>
      </c>
      <c r="DU1081">
        <v>1010</v>
      </c>
      <c r="DV1081" t="s">
        <v>254</v>
      </c>
      <c r="DW1081" t="s">
        <v>254</v>
      </c>
      <c r="DX1081">
        <v>1</v>
      </c>
      <c r="DZ1081" t="s">
        <v>3</v>
      </c>
      <c r="EA1081" t="s">
        <v>3</v>
      </c>
      <c r="EB1081" t="s">
        <v>3</v>
      </c>
      <c r="EC1081" t="s">
        <v>3</v>
      </c>
      <c r="EE1081">
        <v>86975727</v>
      </c>
      <c r="EF1081">
        <v>8</v>
      </c>
      <c r="EG1081" t="s">
        <v>244</v>
      </c>
      <c r="EH1081">
        <v>0</v>
      </c>
      <c r="EI1081" t="s">
        <v>3</v>
      </c>
      <c r="EJ1081">
        <v>1</v>
      </c>
      <c r="EK1081">
        <v>1100</v>
      </c>
      <c r="EL1081" t="s">
        <v>245</v>
      </c>
      <c r="EM1081" t="s">
        <v>246</v>
      </c>
      <c r="EO1081" t="s">
        <v>3</v>
      </c>
      <c r="EQ1081">
        <v>0</v>
      </c>
      <c r="ER1081">
        <v>2101.1999999999998</v>
      </c>
      <c r="ES1081">
        <v>2101.1999999999998</v>
      </c>
      <c r="ET1081">
        <v>0</v>
      </c>
      <c r="EU1081">
        <v>0</v>
      </c>
      <c r="EV1081">
        <v>0</v>
      </c>
      <c r="EW1081">
        <v>0</v>
      </c>
      <c r="EX1081">
        <v>0</v>
      </c>
      <c r="EY1081">
        <v>0</v>
      </c>
      <c r="EZ1081">
        <v>5</v>
      </c>
      <c r="FC1081">
        <v>1</v>
      </c>
      <c r="FD1081">
        <v>18</v>
      </c>
      <c r="FF1081">
        <v>2400</v>
      </c>
      <c r="FQ1081">
        <v>0</v>
      </c>
      <c r="FR1081">
        <v>0</v>
      </c>
      <c r="FS1081">
        <v>0</v>
      </c>
      <c r="FX1081">
        <v>0</v>
      </c>
      <c r="FY1081">
        <v>0</v>
      </c>
      <c r="GA1081" t="s">
        <v>451</v>
      </c>
      <c r="GD1081">
        <v>1</v>
      </c>
      <c r="GF1081">
        <v>-901949646</v>
      </c>
      <c r="GG1081">
        <v>2</v>
      </c>
      <c r="GH1081">
        <v>3</v>
      </c>
      <c r="GI1081">
        <v>-2</v>
      </c>
      <c r="GJ1081">
        <v>0</v>
      </c>
      <c r="GK1081">
        <v>0</v>
      </c>
      <c r="GL1081">
        <f t="shared" si="679"/>
        <v>0</v>
      </c>
      <c r="GM1081">
        <f t="shared" si="680"/>
        <v>12607.2</v>
      </c>
      <c r="GN1081">
        <f t="shared" si="681"/>
        <v>12607.2</v>
      </c>
      <c r="GO1081">
        <f t="shared" si="682"/>
        <v>0</v>
      </c>
      <c r="GP1081">
        <f t="shared" si="683"/>
        <v>0</v>
      </c>
      <c r="GR1081">
        <v>1</v>
      </c>
      <c r="GS1081">
        <v>1</v>
      </c>
      <c r="GT1081">
        <v>0</v>
      </c>
      <c r="GU1081" t="s">
        <v>3</v>
      </c>
      <c r="GV1081">
        <f t="shared" si="684"/>
        <v>0</v>
      </c>
      <c r="GW1081">
        <v>1</v>
      </c>
      <c r="GX1081">
        <f t="shared" si="685"/>
        <v>0</v>
      </c>
      <c r="HA1081">
        <v>0</v>
      </c>
      <c r="HB1081">
        <v>0</v>
      </c>
      <c r="HC1081">
        <f t="shared" si="686"/>
        <v>0</v>
      </c>
      <c r="HE1081" t="s">
        <v>32</v>
      </c>
      <c r="HF1081" t="s">
        <v>28</v>
      </c>
      <c r="HG1081">
        <f>ROUND(ROUND(AL1081,2)*I1081,2)</f>
        <v>12607.2</v>
      </c>
      <c r="HM1081" t="s">
        <v>3</v>
      </c>
      <c r="HN1081" t="s">
        <v>3</v>
      </c>
      <c r="HO1081" t="s">
        <v>3</v>
      </c>
      <c r="HP1081" t="s">
        <v>3</v>
      </c>
      <c r="HQ1081" t="s">
        <v>3</v>
      </c>
      <c r="HS1081">
        <v>0</v>
      </c>
      <c r="IK1081">
        <v>0</v>
      </c>
    </row>
    <row r="1082" spans="1:255" x14ac:dyDescent="0.25">
      <c r="A1082" s="2">
        <v>17</v>
      </c>
      <c r="B1082" s="2">
        <v>1</v>
      </c>
      <c r="C1082" s="2"/>
      <c r="D1082" s="2"/>
      <c r="E1082" s="2" t="s">
        <v>452</v>
      </c>
      <c r="F1082" s="2" t="s">
        <v>453</v>
      </c>
      <c r="G1082" s="2" t="s">
        <v>454</v>
      </c>
      <c r="H1082" s="2" t="s">
        <v>111</v>
      </c>
      <c r="I1082" s="2">
        <f>ROUND(ROUND(0.06,6),7)</f>
        <v>0.06</v>
      </c>
      <c r="J1082" s="2">
        <v>0</v>
      </c>
      <c r="K1082" s="2">
        <f>ROUND(ROUND(0.06,6),7)</f>
        <v>0.06</v>
      </c>
      <c r="L1082" s="2">
        <v>0.06</v>
      </c>
      <c r="M1082" s="2">
        <v>0</v>
      </c>
      <c r="N1082" s="2">
        <f t="shared" si="651"/>
        <v>0.06</v>
      </c>
      <c r="O1082" s="2">
        <f t="shared" si="652"/>
        <v>1124.3699999999999</v>
      </c>
      <c r="P1082" s="2">
        <f t="shared" si="653"/>
        <v>1124.3699999999999</v>
      </c>
      <c r="Q1082" s="2">
        <f t="shared" si="654"/>
        <v>0</v>
      </c>
      <c r="R1082" s="2">
        <f t="shared" si="655"/>
        <v>0</v>
      </c>
      <c r="S1082" s="2">
        <f t="shared" si="656"/>
        <v>0</v>
      </c>
      <c r="T1082" s="2">
        <f t="shared" si="657"/>
        <v>0</v>
      </c>
      <c r="U1082" s="2">
        <f t="shared" si="658"/>
        <v>0</v>
      </c>
      <c r="V1082" s="2">
        <f t="shared" si="659"/>
        <v>0</v>
      </c>
      <c r="W1082" s="2">
        <f t="shared" si="660"/>
        <v>0</v>
      </c>
      <c r="X1082" s="2">
        <f t="shared" si="661"/>
        <v>0</v>
      </c>
      <c r="Y1082" s="2">
        <f t="shared" si="662"/>
        <v>0</v>
      </c>
      <c r="Z1082" s="2"/>
      <c r="AA1082" s="2">
        <v>87915632</v>
      </c>
      <c r="AB1082" s="2">
        <f t="shared" si="663"/>
        <v>16438.09</v>
      </c>
      <c r="AC1082" s="2">
        <f t="shared" si="664"/>
        <v>16438.09</v>
      </c>
      <c r="AD1082" s="2">
        <f t="shared" si="665"/>
        <v>0</v>
      </c>
      <c r="AE1082" s="2">
        <f t="shared" si="666"/>
        <v>0</v>
      </c>
      <c r="AF1082" s="2">
        <f t="shared" si="667"/>
        <v>0</v>
      </c>
      <c r="AG1082" s="2">
        <f t="shared" si="668"/>
        <v>0</v>
      </c>
      <c r="AH1082" s="2">
        <f t="shared" si="669"/>
        <v>0</v>
      </c>
      <c r="AI1082" s="2">
        <f t="shared" si="670"/>
        <v>0</v>
      </c>
      <c r="AJ1082" s="2">
        <f t="shared" si="671"/>
        <v>0</v>
      </c>
      <c r="AK1082" s="2">
        <v>16438.09</v>
      </c>
      <c r="AL1082" s="2">
        <v>16438.09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1</v>
      </c>
      <c r="AW1082" s="2">
        <v>1</v>
      </c>
      <c r="AX1082" s="2"/>
      <c r="AY1082" s="2"/>
      <c r="AZ1082" s="2">
        <v>1</v>
      </c>
      <c r="BA1082" s="2">
        <v>1</v>
      </c>
      <c r="BB1082" s="2">
        <v>1</v>
      </c>
      <c r="BC1082" s="2">
        <v>1.1399999999999999</v>
      </c>
      <c r="BD1082" s="2" t="s">
        <v>3</v>
      </c>
      <c r="BE1082" s="2" t="s">
        <v>3</v>
      </c>
      <c r="BF1082" s="2" t="s">
        <v>3</v>
      </c>
      <c r="BG1082" s="2" t="s">
        <v>3</v>
      </c>
      <c r="BH1082" s="2">
        <v>3</v>
      </c>
      <c r="BI1082" s="2">
        <v>2</v>
      </c>
      <c r="BJ1082" s="2" t="s">
        <v>455</v>
      </c>
      <c r="BK1082" s="2"/>
      <c r="BL1082" s="2"/>
      <c r="BM1082" s="2">
        <v>500002</v>
      </c>
      <c r="BN1082" s="2">
        <v>86975146</v>
      </c>
      <c r="BO1082" s="2" t="s">
        <v>453</v>
      </c>
      <c r="BP1082" s="2">
        <v>1</v>
      </c>
      <c r="BQ1082" s="2">
        <v>12</v>
      </c>
      <c r="BR1082" s="2">
        <v>0</v>
      </c>
      <c r="BS1082" s="2">
        <v>1</v>
      </c>
      <c r="BT1082" s="2">
        <v>1</v>
      </c>
      <c r="BU1082" s="2">
        <v>1</v>
      </c>
      <c r="BV1082" s="2">
        <v>1</v>
      </c>
      <c r="BW1082" s="2">
        <v>1</v>
      </c>
      <c r="BX1082" s="2">
        <v>1</v>
      </c>
      <c r="BY1082" s="2" t="s">
        <v>3</v>
      </c>
      <c r="BZ1082" s="2">
        <v>0</v>
      </c>
      <c r="CA1082" s="2">
        <v>0</v>
      </c>
      <c r="CB1082" s="2" t="s">
        <v>3</v>
      </c>
      <c r="CC1082" s="2"/>
      <c r="CD1082" s="2"/>
      <c r="CE1082" s="2">
        <v>0</v>
      </c>
      <c r="CF1082" s="2">
        <v>0</v>
      </c>
      <c r="CG1082" s="2">
        <v>0</v>
      </c>
      <c r="CH1082" s="2">
        <v>29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 t="s">
        <v>3</v>
      </c>
      <c r="CO1082" s="2">
        <v>0</v>
      </c>
      <c r="CP1082" s="2">
        <f t="shared" si="672"/>
        <v>1124.3699999999999</v>
      </c>
      <c r="CQ1082" s="2">
        <f>ROUND(AL1082*BC1082,2)</f>
        <v>18739.419999999998</v>
      </c>
      <c r="CR1082" s="2">
        <f>ROUND(AM1082*BB1082,2)</f>
        <v>0</v>
      </c>
      <c r="CS1082" s="2">
        <f t="shared" si="673"/>
        <v>0</v>
      </c>
      <c r="CT1082" s="2">
        <f t="shared" si="674"/>
        <v>0</v>
      </c>
      <c r="CU1082" s="2">
        <f t="shared" si="675"/>
        <v>0</v>
      </c>
      <c r="CV1082" s="2">
        <f t="shared" si="676"/>
        <v>0</v>
      </c>
      <c r="CW1082" s="2">
        <f t="shared" si="677"/>
        <v>0</v>
      </c>
      <c r="CX1082" s="2">
        <f t="shared" si="678"/>
        <v>0</v>
      </c>
      <c r="CY1082" s="2">
        <f>0</f>
        <v>0</v>
      </c>
      <c r="CZ1082" s="2">
        <f>0</f>
        <v>0</v>
      </c>
      <c r="DA1082" s="2"/>
      <c r="DB1082" s="2"/>
      <c r="DC1082" s="2" t="s">
        <v>3</v>
      </c>
      <c r="DD1082" s="2" t="s">
        <v>3</v>
      </c>
      <c r="DE1082" s="2" t="s">
        <v>3</v>
      </c>
      <c r="DF1082" s="2" t="s">
        <v>3</v>
      </c>
      <c r="DG1082" s="2" t="s">
        <v>3</v>
      </c>
      <c r="DH1082" s="2" t="s">
        <v>3</v>
      </c>
      <c r="DI1082" s="2" t="s">
        <v>3</v>
      </c>
      <c r="DJ1082" s="2" t="s">
        <v>3</v>
      </c>
      <c r="DK1082" s="2" t="s">
        <v>3</v>
      </c>
      <c r="DL1082" s="2" t="s">
        <v>3</v>
      </c>
      <c r="DM1082" s="2" t="s">
        <v>3</v>
      </c>
      <c r="DN1082" s="2">
        <v>0</v>
      </c>
      <c r="DO1082" s="2">
        <v>0</v>
      </c>
      <c r="DP1082" s="2">
        <v>1</v>
      </c>
      <c r="DQ1082" s="2">
        <v>1</v>
      </c>
      <c r="DR1082" s="2"/>
      <c r="DS1082" s="2"/>
      <c r="DT1082" s="2"/>
      <c r="DU1082" s="2">
        <v>1013</v>
      </c>
      <c r="DV1082" s="2" t="s">
        <v>111</v>
      </c>
      <c r="DW1082" s="2" t="s">
        <v>111</v>
      </c>
      <c r="DX1082" s="2">
        <v>1</v>
      </c>
      <c r="DY1082" s="2"/>
      <c r="DZ1082" s="2" t="s">
        <v>3</v>
      </c>
      <c r="EA1082" s="2" t="s">
        <v>3</v>
      </c>
      <c r="EB1082" s="2" t="s">
        <v>3</v>
      </c>
      <c r="EC1082" s="2" t="s">
        <v>3</v>
      </c>
      <c r="ED1082" s="2"/>
      <c r="EE1082" s="2">
        <v>86975482</v>
      </c>
      <c r="EF1082" s="2">
        <v>12</v>
      </c>
      <c r="EG1082" s="2" t="s">
        <v>281</v>
      </c>
      <c r="EH1082" s="2">
        <v>0</v>
      </c>
      <c r="EI1082" s="2" t="s">
        <v>3</v>
      </c>
      <c r="EJ1082" s="2">
        <v>2</v>
      </c>
      <c r="EK1082" s="2">
        <v>500002</v>
      </c>
      <c r="EL1082" s="2" t="s">
        <v>282</v>
      </c>
      <c r="EM1082" s="2" t="s">
        <v>283</v>
      </c>
      <c r="EN1082" s="2"/>
      <c r="EO1082" s="2" t="s">
        <v>3</v>
      </c>
      <c r="EP1082" s="2"/>
      <c r="EQ1082" s="2">
        <v>0</v>
      </c>
      <c r="ER1082" s="2">
        <v>16438.09</v>
      </c>
      <c r="ES1082" s="2">
        <v>16438.09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>
        <v>0</v>
      </c>
      <c r="FR1082" s="2">
        <v>0</v>
      </c>
      <c r="FS1082" s="2">
        <v>0</v>
      </c>
      <c r="FT1082" s="2"/>
      <c r="FU1082" s="2"/>
      <c r="FV1082" s="2"/>
      <c r="FW1082" s="2"/>
      <c r="FX1082" s="2">
        <v>0</v>
      </c>
      <c r="FY1082" s="2">
        <v>0</v>
      </c>
      <c r="FZ1082" s="2"/>
      <c r="GA1082" s="2" t="s">
        <v>3</v>
      </c>
      <c r="GB1082" s="2"/>
      <c r="GC1082" s="2"/>
      <c r="GD1082" s="2">
        <v>1</v>
      </c>
      <c r="GE1082" s="2"/>
      <c r="GF1082" s="2">
        <v>152541186</v>
      </c>
      <c r="GG1082" s="2">
        <v>2</v>
      </c>
      <c r="GH1082" s="2">
        <v>1</v>
      </c>
      <c r="GI1082" s="2">
        <v>2</v>
      </c>
      <c r="GJ1082" s="2">
        <v>0</v>
      </c>
      <c r="GK1082" s="2">
        <v>0</v>
      </c>
      <c r="GL1082" s="2">
        <f t="shared" si="679"/>
        <v>0</v>
      </c>
      <c r="GM1082" s="2">
        <f t="shared" si="680"/>
        <v>1124.3699999999999</v>
      </c>
      <c r="GN1082" s="2">
        <f t="shared" si="681"/>
        <v>0</v>
      </c>
      <c r="GO1082" s="2">
        <f t="shared" si="682"/>
        <v>1124.3699999999999</v>
      </c>
      <c r="GP1082" s="2">
        <f t="shared" si="683"/>
        <v>0</v>
      </c>
      <c r="GQ1082" s="2"/>
      <c r="GR1082" s="2">
        <v>0</v>
      </c>
      <c r="GS1082" s="2">
        <v>3</v>
      </c>
      <c r="GT1082" s="2">
        <v>0</v>
      </c>
      <c r="GU1082" s="2" t="s">
        <v>3</v>
      </c>
      <c r="GV1082" s="2">
        <f t="shared" si="684"/>
        <v>0</v>
      </c>
      <c r="GW1082" s="2">
        <v>1</v>
      </c>
      <c r="GX1082" s="2">
        <f t="shared" si="685"/>
        <v>0</v>
      </c>
      <c r="GY1082" s="2"/>
      <c r="GZ1082" s="2"/>
      <c r="HA1082" s="2">
        <v>0</v>
      </c>
      <c r="HB1082" s="2">
        <v>0</v>
      </c>
      <c r="HC1082" s="2">
        <f t="shared" si="686"/>
        <v>0</v>
      </c>
      <c r="HD1082" s="2"/>
      <c r="HE1082" s="2" t="s">
        <v>3</v>
      </c>
      <c r="HF1082" s="2" t="s">
        <v>3</v>
      </c>
      <c r="HG1082" s="2"/>
      <c r="HH1082" s="2"/>
      <c r="HI1082" s="2"/>
      <c r="HJ1082" s="2"/>
      <c r="HK1082" s="2"/>
      <c r="HL1082" s="2"/>
      <c r="HM1082" s="2" t="s">
        <v>3</v>
      </c>
      <c r="HN1082" s="2" t="s">
        <v>3</v>
      </c>
      <c r="HO1082" s="2" t="s">
        <v>3</v>
      </c>
      <c r="HP1082" s="2" t="s">
        <v>3</v>
      </c>
      <c r="HQ1082" s="2" t="s">
        <v>3</v>
      </c>
      <c r="HR1082" s="2"/>
      <c r="HS1082" s="2">
        <v>0</v>
      </c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>
        <v>0</v>
      </c>
      <c r="IL1082" s="2"/>
      <c r="IM1082" s="2"/>
      <c r="IN1082" s="2"/>
      <c r="IO1082" s="2"/>
      <c r="IP1082" s="2"/>
      <c r="IQ1082" s="2"/>
      <c r="IR1082" s="2"/>
      <c r="IS1082" s="2"/>
      <c r="IT1082" s="2"/>
      <c r="IU1082" s="2"/>
    </row>
    <row r="1083" spans="1:255" x14ac:dyDescent="0.25">
      <c r="A1083">
        <v>17</v>
      </c>
      <c r="B1083">
        <v>1</v>
      </c>
      <c r="E1083" t="s">
        <v>452</v>
      </c>
      <c r="F1083" t="s">
        <v>453</v>
      </c>
      <c r="G1083" t="s">
        <v>454</v>
      </c>
      <c r="H1083" t="s">
        <v>111</v>
      </c>
      <c r="I1083">
        <f>ROUND(ROUND(0.06,6),7)</f>
        <v>0.06</v>
      </c>
      <c r="J1083">
        <v>0</v>
      </c>
      <c r="K1083">
        <f>ROUND(ROUND(0.06,6),7)</f>
        <v>0.06</v>
      </c>
      <c r="L1083">
        <v>0.06</v>
      </c>
      <c r="M1083">
        <v>0</v>
      </c>
      <c r="N1083">
        <f t="shared" si="651"/>
        <v>0.06</v>
      </c>
      <c r="O1083">
        <f t="shared" si="652"/>
        <v>1124.3699999999999</v>
      </c>
      <c r="P1083">
        <f t="shared" si="653"/>
        <v>1124.3699999999999</v>
      </c>
      <c r="Q1083">
        <f t="shared" si="654"/>
        <v>0</v>
      </c>
      <c r="R1083">
        <f t="shared" si="655"/>
        <v>0</v>
      </c>
      <c r="S1083">
        <f t="shared" si="656"/>
        <v>0</v>
      </c>
      <c r="T1083">
        <f t="shared" si="657"/>
        <v>0</v>
      </c>
      <c r="U1083">
        <f t="shared" si="658"/>
        <v>0</v>
      </c>
      <c r="V1083">
        <f t="shared" si="659"/>
        <v>0</v>
      </c>
      <c r="W1083">
        <f t="shared" si="660"/>
        <v>0</v>
      </c>
      <c r="X1083">
        <f t="shared" si="661"/>
        <v>0</v>
      </c>
      <c r="Y1083">
        <f t="shared" si="662"/>
        <v>0</v>
      </c>
      <c r="AA1083">
        <v>87915577</v>
      </c>
      <c r="AB1083">
        <f t="shared" si="663"/>
        <v>16438.09</v>
      </c>
      <c r="AC1083">
        <f t="shared" si="664"/>
        <v>16438.09</v>
      </c>
      <c r="AD1083">
        <f t="shared" si="665"/>
        <v>0</v>
      </c>
      <c r="AE1083">
        <f t="shared" si="666"/>
        <v>0</v>
      </c>
      <c r="AF1083">
        <f t="shared" si="667"/>
        <v>0</v>
      </c>
      <c r="AG1083">
        <f t="shared" si="668"/>
        <v>0</v>
      </c>
      <c r="AH1083">
        <f t="shared" si="669"/>
        <v>0</v>
      </c>
      <c r="AI1083">
        <f t="shared" si="670"/>
        <v>0</v>
      </c>
      <c r="AJ1083">
        <f t="shared" si="671"/>
        <v>0</v>
      </c>
      <c r="AK1083">
        <v>16438.09</v>
      </c>
      <c r="AL1083">
        <v>16438.09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</v>
      </c>
      <c r="AW1083">
        <v>1</v>
      </c>
      <c r="AZ1083">
        <v>1</v>
      </c>
      <c r="BA1083">
        <v>1</v>
      </c>
      <c r="BB1083">
        <v>1</v>
      </c>
      <c r="BC1083">
        <v>1.1399999999999999</v>
      </c>
      <c r="BD1083" t="s">
        <v>3</v>
      </c>
      <c r="BE1083" t="s">
        <v>3</v>
      </c>
      <c r="BF1083" t="s">
        <v>3</v>
      </c>
      <c r="BG1083" t="s">
        <v>3</v>
      </c>
      <c r="BH1083">
        <v>3</v>
      </c>
      <c r="BI1083">
        <v>2</v>
      </c>
      <c r="BJ1083" t="s">
        <v>455</v>
      </c>
      <c r="BM1083">
        <v>500002</v>
      </c>
      <c r="BN1083">
        <v>86975146</v>
      </c>
      <c r="BO1083" t="s">
        <v>453</v>
      </c>
      <c r="BP1083">
        <v>1</v>
      </c>
      <c r="BQ1083">
        <v>12</v>
      </c>
      <c r="BR1083">
        <v>0</v>
      </c>
      <c r="BS1083">
        <v>1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3</v>
      </c>
      <c r="BZ1083">
        <v>0</v>
      </c>
      <c r="CA1083">
        <v>0</v>
      </c>
      <c r="CB1083" t="s">
        <v>3</v>
      </c>
      <c r="CE1083">
        <v>0</v>
      </c>
      <c r="CF1083">
        <v>0</v>
      </c>
      <c r="CG1083">
        <v>0</v>
      </c>
      <c r="CH1083">
        <v>29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 t="s">
        <v>3</v>
      </c>
      <c r="CO1083">
        <v>0</v>
      </c>
      <c r="CP1083">
        <f t="shared" si="672"/>
        <v>1124.3699999999999</v>
      </c>
      <c r="CQ1083">
        <f>ROUND(AL1083*BC1083,2)</f>
        <v>18739.419999999998</v>
      </c>
      <c r="CR1083">
        <f>ROUND(AM1083*BB1083,2)</f>
        <v>0</v>
      </c>
      <c r="CS1083">
        <f t="shared" si="673"/>
        <v>0</v>
      </c>
      <c r="CT1083">
        <f t="shared" si="674"/>
        <v>0</v>
      </c>
      <c r="CU1083">
        <f t="shared" si="675"/>
        <v>0</v>
      </c>
      <c r="CV1083">
        <f t="shared" si="676"/>
        <v>0</v>
      </c>
      <c r="CW1083">
        <f t="shared" si="677"/>
        <v>0</v>
      </c>
      <c r="CX1083">
        <f t="shared" si="678"/>
        <v>0</v>
      </c>
      <c r="CY1083">
        <f>0</f>
        <v>0</v>
      </c>
      <c r="CZ1083">
        <f>0</f>
        <v>0</v>
      </c>
      <c r="DC1083" t="s">
        <v>3</v>
      </c>
      <c r="DD1083" t="s">
        <v>3</v>
      </c>
      <c r="DE1083" t="s">
        <v>3</v>
      </c>
      <c r="DF1083" t="s">
        <v>3</v>
      </c>
      <c r="DG1083" t="s">
        <v>3</v>
      </c>
      <c r="DH1083" t="s">
        <v>3</v>
      </c>
      <c r="DI1083" t="s">
        <v>3</v>
      </c>
      <c r="DJ1083" t="s">
        <v>3</v>
      </c>
      <c r="DK1083" t="s">
        <v>3</v>
      </c>
      <c r="DL1083" t="s">
        <v>3</v>
      </c>
      <c r="DM1083" t="s">
        <v>3</v>
      </c>
      <c r="DN1083">
        <v>0</v>
      </c>
      <c r="DO1083">
        <v>0</v>
      </c>
      <c r="DP1083">
        <v>1</v>
      </c>
      <c r="DQ1083">
        <v>1</v>
      </c>
      <c r="DU1083">
        <v>1013</v>
      </c>
      <c r="DV1083" t="s">
        <v>111</v>
      </c>
      <c r="DW1083" t="s">
        <v>111</v>
      </c>
      <c r="DX1083">
        <v>1</v>
      </c>
      <c r="DZ1083" t="s">
        <v>3</v>
      </c>
      <c r="EA1083" t="s">
        <v>3</v>
      </c>
      <c r="EB1083" t="s">
        <v>3</v>
      </c>
      <c r="EC1083" t="s">
        <v>3</v>
      </c>
      <c r="EE1083">
        <v>86975482</v>
      </c>
      <c r="EF1083">
        <v>12</v>
      </c>
      <c r="EG1083" t="s">
        <v>281</v>
      </c>
      <c r="EH1083">
        <v>0</v>
      </c>
      <c r="EI1083" t="s">
        <v>3</v>
      </c>
      <c r="EJ1083">
        <v>2</v>
      </c>
      <c r="EK1083">
        <v>500002</v>
      </c>
      <c r="EL1083" t="s">
        <v>282</v>
      </c>
      <c r="EM1083" t="s">
        <v>283</v>
      </c>
      <c r="EO1083" t="s">
        <v>3</v>
      </c>
      <c r="EQ1083">
        <v>0</v>
      </c>
      <c r="ER1083">
        <v>16438.09</v>
      </c>
      <c r="ES1083">
        <v>16438.09</v>
      </c>
      <c r="ET1083">
        <v>0</v>
      </c>
      <c r="EU1083">
        <v>0</v>
      </c>
      <c r="EV1083">
        <v>0</v>
      </c>
      <c r="EW1083">
        <v>0</v>
      </c>
      <c r="EX1083">
        <v>0</v>
      </c>
      <c r="EY1083">
        <v>0</v>
      </c>
      <c r="FQ1083">
        <v>0</v>
      </c>
      <c r="FR1083">
        <v>0</v>
      </c>
      <c r="FS1083">
        <v>0</v>
      </c>
      <c r="FX1083">
        <v>0</v>
      </c>
      <c r="FY1083">
        <v>0</v>
      </c>
      <c r="GA1083" t="s">
        <v>3</v>
      </c>
      <c r="GD1083">
        <v>1</v>
      </c>
      <c r="GF1083">
        <v>152541186</v>
      </c>
      <c r="GG1083">
        <v>2</v>
      </c>
      <c r="GH1083">
        <v>1</v>
      </c>
      <c r="GI1083">
        <v>2</v>
      </c>
      <c r="GJ1083">
        <v>0</v>
      </c>
      <c r="GK1083">
        <v>0</v>
      </c>
      <c r="GL1083">
        <f t="shared" si="679"/>
        <v>0</v>
      </c>
      <c r="GM1083">
        <f t="shared" si="680"/>
        <v>1124.3699999999999</v>
      </c>
      <c r="GN1083">
        <f t="shared" si="681"/>
        <v>0</v>
      </c>
      <c r="GO1083">
        <f t="shared" si="682"/>
        <v>1124.3699999999999</v>
      </c>
      <c r="GP1083">
        <f t="shared" si="683"/>
        <v>0</v>
      </c>
      <c r="GR1083">
        <v>0</v>
      </c>
      <c r="GS1083">
        <v>3</v>
      </c>
      <c r="GT1083">
        <v>0</v>
      </c>
      <c r="GU1083" t="s">
        <v>3</v>
      </c>
      <c r="GV1083">
        <f t="shared" si="684"/>
        <v>0</v>
      </c>
      <c r="GW1083">
        <v>1</v>
      </c>
      <c r="GX1083">
        <f t="shared" si="685"/>
        <v>0</v>
      </c>
      <c r="HA1083">
        <v>0</v>
      </c>
      <c r="HB1083">
        <v>0</v>
      </c>
      <c r="HC1083">
        <f t="shared" si="686"/>
        <v>0</v>
      </c>
      <c r="HE1083" t="s">
        <v>3</v>
      </c>
      <c r="HF1083" t="s">
        <v>3</v>
      </c>
      <c r="HM1083" t="s">
        <v>3</v>
      </c>
      <c r="HN1083" t="s">
        <v>3</v>
      </c>
      <c r="HO1083" t="s">
        <v>3</v>
      </c>
      <c r="HP1083" t="s">
        <v>3</v>
      </c>
      <c r="HQ1083" t="s">
        <v>3</v>
      </c>
      <c r="HS1083">
        <v>0</v>
      </c>
      <c r="IK1083">
        <v>0</v>
      </c>
    </row>
    <row r="1084" spans="1:255" x14ac:dyDescent="0.25">
      <c r="A1084" s="2">
        <v>17</v>
      </c>
      <c r="B1084" s="2">
        <v>1</v>
      </c>
      <c r="C1084" s="2"/>
      <c r="D1084" s="2"/>
      <c r="E1084" s="2" t="s">
        <v>456</v>
      </c>
      <c r="F1084" s="2" t="s">
        <v>241</v>
      </c>
      <c r="G1084" s="2" t="s">
        <v>457</v>
      </c>
      <c r="H1084" s="2" t="s">
        <v>254</v>
      </c>
      <c r="I1084" s="2">
        <f>ROUND(ROUND(2,6),7)</f>
        <v>2</v>
      </c>
      <c r="J1084" s="2">
        <v>0</v>
      </c>
      <c r="K1084" s="2">
        <f>ROUND(ROUND(2,6),7)</f>
        <v>2</v>
      </c>
      <c r="L1084" s="2">
        <v>2</v>
      </c>
      <c r="M1084" s="2">
        <v>0</v>
      </c>
      <c r="N1084" s="2">
        <f t="shared" si="651"/>
        <v>2</v>
      </c>
      <c r="O1084" s="2">
        <f t="shared" si="652"/>
        <v>451.24</v>
      </c>
      <c r="P1084" s="2">
        <f t="shared" si="653"/>
        <v>451.24</v>
      </c>
      <c r="Q1084" s="2">
        <f t="shared" si="654"/>
        <v>0</v>
      </c>
      <c r="R1084" s="2">
        <f t="shared" si="655"/>
        <v>0</v>
      </c>
      <c r="S1084" s="2">
        <f t="shared" si="656"/>
        <v>0</v>
      </c>
      <c r="T1084" s="2">
        <f t="shared" si="657"/>
        <v>0</v>
      </c>
      <c r="U1084" s="2">
        <f t="shared" si="658"/>
        <v>0</v>
      </c>
      <c r="V1084" s="2">
        <f t="shared" si="659"/>
        <v>0</v>
      </c>
      <c r="W1084" s="2">
        <f t="shared" si="660"/>
        <v>0</v>
      </c>
      <c r="X1084" s="2">
        <f t="shared" si="661"/>
        <v>0</v>
      </c>
      <c r="Y1084" s="2">
        <f t="shared" si="662"/>
        <v>0</v>
      </c>
      <c r="Z1084" s="2"/>
      <c r="AA1084" s="2">
        <v>87915632</v>
      </c>
      <c r="AB1084" s="2">
        <f t="shared" si="663"/>
        <v>225.62</v>
      </c>
      <c r="AC1084" s="2">
        <f t="shared" si="664"/>
        <v>225.62</v>
      </c>
      <c r="AD1084" s="2">
        <f t="shared" si="665"/>
        <v>0</v>
      </c>
      <c r="AE1084" s="2">
        <f t="shared" si="666"/>
        <v>0</v>
      </c>
      <c r="AF1084" s="2">
        <f t="shared" si="667"/>
        <v>0</v>
      </c>
      <c r="AG1084" s="2">
        <f t="shared" si="668"/>
        <v>0</v>
      </c>
      <c r="AH1084" s="2">
        <f t="shared" si="669"/>
        <v>0</v>
      </c>
      <c r="AI1084" s="2">
        <f t="shared" si="670"/>
        <v>0</v>
      </c>
      <c r="AJ1084" s="2">
        <f t="shared" si="671"/>
        <v>0</v>
      </c>
      <c r="AK1084" s="2">
        <v>225.62</v>
      </c>
      <c r="AL1084" s="2">
        <v>225.62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1</v>
      </c>
      <c r="AW1084" s="2">
        <v>1</v>
      </c>
      <c r="AX1084" s="2"/>
      <c r="AY1084" s="2"/>
      <c r="AZ1084" s="2">
        <v>1</v>
      </c>
      <c r="BA1084" s="2">
        <v>1</v>
      </c>
      <c r="BB1084" s="2">
        <v>1</v>
      </c>
      <c r="BC1084" s="2">
        <v>1</v>
      </c>
      <c r="BD1084" s="2" t="s">
        <v>3</v>
      </c>
      <c r="BE1084" s="2" t="s">
        <v>3</v>
      </c>
      <c r="BF1084" s="2" t="s">
        <v>3</v>
      </c>
      <c r="BG1084" s="2" t="s">
        <v>3</v>
      </c>
      <c r="BH1084" s="2">
        <v>3</v>
      </c>
      <c r="BI1084" s="2">
        <v>1</v>
      </c>
      <c r="BJ1084" s="2" t="s">
        <v>3</v>
      </c>
      <c r="BK1084" s="2"/>
      <c r="BL1084" s="2"/>
      <c r="BM1084" s="2">
        <v>1100</v>
      </c>
      <c r="BN1084" s="2">
        <v>0</v>
      </c>
      <c r="BO1084" s="2" t="s">
        <v>3</v>
      </c>
      <c r="BP1084" s="2">
        <v>0</v>
      </c>
      <c r="BQ1084" s="2">
        <v>8</v>
      </c>
      <c r="BR1084" s="2">
        <v>0</v>
      </c>
      <c r="BS1084" s="2">
        <v>1</v>
      </c>
      <c r="BT1084" s="2">
        <v>1</v>
      </c>
      <c r="BU1084" s="2">
        <v>1</v>
      </c>
      <c r="BV1084" s="2">
        <v>1</v>
      </c>
      <c r="BW1084" s="2">
        <v>1</v>
      </c>
      <c r="BX1084" s="2">
        <v>1</v>
      </c>
      <c r="BY1084" s="2" t="s">
        <v>3</v>
      </c>
      <c r="BZ1084" s="2">
        <v>0</v>
      </c>
      <c r="CA1084" s="2">
        <v>0</v>
      </c>
      <c r="CB1084" s="2" t="s">
        <v>3</v>
      </c>
      <c r="CC1084" s="2"/>
      <c r="CD1084" s="2"/>
      <c r="CE1084" s="2">
        <v>0</v>
      </c>
      <c r="CF1084" s="2">
        <v>0</v>
      </c>
      <c r="CG1084" s="2">
        <v>0</v>
      </c>
      <c r="CH1084" s="2">
        <v>30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 t="s">
        <v>3</v>
      </c>
      <c r="CO1084" s="2">
        <v>0</v>
      </c>
      <c r="CP1084" s="2">
        <f t="shared" si="672"/>
        <v>451.24</v>
      </c>
      <c r="CQ1084" s="2">
        <f>ROUND(AL1084,2)</f>
        <v>225.62</v>
      </c>
      <c r="CR1084" s="2">
        <f>ROUND(AM1084,2)</f>
        <v>0</v>
      </c>
      <c r="CS1084" s="2">
        <f t="shared" si="673"/>
        <v>0</v>
      </c>
      <c r="CT1084" s="2">
        <f t="shared" si="674"/>
        <v>0</v>
      </c>
      <c r="CU1084" s="2">
        <f t="shared" si="675"/>
        <v>0</v>
      </c>
      <c r="CV1084" s="2">
        <f t="shared" si="676"/>
        <v>0</v>
      </c>
      <c r="CW1084" s="2">
        <f t="shared" si="677"/>
        <v>0</v>
      </c>
      <c r="CX1084" s="2">
        <f t="shared" si="678"/>
        <v>0</v>
      </c>
      <c r="CY1084" s="2">
        <f>(((S1084+R1084)*AT1084)/100)</f>
        <v>0</v>
      </c>
      <c r="CZ1084" s="2">
        <f>(((S1084+R1084)*AU1084)/100)</f>
        <v>0</v>
      </c>
      <c r="DA1084" s="2"/>
      <c r="DB1084" s="2"/>
      <c r="DC1084" s="2" t="s">
        <v>3</v>
      </c>
      <c r="DD1084" s="2" t="s">
        <v>3</v>
      </c>
      <c r="DE1084" s="2" t="s">
        <v>3</v>
      </c>
      <c r="DF1084" s="2" t="s">
        <v>3</v>
      </c>
      <c r="DG1084" s="2" t="s">
        <v>3</v>
      </c>
      <c r="DH1084" s="2" t="s">
        <v>3</v>
      </c>
      <c r="DI1084" s="2" t="s">
        <v>3</v>
      </c>
      <c r="DJ1084" s="2" t="s">
        <v>3</v>
      </c>
      <c r="DK1084" s="2" t="s">
        <v>3</v>
      </c>
      <c r="DL1084" s="2" t="s">
        <v>3</v>
      </c>
      <c r="DM1084" s="2" t="s">
        <v>3</v>
      </c>
      <c r="DN1084" s="2">
        <v>0</v>
      </c>
      <c r="DO1084" s="2">
        <v>0</v>
      </c>
      <c r="DP1084" s="2">
        <v>1</v>
      </c>
      <c r="DQ1084" s="2">
        <v>1</v>
      </c>
      <c r="DR1084" s="2"/>
      <c r="DS1084" s="2"/>
      <c r="DT1084" s="2"/>
      <c r="DU1084" s="2">
        <v>1010</v>
      </c>
      <c r="DV1084" s="2" t="s">
        <v>254</v>
      </c>
      <c r="DW1084" s="2" t="s">
        <v>254</v>
      </c>
      <c r="DX1084" s="2">
        <v>1</v>
      </c>
      <c r="DY1084" s="2"/>
      <c r="DZ1084" s="2" t="s">
        <v>3</v>
      </c>
      <c r="EA1084" s="2" t="s">
        <v>3</v>
      </c>
      <c r="EB1084" s="2" t="s">
        <v>3</v>
      </c>
      <c r="EC1084" s="2" t="s">
        <v>3</v>
      </c>
      <c r="ED1084" s="2"/>
      <c r="EE1084" s="2">
        <v>86975727</v>
      </c>
      <c r="EF1084" s="2">
        <v>8</v>
      </c>
      <c r="EG1084" s="2" t="s">
        <v>244</v>
      </c>
      <c r="EH1084" s="2">
        <v>0</v>
      </c>
      <c r="EI1084" s="2" t="s">
        <v>3</v>
      </c>
      <c r="EJ1084" s="2">
        <v>1</v>
      </c>
      <c r="EK1084" s="2">
        <v>1100</v>
      </c>
      <c r="EL1084" s="2" t="s">
        <v>245</v>
      </c>
      <c r="EM1084" s="2" t="s">
        <v>246</v>
      </c>
      <c r="EN1084" s="2"/>
      <c r="EO1084" s="2" t="s">
        <v>3</v>
      </c>
      <c r="EP1084" s="2"/>
      <c r="EQ1084" s="2">
        <v>0</v>
      </c>
      <c r="ER1084" s="2">
        <v>225.62</v>
      </c>
      <c r="ES1084" s="2">
        <v>225.62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5</v>
      </c>
      <c r="FA1084" s="2"/>
      <c r="FB1084" s="2"/>
      <c r="FC1084" s="2">
        <v>1</v>
      </c>
      <c r="FD1084" s="2">
        <v>18</v>
      </c>
      <c r="FE1084" s="2"/>
      <c r="FF1084" s="2">
        <v>260.89999999999998</v>
      </c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>
        <v>0</v>
      </c>
      <c r="FR1084" s="2">
        <v>0</v>
      </c>
      <c r="FS1084" s="2">
        <v>0</v>
      </c>
      <c r="FT1084" s="2"/>
      <c r="FU1084" s="2"/>
      <c r="FV1084" s="2"/>
      <c r="FW1084" s="2"/>
      <c r="FX1084" s="2">
        <v>0</v>
      </c>
      <c r="FY1084" s="2">
        <v>0</v>
      </c>
      <c r="FZ1084" s="2"/>
      <c r="GA1084" s="2" t="s">
        <v>458</v>
      </c>
      <c r="GB1084" s="2"/>
      <c r="GC1084" s="2"/>
      <c r="GD1084" s="2">
        <v>1</v>
      </c>
      <c r="GE1084" s="2"/>
      <c r="GF1084" s="2">
        <v>-1658456541</v>
      </c>
      <c r="GG1084" s="2">
        <v>2</v>
      </c>
      <c r="GH1084" s="2">
        <v>3</v>
      </c>
      <c r="GI1084" s="2">
        <v>-2</v>
      </c>
      <c r="GJ1084" s="2">
        <v>0</v>
      </c>
      <c r="GK1084" s="2">
        <v>0</v>
      </c>
      <c r="GL1084" s="2">
        <f t="shared" si="679"/>
        <v>0</v>
      </c>
      <c r="GM1084" s="2">
        <f t="shared" si="680"/>
        <v>451.24</v>
      </c>
      <c r="GN1084" s="2">
        <f t="shared" si="681"/>
        <v>451.24</v>
      </c>
      <c r="GO1084" s="2">
        <f t="shared" si="682"/>
        <v>0</v>
      </c>
      <c r="GP1084" s="2">
        <f t="shared" si="683"/>
        <v>0</v>
      </c>
      <c r="GQ1084" s="2"/>
      <c r="GR1084" s="2">
        <v>1</v>
      </c>
      <c r="GS1084" s="2">
        <v>1</v>
      </c>
      <c r="GT1084" s="2">
        <v>0</v>
      </c>
      <c r="GU1084" s="2" t="s">
        <v>3</v>
      </c>
      <c r="GV1084" s="2">
        <f t="shared" si="684"/>
        <v>0</v>
      </c>
      <c r="GW1084" s="2">
        <v>1</v>
      </c>
      <c r="GX1084" s="2">
        <f t="shared" si="685"/>
        <v>0</v>
      </c>
      <c r="GY1084" s="2"/>
      <c r="GZ1084" s="2"/>
      <c r="HA1084" s="2">
        <v>0</v>
      </c>
      <c r="HB1084" s="2">
        <v>0</v>
      </c>
      <c r="HC1084" s="2">
        <f t="shared" si="686"/>
        <v>0</v>
      </c>
      <c r="HD1084" s="2"/>
      <c r="HE1084" s="2" t="s">
        <v>32</v>
      </c>
      <c r="HF1084" s="2" t="s">
        <v>446</v>
      </c>
      <c r="HG1084" s="2">
        <f>ROUND(ROUND(AL1084,2)*I1084,2)</f>
        <v>451.24</v>
      </c>
      <c r="HH1084" s="2"/>
      <c r="HI1084" s="2"/>
      <c r="HJ1084" s="2"/>
      <c r="HK1084" s="2"/>
      <c r="HL1084" s="2"/>
      <c r="HM1084" s="2" t="s">
        <v>3</v>
      </c>
      <c r="HN1084" s="2" t="s">
        <v>3</v>
      </c>
      <c r="HO1084" s="2" t="s">
        <v>3</v>
      </c>
      <c r="HP1084" s="2" t="s">
        <v>3</v>
      </c>
      <c r="HQ1084" s="2" t="s">
        <v>3</v>
      </c>
      <c r="HR1084" s="2"/>
      <c r="HS1084" s="2">
        <v>0</v>
      </c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>
        <v>0</v>
      </c>
      <c r="IL1084" s="2"/>
      <c r="IM1084" s="2"/>
      <c r="IN1084" s="2"/>
      <c r="IO1084" s="2"/>
      <c r="IP1084" s="2"/>
      <c r="IQ1084" s="2"/>
      <c r="IR1084" s="2"/>
      <c r="IS1084" s="2"/>
      <c r="IT1084" s="2"/>
      <c r="IU1084" s="2"/>
    </row>
    <row r="1085" spans="1:255" x14ac:dyDescent="0.25">
      <c r="A1085">
        <v>17</v>
      </c>
      <c r="B1085">
        <v>1</v>
      </c>
      <c r="E1085" t="s">
        <v>456</v>
      </c>
      <c r="F1085" t="s">
        <v>241</v>
      </c>
      <c r="G1085" t="s">
        <v>457</v>
      </c>
      <c r="H1085" t="s">
        <v>254</v>
      </c>
      <c r="I1085">
        <f>ROUND(ROUND(2,6),7)</f>
        <v>2</v>
      </c>
      <c r="J1085">
        <v>0</v>
      </c>
      <c r="K1085">
        <f>ROUND(ROUND(2,6),7)</f>
        <v>2</v>
      </c>
      <c r="L1085">
        <v>2</v>
      </c>
      <c r="M1085">
        <v>0</v>
      </c>
      <c r="N1085">
        <f t="shared" si="651"/>
        <v>2</v>
      </c>
      <c r="O1085">
        <f t="shared" si="652"/>
        <v>451.24</v>
      </c>
      <c r="P1085">
        <f t="shared" si="653"/>
        <v>451.24</v>
      </c>
      <c r="Q1085">
        <f t="shared" si="654"/>
        <v>0</v>
      </c>
      <c r="R1085">
        <f t="shared" si="655"/>
        <v>0</v>
      </c>
      <c r="S1085">
        <f t="shared" si="656"/>
        <v>0</v>
      </c>
      <c r="T1085">
        <f t="shared" si="657"/>
        <v>0</v>
      </c>
      <c r="U1085">
        <f t="shared" si="658"/>
        <v>0</v>
      </c>
      <c r="V1085">
        <f t="shared" si="659"/>
        <v>0</v>
      </c>
      <c r="W1085">
        <f t="shared" si="660"/>
        <v>0</v>
      </c>
      <c r="X1085">
        <f t="shared" si="661"/>
        <v>0</v>
      </c>
      <c r="Y1085">
        <f t="shared" si="662"/>
        <v>0</v>
      </c>
      <c r="AA1085">
        <v>87915577</v>
      </c>
      <c r="AB1085">
        <f t="shared" si="663"/>
        <v>225.62</v>
      </c>
      <c r="AC1085">
        <f t="shared" si="664"/>
        <v>225.62</v>
      </c>
      <c r="AD1085">
        <f t="shared" si="665"/>
        <v>0</v>
      </c>
      <c r="AE1085">
        <f t="shared" si="666"/>
        <v>0</v>
      </c>
      <c r="AF1085">
        <f t="shared" si="667"/>
        <v>0</v>
      </c>
      <c r="AG1085">
        <f t="shared" si="668"/>
        <v>0</v>
      </c>
      <c r="AH1085">
        <f t="shared" si="669"/>
        <v>0</v>
      </c>
      <c r="AI1085">
        <f t="shared" si="670"/>
        <v>0</v>
      </c>
      <c r="AJ1085">
        <f t="shared" si="671"/>
        <v>0</v>
      </c>
      <c r="AK1085">
        <v>225.62</v>
      </c>
      <c r="AL1085">
        <v>225.62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1</v>
      </c>
      <c r="AW1085">
        <v>1</v>
      </c>
      <c r="AZ1085">
        <v>1</v>
      </c>
      <c r="BA1085">
        <v>1</v>
      </c>
      <c r="BB1085">
        <v>1</v>
      </c>
      <c r="BC1085">
        <v>1</v>
      </c>
      <c r="BD1085" t="s">
        <v>3</v>
      </c>
      <c r="BE1085" t="s">
        <v>3</v>
      </c>
      <c r="BF1085" t="s">
        <v>3</v>
      </c>
      <c r="BG1085" t="s">
        <v>3</v>
      </c>
      <c r="BH1085">
        <v>3</v>
      </c>
      <c r="BI1085">
        <v>1</v>
      </c>
      <c r="BJ1085" t="s">
        <v>3</v>
      </c>
      <c r="BM1085">
        <v>1100</v>
      </c>
      <c r="BN1085">
        <v>0</v>
      </c>
      <c r="BO1085" t="s">
        <v>3</v>
      </c>
      <c r="BP1085">
        <v>0</v>
      </c>
      <c r="BQ1085">
        <v>8</v>
      </c>
      <c r="BR1085">
        <v>0</v>
      </c>
      <c r="BS1085">
        <v>1</v>
      </c>
      <c r="BT1085">
        <v>1</v>
      </c>
      <c r="BU1085">
        <v>1</v>
      </c>
      <c r="BV1085">
        <v>1</v>
      </c>
      <c r="BW1085">
        <v>1</v>
      </c>
      <c r="BX1085">
        <v>1</v>
      </c>
      <c r="BY1085" t="s">
        <v>3</v>
      </c>
      <c r="BZ1085">
        <v>0</v>
      </c>
      <c r="CA1085">
        <v>0</v>
      </c>
      <c r="CB1085" t="s">
        <v>3</v>
      </c>
      <c r="CE1085">
        <v>0</v>
      </c>
      <c r="CF1085">
        <v>0</v>
      </c>
      <c r="CG1085">
        <v>0</v>
      </c>
      <c r="CH1085">
        <v>30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 t="s">
        <v>3</v>
      </c>
      <c r="CO1085">
        <v>0</v>
      </c>
      <c r="CP1085">
        <f t="shared" si="672"/>
        <v>451.24</v>
      </c>
      <c r="CQ1085">
        <f>ROUND(AL1085,2)</f>
        <v>225.62</v>
      </c>
      <c r="CR1085">
        <f>ROUND(AM1085,2)</f>
        <v>0</v>
      </c>
      <c r="CS1085">
        <f t="shared" si="673"/>
        <v>0</v>
      </c>
      <c r="CT1085">
        <f t="shared" si="674"/>
        <v>0</v>
      </c>
      <c r="CU1085">
        <f t="shared" si="675"/>
        <v>0</v>
      </c>
      <c r="CV1085">
        <f t="shared" si="676"/>
        <v>0</v>
      </c>
      <c r="CW1085">
        <f t="shared" si="677"/>
        <v>0</v>
      </c>
      <c r="CX1085">
        <f t="shared" si="678"/>
        <v>0</v>
      </c>
      <c r="CY1085">
        <f>(((S1085+R1085)*AT1085)/100)</f>
        <v>0</v>
      </c>
      <c r="CZ1085">
        <f>(((S1085+R1085)*AU1085)/100)</f>
        <v>0</v>
      </c>
      <c r="DC1085" t="s">
        <v>3</v>
      </c>
      <c r="DD1085" t="s">
        <v>3</v>
      </c>
      <c r="DE1085" t="s">
        <v>3</v>
      </c>
      <c r="DF1085" t="s">
        <v>3</v>
      </c>
      <c r="DG1085" t="s">
        <v>3</v>
      </c>
      <c r="DH1085" t="s">
        <v>3</v>
      </c>
      <c r="DI1085" t="s">
        <v>3</v>
      </c>
      <c r="DJ1085" t="s">
        <v>3</v>
      </c>
      <c r="DK1085" t="s">
        <v>3</v>
      </c>
      <c r="DL1085" t="s">
        <v>3</v>
      </c>
      <c r="DM1085" t="s">
        <v>3</v>
      </c>
      <c r="DN1085">
        <v>0</v>
      </c>
      <c r="DO1085">
        <v>0</v>
      </c>
      <c r="DP1085">
        <v>1</v>
      </c>
      <c r="DQ1085">
        <v>1</v>
      </c>
      <c r="DU1085">
        <v>1010</v>
      </c>
      <c r="DV1085" t="s">
        <v>254</v>
      </c>
      <c r="DW1085" t="s">
        <v>254</v>
      </c>
      <c r="DX1085">
        <v>1</v>
      </c>
      <c r="DZ1085" t="s">
        <v>3</v>
      </c>
      <c r="EA1085" t="s">
        <v>3</v>
      </c>
      <c r="EB1085" t="s">
        <v>3</v>
      </c>
      <c r="EC1085" t="s">
        <v>3</v>
      </c>
      <c r="EE1085">
        <v>86975727</v>
      </c>
      <c r="EF1085">
        <v>8</v>
      </c>
      <c r="EG1085" t="s">
        <v>244</v>
      </c>
      <c r="EH1085">
        <v>0</v>
      </c>
      <c r="EI1085" t="s">
        <v>3</v>
      </c>
      <c r="EJ1085">
        <v>1</v>
      </c>
      <c r="EK1085">
        <v>1100</v>
      </c>
      <c r="EL1085" t="s">
        <v>245</v>
      </c>
      <c r="EM1085" t="s">
        <v>246</v>
      </c>
      <c r="EO1085" t="s">
        <v>3</v>
      </c>
      <c r="EQ1085">
        <v>0</v>
      </c>
      <c r="ER1085">
        <v>225.62</v>
      </c>
      <c r="ES1085">
        <v>225.62</v>
      </c>
      <c r="ET1085">
        <v>0</v>
      </c>
      <c r="EU1085">
        <v>0</v>
      </c>
      <c r="EV1085">
        <v>0</v>
      </c>
      <c r="EW1085">
        <v>0</v>
      </c>
      <c r="EX1085">
        <v>0</v>
      </c>
      <c r="EY1085">
        <v>0</v>
      </c>
      <c r="EZ1085">
        <v>5</v>
      </c>
      <c r="FC1085">
        <v>1</v>
      </c>
      <c r="FD1085">
        <v>18</v>
      </c>
      <c r="FF1085">
        <v>260.89999999999998</v>
      </c>
      <c r="FQ1085">
        <v>0</v>
      </c>
      <c r="FR1085">
        <v>0</v>
      </c>
      <c r="FS1085">
        <v>0</v>
      </c>
      <c r="FX1085">
        <v>0</v>
      </c>
      <c r="FY1085">
        <v>0</v>
      </c>
      <c r="GA1085" t="s">
        <v>458</v>
      </c>
      <c r="GD1085">
        <v>1</v>
      </c>
      <c r="GF1085">
        <v>-1658456541</v>
      </c>
      <c r="GG1085">
        <v>2</v>
      </c>
      <c r="GH1085">
        <v>3</v>
      </c>
      <c r="GI1085">
        <v>-2</v>
      </c>
      <c r="GJ1085">
        <v>0</v>
      </c>
      <c r="GK1085">
        <v>0</v>
      </c>
      <c r="GL1085">
        <f t="shared" si="679"/>
        <v>0</v>
      </c>
      <c r="GM1085">
        <f t="shared" si="680"/>
        <v>451.24</v>
      </c>
      <c r="GN1085">
        <f t="shared" si="681"/>
        <v>451.24</v>
      </c>
      <c r="GO1085">
        <f t="shared" si="682"/>
        <v>0</v>
      </c>
      <c r="GP1085">
        <f t="shared" si="683"/>
        <v>0</v>
      </c>
      <c r="GR1085">
        <v>1</v>
      </c>
      <c r="GS1085">
        <v>1</v>
      </c>
      <c r="GT1085">
        <v>0</v>
      </c>
      <c r="GU1085" t="s">
        <v>3</v>
      </c>
      <c r="GV1085">
        <f t="shared" si="684"/>
        <v>0</v>
      </c>
      <c r="GW1085">
        <v>1</v>
      </c>
      <c r="GX1085">
        <f t="shared" si="685"/>
        <v>0</v>
      </c>
      <c r="HA1085">
        <v>0</v>
      </c>
      <c r="HB1085">
        <v>0</v>
      </c>
      <c r="HC1085">
        <f t="shared" si="686"/>
        <v>0</v>
      </c>
      <c r="HE1085" t="s">
        <v>32</v>
      </c>
      <c r="HF1085" t="s">
        <v>446</v>
      </c>
      <c r="HG1085">
        <f>ROUND(ROUND(AL1085,2)*I1085,2)</f>
        <v>451.24</v>
      </c>
      <c r="HM1085" t="s">
        <v>3</v>
      </c>
      <c r="HN1085" t="s">
        <v>3</v>
      </c>
      <c r="HO1085" t="s">
        <v>3</v>
      </c>
      <c r="HP1085" t="s">
        <v>3</v>
      </c>
      <c r="HQ1085" t="s">
        <v>3</v>
      </c>
      <c r="HS1085">
        <v>0</v>
      </c>
      <c r="IK1085">
        <v>0</v>
      </c>
    </row>
    <row r="1086" spans="1:255" x14ac:dyDescent="0.25">
      <c r="A1086" s="2">
        <v>17</v>
      </c>
      <c r="B1086" s="2">
        <v>1</v>
      </c>
      <c r="C1086" s="2"/>
      <c r="D1086" s="2"/>
      <c r="E1086" s="2" t="s">
        <v>459</v>
      </c>
      <c r="F1086" s="2" t="s">
        <v>460</v>
      </c>
      <c r="G1086" s="2" t="s">
        <v>461</v>
      </c>
      <c r="H1086" s="2" t="s">
        <v>21</v>
      </c>
      <c r="I1086" s="2">
        <f>ROUND(ROUND(2,6),7)</f>
        <v>2</v>
      </c>
      <c r="J1086" s="2">
        <v>0</v>
      </c>
      <c r="K1086" s="2">
        <f>ROUND(ROUND(2,6),7)</f>
        <v>2</v>
      </c>
      <c r="L1086" s="2">
        <v>2</v>
      </c>
      <c r="M1086" s="2">
        <v>0</v>
      </c>
      <c r="N1086" s="2">
        <f t="shared" si="651"/>
        <v>2</v>
      </c>
      <c r="O1086" s="2">
        <f t="shared" si="652"/>
        <v>3052.1</v>
      </c>
      <c r="P1086" s="2">
        <f t="shared" si="653"/>
        <v>3052.1</v>
      </c>
      <c r="Q1086" s="2">
        <f t="shared" si="654"/>
        <v>0</v>
      </c>
      <c r="R1086" s="2">
        <f t="shared" si="655"/>
        <v>0</v>
      </c>
      <c r="S1086" s="2">
        <f t="shared" si="656"/>
        <v>0</v>
      </c>
      <c r="T1086" s="2">
        <f t="shared" si="657"/>
        <v>0</v>
      </c>
      <c r="U1086" s="2">
        <f t="shared" si="658"/>
        <v>0</v>
      </c>
      <c r="V1086" s="2">
        <f t="shared" si="659"/>
        <v>0</v>
      </c>
      <c r="W1086" s="2">
        <f t="shared" si="660"/>
        <v>0</v>
      </c>
      <c r="X1086" s="2">
        <f t="shared" si="661"/>
        <v>0</v>
      </c>
      <c r="Y1086" s="2">
        <f t="shared" si="662"/>
        <v>0</v>
      </c>
      <c r="Z1086" s="2"/>
      <c r="AA1086" s="2">
        <v>87915632</v>
      </c>
      <c r="AB1086" s="2">
        <f t="shared" si="663"/>
        <v>1038.1300000000001</v>
      </c>
      <c r="AC1086" s="2">
        <f t="shared" si="664"/>
        <v>1038.1300000000001</v>
      </c>
      <c r="AD1086" s="2">
        <f t="shared" si="665"/>
        <v>0</v>
      </c>
      <c r="AE1086" s="2">
        <f t="shared" si="666"/>
        <v>0</v>
      </c>
      <c r="AF1086" s="2">
        <f t="shared" si="667"/>
        <v>0</v>
      </c>
      <c r="AG1086" s="2">
        <f t="shared" si="668"/>
        <v>0</v>
      </c>
      <c r="AH1086" s="2">
        <f t="shared" si="669"/>
        <v>0</v>
      </c>
      <c r="AI1086" s="2">
        <f t="shared" si="670"/>
        <v>0</v>
      </c>
      <c r="AJ1086" s="2">
        <f t="shared" si="671"/>
        <v>0</v>
      </c>
      <c r="AK1086" s="2">
        <v>1038.1300000000001</v>
      </c>
      <c r="AL1086" s="2">
        <v>1038.1300000000001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v>0</v>
      </c>
      <c r="AV1086" s="2">
        <v>1</v>
      </c>
      <c r="AW1086" s="2">
        <v>1</v>
      </c>
      <c r="AX1086" s="2"/>
      <c r="AY1086" s="2"/>
      <c r="AZ1086" s="2">
        <v>1</v>
      </c>
      <c r="BA1086" s="2">
        <v>1</v>
      </c>
      <c r="BB1086" s="2">
        <v>1</v>
      </c>
      <c r="BC1086" s="2">
        <v>1.47</v>
      </c>
      <c r="BD1086" s="2" t="s">
        <v>3</v>
      </c>
      <c r="BE1086" s="2" t="s">
        <v>3</v>
      </c>
      <c r="BF1086" s="2" t="s">
        <v>3</v>
      </c>
      <c r="BG1086" s="2" t="s">
        <v>3</v>
      </c>
      <c r="BH1086" s="2">
        <v>3</v>
      </c>
      <c r="BI1086" s="2">
        <v>2</v>
      </c>
      <c r="BJ1086" s="2" t="s">
        <v>462</v>
      </c>
      <c r="BK1086" s="2"/>
      <c r="BL1086" s="2"/>
      <c r="BM1086" s="2">
        <v>500002</v>
      </c>
      <c r="BN1086" s="2">
        <v>86975146</v>
      </c>
      <c r="BO1086" s="2" t="s">
        <v>460</v>
      </c>
      <c r="BP1086" s="2">
        <v>1</v>
      </c>
      <c r="BQ1086" s="2">
        <v>12</v>
      </c>
      <c r="BR1086" s="2">
        <v>0</v>
      </c>
      <c r="BS1086" s="2">
        <v>1</v>
      </c>
      <c r="BT1086" s="2">
        <v>1</v>
      </c>
      <c r="BU1086" s="2">
        <v>1</v>
      </c>
      <c r="BV1086" s="2">
        <v>1</v>
      </c>
      <c r="BW1086" s="2">
        <v>1</v>
      </c>
      <c r="BX1086" s="2">
        <v>1</v>
      </c>
      <c r="BY1086" s="2" t="s">
        <v>3</v>
      </c>
      <c r="BZ1086" s="2">
        <v>0</v>
      </c>
      <c r="CA1086" s="2">
        <v>0</v>
      </c>
      <c r="CB1086" s="2" t="s">
        <v>3</v>
      </c>
      <c r="CC1086" s="2"/>
      <c r="CD1086" s="2"/>
      <c r="CE1086" s="2">
        <v>0</v>
      </c>
      <c r="CF1086" s="2">
        <v>0</v>
      </c>
      <c r="CG1086" s="2">
        <v>0</v>
      </c>
      <c r="CH1086" s="2">
        <v>31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 t="s">
        <v>3</v>
      </c>
      <c r="CO1086" s="2">
        <v>0</v>
      </c>
      <c r="CP1086" s="2">
        <f t="shared" si="672"/>
        <v>3052.1</v>
      </c>
      <c r="CQ1086" s="2">
        <f t="shared" ref="CQ1086:CQ1097" si="688">ROUND(AL1086*BC1086,2)</f>
        <v>1526.05</v>
      </c>
      <c r="CR1086" s="2">
        <f t="shared" ref="CR1086:CR1097" si="689">ROUND(AM1086*BB1086,2)</f>
        <v>0</v>
      </c>
      <c r="CS1086" s="2">
        <f t="shared" si="673"/>
        <v>0</v>
      </c>
      <c r="CT1086" s="2">
        <f t="shared" si="674"/>
        <v>0</v>
      </c>
      <c r="CU1086" s="2">
        <f t="shared" si="675"/>
        <v>0</v>
      </c>
      <c r="CV1086" s="2">
        <f t="shared" si="676"/>
        <v>0</v>
      </c>
      <c r="CW1086" s="2">
        <f t="shared" si="677"/>
        <v>0</v>
      </c>
      <c r="CX1086" s="2">
        <f t="shared" si="678"/>
        <v>0</v>
      </c>
      <c r="CY1086" s="2">
        <f>0</f>
        <v>0</v>
      </c>
      <c r="CZ1086" s="2">
        <f>0</f>
        <v>0</v>
      </c>
      <c r="DA1086" s="2"/>
      <c r="DB1086" s="2"/>
      <c r="DC1086" s="2" t="s">
        <v>3</v>
      </c>
      <c r="DD1086" s="2" t="s">
        <v>3</v>
      </c>
      <c r="DE1086" s="2" t="s">
        <v>3</v>
      </c>
      <c r="DF1086" s="2" t="s">
        <v>3</v>
      </c>
      <c r="DG1086" s="2" t="s">
        <v>3</v>
      </c>
      <c r="DH1086" s="2" t="s">
        <v>3</v>
      </c>
      <c r="DI1086" s="2" t="s">
        <v>3</v>
      </c>
      <c r="DJ1086" s="2" t="s">
        <v>3</v>
      </c>
      <c r="DK1086" s="2" t="s">
        <v>3</v>
      </c>
      <c r="DL1086" s="2" t="s">
        <v>3</v>
      </c>
      <c r="DM1086" s="2" t="s">
        <v>3</v>
      </c>
      <c r="DN1086" s="2">
        <v>0</v>
      </c>
      <c r="DO1086" s="2">
        <v>0</v>
      </c>
      <c r="DP1086" s="2">
        <v>1</v>
      </c>
      <c r="DQ1086" s="2">
        <v>1</v>
      </c>
      <c r="DR1086" s="2"/>
      <c r="DS1086" s="2"/>
      <c r="DT1086" s="2"/>
      <c r="DU1086" s="2">
        <v>1013</v>
      </c>
      <c r="DV1086" s="2" t="s">
        <v>21</v>
      </c>
      <c r="DW1086" s="2" t="s">
        <v>21</v>
      </c>
      <c r="DX1086" s="2">
        <v>1</v>
      </c>
      <c r="DY1086" s="2"/>
      <c r="DZ1086" s="2" t="s">
        <v>3</v>
      </c>
      <c r="EA1086" s="2" t="s">
        <v>3</v>
      </c>
      <c r="EB1086" s="2" t="s">
        <v>3</v>
      </c>
      <c r="EC1086" s="2" t="s">
        <v>3</v>
      </c>
      <c r="ED1086" s="2"/>
      <c r="EE1086" s="2">
        <v>86975482</v>
      </c>
      <c r="EF1086" s="2">
        <v>12</v>
      </c>
      <c r="EG1086" s="2" t="s">
        <v>281</v>
      </c>
      <c r="EH1086" s="2">
        <v>0</v>
      </c>
      <c r="EI1086" s="2" t="s">
        <v>3</v>
      </c>
      <c r="EJ1086" s="2">
        <v>2</v>
      </c>
      <c r="EK1086" s="2">
        <v>500002</v>
      </c>
      <c r="EL1086" s="2" t="s">
        <v>282</v>
      </c>
      <c r="EM1086" s="2" t="s">
        <v>283</v>
      </c>
      <c r="EN1086" s="2"/>
      <c r="EO1086" s="2" t="s">
        <v>3</v>
      </c>
      <c r="EP1086" s="2"/>
      <c r="EQ1086" s="2">
        <v>0</v>
      </c>
      <c r="ER1086" s="2">
        <v>1038.1300000000001</v>
      </c>
      <c r="ES1086" s="2">
        <v>1038.1300000000001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>
        <v>0</v>
      </c>
      <c r="FR1086" s="2">
        <v>0</v>
      </c>
      <c r="FS1086" s="2">
        <v>0</v>
      </c>
      <c r="FT1086" s="2"/>
      <c r="FU1086" s="2"/>
      <c r="FV1086" s="2"/>
      <c r="FW1086" s="2"/>
      <c r="FX1086" s="2">
        <v>0</v>
      </c>
      <c r="FY1086" s="2">
        <v>0</v>
      </c>
      <c r="FZ1086" s="2"/>
      <c r="GA1086" s="2" t="s">
        <v>3</v>
      </c>
      <c r="GB1086" s="2"/>
      <c r="GC1086" s="2"/>
      <c r="GD1086" s="2">
        <v>1</v>
      </c>
      <c r="GE1086" s="2"/>
      <c r="GF1086" s="2">
        <v>-457986629</v>
      </c>
      <c r="GG1086" s="2">
        <v>2</v>
      </c>
      <c r="GH1086" s="2">
        <v>1</v>
      </c>
      <c r="GI1086" s="2">
        <v>2</v>
      </c>
      <c r="GJ1086" s="2">
        <v>0</v>
      </c>
      <c r="GK1086" s="2">
        <v>0</v>
      </c>
      <c r="GL1086" s="2">
        <f t="shared" si="679"/>
        <v>0</v>
      </c>
      <c r="GM1086" s="2">
        <f t="shared" si="680"/>
        <v>3052.1</v>
      </c>
      <c r="GN1086" s="2">
        <f t="shared" si="681"/>
        <v>0</v>
      </c>
      <c r="GO1086" s="2">
        <f t="shared" si="682"/>
        <v>3052.1</v>
      </c>
      <c r="GP1086" s="2">
        <f t="shared" si="683"/>
        <v>0</v>
      </c>
      <c r="GQ1086" s="2"/>
      <c r="GR1086" s="2">
        <v>0</v>
      </c>
      <c r="GS1086" s="2">
        <v>3</v>
      </c>
      <c r="GT1086" s="2">
        <v>0</v>
      </c>
      <c r="GU1086" s="2" t="s">
        <v>3</v>
      </c>
      <c r="GV1086" s="2">
        <f t="shared" si="684"/>
        <v>0</v>
      </c>
      <c r="GW1086" s="2">
        <v>1</v>
      </c>
      <c r="GX1086" s="2">
        <f t="shared" si="685"/>
        <v>0</v>
      </c>
      <c r="GY1086" s="2"/>
      <c r="GZ1086" s="2"/>
      <c r="HA1086" s="2">
        <v>0</v>
      </c>
      <c r="HB1086" s="2">
        <v>0</v>
      </c>
      <c r="HC1086" s="2">
        <f t="shared" si="686"/>
        <v>0</v>
      </c>
      <c r="HD1086" s="2"/>
      <c r="HE1086" s="2" t="s">
        <v>3</v>
      </c>
      <c r="HF1086" s="2" t="s">
        <v>3</v>
      </c>
      <c r="HG1086" s="2"/>
      <c r="HH1086" s="2"/>
      <c r="HI1086" s="2"/>
      <c r="HJ1086" s="2"/>
      <c r="HK1086" s="2"/>
      <c r="HL1086" s="2"/>
      <c r="HM1086" s="2" t="s">
        <v>3</v>
      </c>
      <c r="HN1086" s="2" t="s">
        <v>3</v>
      </c>
      <c r="HO1086" s="2" t="s">
        <v>3</v>
      </c>
      <c r="HP1086" s="2" t="s">
        <v>3</v>
      </c>
      <c r="HQ1086" s="2" t="s">
        <v>3</v>
      </c>
      <c r="HR1086" s="2"/>
      <c r="HS1086" s="2">
        <v>0</v>
      </c>
      <c r="HT1086" s="2"/>
      <c r="HU1086" s="2"/>
      <c r="HV1086" s="2"/>
      <c r="HW1086" s="2"/>
      <c r="HX1086" s="2"/>
      <c r="HY1086" s="2"/>
      <c r="HZ1086" s="2"/>
      <c r="IA1086" s="2"/>
      <c r="IB1086" s="2"/>
      <c r="IC1086" s="2"/>
      <c r="ID1086" s="2"/>
      <c r="IE1086" s="2"/>
      <c r="IF1086" s="2"/>
      <c r="IG1086" s="2"/>
      <c r="IH1086" s="2"/>
      <c r="II1086" s="2"/>
      <c r="IJ1086" s="2"/>
      <c r="IK1086" s="2">
        <v>0</v>
      </c>
      <c r="IL1086" s="2"/>
      <c r="IM1086" s="2"/>
      <c r="IN1086" s="2"/>
      <c r="IO1086" s="2"/>
      <c r="IP1086" s="2"/>
      <c r="IQ1086" s="2"/>
      <c r="IR1086" s="2"/>
      <c r="IS1086" s="2"/>
      <c r="IT1086" s="2"/>
      <c r="IU1086" s="2"/>
    </row>
    <row r="1087" spans="1:255" x14ac:dyDescent="0.25">
      <c r="A1087">
        <v>17</v>
      </c>
      <c r="B1087">
        <v>1</v>
      </c>
      <c r="E1087" t="s">
        <v>459</v>
      </c>
      <c r="F1087" t="s">
        <v>460</v>
      </c>
      <c r="G1087" t="s">
        <v>461</v>
      </c>
      <c r="H1087" t="s">
        <v>21</v>
      </c>
      <c r="I1087">
        <f>ROUND(ROUND(2,6),7)</f>
        <v>2</v>
      </c>
      <c r="J1087">
        <v>0</v>
      </c>
      <c r="K1087">
        <f>ROUND(ROUND(2,6),7)</f>
        <v>2</v>
      </c>
      <c r="L1087">
        <v>2</v>
      </c>
      <c r="M1087">
        <v>0</v>
      </c>
      <c r="N1087">
        <f t="shared" si="651"/>
        <v>2</v>
      </c>
      <c r="O1087">
        <f t="shared" si="652"/>
        <v>3052.1</v>
      </c>
      <c r="P1087">
        <f t="shared" si="653"/>
        <v>3052.1</v>
      </c>
      <c r="Q1087">
        <f t="shared" si="654"/>
        <v>0</v>
      </c>
      <c r="R1087">
        <f t="shared" si="655"/>
        <v>0</v>
      </c>
      <c r="S1087">
        <f t="shared" si="656"/>
        <v>0</v>
      </c>
      <c r="T1087">
        <f t="shared" si="657"/>
        <v>0</v>
      </c>
      <c r="U1087">
        <f t="shared" si="658"/>
        <v>0</v>
      </c>
      <c r="V1087">
        <f t="shared" si="659"/>
        <v>0</v>
      </c>
      <c r="W1087">
        <f t="shared" si="660"/>
        <v>0</v>
      </c>
      <c r="X1087">
        <f t="shared" si="661"/>
        <v>0</v>
      </c>
      <c r="Y1087">
        <f t="shared" si="662"/>
        <v>0</v>
      </c>
      <c r="AA1087">
        <v>87915577</v>
      </c>
      <c r="AB1087">
        <f t="shared" si="663"/>
        <v>1038.1300000000001</v>
      </c>
      <c r="AC1087">
        <f t="shared" si="664"/>
        <v>1038.1300000000001</v>
      </c>
      <c r="AD1087">
        <f t="shared" si="665"/>
        <v>0</v>
      </c>
      <c r="AE1087">
        <f t="shared" si="666"/>
        <v>0</v>
      </c>
      <c r="AF1087">
        <f t="shared" si="667"/>
        <v>0</v>
      </c>
      <c r="AG1087">
        <f t="shared" si="668"/>
        <v>0</v>
      </c>
      <c r="AH1087">
        <f t="shared" si="669"/>
        <v>0</v>
      </c>
      <c r="AI1087">
        <f t="shared" si="670"/>
        <v>0</v>
      </c>
      <c r="AJ1087">
        <f t="shared" si="671"/>
        <v>0</v>
      </c>
      <c r="AK1087">
        <v>1038.1300000000001</v>
      </c>
      <c r="AL1087">
        <v>1038.1300000000001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1</v>
      </c>
      <c r="AW1087">
        <v>1</v>
      </c>
      <c r="AZ1087">
        <v>1</v>
      </c>
      <c r="BA1087">
        <v>1</v>
      </c>
      <c r="BB1087">
        <v>1</v>
      </c>
      <c r="BC1087">
        <v>1.47</v>
      </c>
      <c r="BD1087" t="s">
        <v>3</v>
      </c>
      <c r="BE1087" t="s">
        <v>3</v>
      </c>
      <c r="BF1087" t="s">
        <v>3</v>
      </c>
      <c r="BG1087" t="s">
        <v>3</v>
      </c>
      <c r="BH1087">
        <v>3</v>
      </c>
      <c r="BI1087">
        <v>2</v>
      </c>
      <c r="BJ1087" t="s">
        <v>462</v>
      </c>
      <c r="BM1087">
        <v>500002</v>
      </c>
      <c r="BN1087">
        <v>86975146</v>
      </c>
      <c r="BO1087" t="s">
        <v>460</v>
      </c>
      <c r="BP1087">
        <v>1</v>
      </c>
      <c r="BQ1087">
        <v>12</v>
      </c>
      <c r="BR1087">
        <v>0</v>
      </c>
      <c r="BS1087">
        <v>1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3</v>
      </c>
      <c r="BZ1087">
        <v>0</v>
      </c>
      <c r="CA1087">
        <v>0</v>
      </c>
      <c r="CB1087" t="s">
        <v>3</v>
      </c>
      <c r="CE1087">
        <v>0</v>
      </c>
      <c r="CF1087">
        <v>0</v>
      </c>
      <c r="CG1087">
        <v>0</v>
      </c>
      <c r="CH1087">
        <v>31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 t="s">
        <v>3</v>
      </c>
      <c r="CO1087">
        <v>0</v>
      </c>
      <c r="CP1087">
        <f t="shared" si="672"/>
        <v>3052.1</v>
      </c>
      <c r="CQ1087">
        <f t="shared" si="688"/>
        <v>1526.05</v>
      </c>
      <c r="CR1087">
        <f t="shared" si="689"/>
        <v>0</v>
      </c>
      <c r="CS1087">
        <f t="shared" si="673"/>
        <v>0</v>
      </c>
      <c r="CT1087">
        <f t="shared" si="674"/>
        <v>0</v>
      </c>
      <c r="CU1087">
        <f t="shared" si="675"/>
        <v>0</v>
      </c>
      <c r="CV1087">
        <f t="shared" si="676"/>
        <v>0</v>
      </c>
      <c r="CW1087">
        <f t="shared" si="677"/>
        <v>0</v>
      </c>
      <c r="CX1087">
        <f t="shared" si="678"/>
        <v>0</v>
      </c>
      <c r="CY1087">
        <f>0</f>
        <v>0</v>
      </c>
      <c r="CZ1087">
        <f>0</f>
        <v>0</v>
      </c>
      <c r="DC1087" t="s">
        <v>3</v>
      </c>
      <c r="DD1087" t="s">
        <v>3</v>
      </c>
      <c r="DE1087" t="s">
        <v>3</v>
      </c>
      <c r="DF1087" t="s">
        <v>3</v>
      </c>
      <c r="DG1087" t="s">
        <v>3</v>
      </c>
      <c r="DH1087" t="s">
        <v>3</v>
      </c>
      <c r="DI1087" t="s">
        <v>3</v>
      </c>
      <c r="DJ1087" t="s">
        <v>3</v>
      </c>
      <c r="DK1087" t="s">
        <v>3</v>
      </c>
      <c r="DL1087" t="s">
        <v>3</v>
      </c>
      <c r="DM1087" t="s">
        <v>3</v>
      </c>
      <c r="DN1087">
        <v>0</v>
      </c>
      <c r="DO1087">
        <v>0</v>
      </c>
      <c r="DP1087">
        <v>1</v>
      </c>
      <c r="DQ1087">
        <v>1</v>
      </c>
      <c r="DU1087">
        <v>1013</v>
      </c>
      <c r="DV1087" t="s">
        <v>21</v>
      </c>
      <c r="DW1087" t="s">
        <v>21</v>
      </c>
      <c r="DX1087">
        <v>1</v>
      </c>
      <c r="DZ1087" t="s">
        <v>3</v>
      </c>
      <c r="EA1087" t="s">
        <v>3</v>
      </c>
      <c r="EB1087" t="s">
        <v>3</v>
      </c>
      <c r="EC1087" t="s">
        <v>3</v>
      </c>
      <c r="EE1087">
        <v>86975482</v>
      </c>
      <c r="EF1087">
        <v>12</v>
      </c>
      <c r="EG1087" t="s">
        <v>281</v>
      </c>
      <c r="EH1087">
        <v>0</v>
      </c>
      <c r="EI1087" t="s">
        <v>3</v>
      </c>
      <c r="EJ1087">
        <v>2</v>
      </c>
      <c r="EK1087">
        <v>500002</v>
      </c>
      <c r="EL1087" t="s">
        <v>282</v>
      </c>
      <c r="EM1087" t="s">
        <v>283</v>
      </c>
      <c r="EO1087" t="s">
        <v>3</v>
      </c>
      <c r="EQ1087">
        <v>0</v>
      </c>
      <c r="ER1087">
        <v>1038.1300000000001</v>
      </c>
      <c r="ES1087">
        <v>1038.1300000000001</v>
      </c>
      <c r="ET1087">
        <v>0</v>
      </c>
      <c r="EU1087">
        <v>0</v>
      </c>
      <c r="EV1087">
        <v>0</v>
      </c>
      <c r="EW1087">
        <v>0</v>
      </c>
      <c r="EX1087">
        <v>0</v>
      </c>
      <c r="EY1087">
        <v>0</v>
      </c>
      <c r="FQ1087">
        <v>0</v>
      </c>
      <c r="FR1087">
        <v>0</v>
      </c>
      <c r="FS1087">
        <v>0</v>
      </c>
      <c r="FX1087">
        <v>0</v>
      </c>
      <c r="FY1087">
        <v>0</v>
      </c>
      <c r="GA1087" t="s">
        <v>3</v>
      </c>
      <c r="GD1087">
        <v>1</v>
      </c>
      <c r="GF1087">
        <v>-457986629</v>
      </c>
      <c r="GG1087">
        <v>2</v>
      </c>
      <c r="GH1087">
        <v>1</v>
      </c>
      <c r="GI1087">
        <v>2</v>
      </c>
      <c r="GJ1087">
        <v>0</v>
      </c>
      <c r="GK1087">
        <v>0</v>
      </c>
      <c r="GL1087">
        <f t="shared" si="679"/>
        <v>0</v>
      </c>
      <c r="GM1087">
        <f t="shared" si="680"/>
        <v>3052.1</v>
      </c>
      <c r="GN1087">
        <f t="shared" si="681"/>
        <v>0</v>
      </c>
      <c r="GO1087">
        <f t="shared" si="682"/>
        <v>3052.1</v>
      </c>
      <c r="GP1087">
        <f t="shared" si="683"/>
        <v>0</v>
      </c>
      <c r="GR1087">
        <v>0</v>
      </c>
      <c r="GS1087">
        <v>3</v>
      </c>
      <c r="GT1087">
        <v>0</v>
      </c>
      <c r="GU1087" t="s">
        <v>3</v>
      </c>
      <c r="GV1087">
        <f t="shared" si="684"/>
        <v>0</v>
      </c>
      <c r="GW1087">
        <v>1</v>
      </c>
      <c r="GX1087">
        <f t="shared" si="685"/>
        <v>0</v>
      </c>
      <c r="HA1087">
        <v>0</v>
      </c>
      <c r="HB1087">
        <v>0</v>
      </c>
      <c r="HC1087">
        <f t="shared" si="686"/>
        <v>0</v>
      </c>
      <c r="HE1087" t="s">
        <v>3</v>
      </c>
      <c r="HF1087" t="s">
        <v>3</v>
      </c>
      <c r="HM1087" t="s">
        <v>3</v>
      </c>
      <c r="HN1087" t="s">
        <v>3</v>
      </c>
      <c r="HO1087" t="s">
        <v>3</v>
      </c>
      <c r="HP1087" t="s">
        <v>3</v>
      </c>
      <c r="HQ1087" t="s">
        <v>3</v>
      </c>
      <c r="HS1087">
        <v>0</v>
      </c>
      <c r="IK1087">
        <v>0</v>
      </c>
    </row>
    <row r="1088" spans="1:255" x14ac:dyDescent="0.25">
      <c r="A1088" s="2">
        <v>17</v>
      </c>
      <c r="B1088" s="2">
        <v>1</v>
      </c>
      <c r="C1088" s="2"/>
      <c r="D1088" s="2"/>
      <c r="E1088" s="2" t="s">
        <v>463</v>
      </c>
      <c r="F1088" s="2" t="s">
        <v>464</v>
      </c>
      <c r="G1088" s="2" t="s">
        <v>465</v>
      </c>
      <c r="H1088" s="2" t="s">
        <v>21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f t="shared" si="651"/>
        <v>0</v>
      </c>
      <c r="O1088" s="2">
        <f t="shared" si="652"/>
        <v>0</v>
      </c>
      <c r="P1088" s="2">
        <f t="shared" si="653"/>
        <v>0</v>
      </c>
      <c r="Q1088" s="2">
        <f t="shared" si="654"/>
        <v>0</v>
      </c>
      <c r="R1088" s="2">
        <f t="shared" si="655"/>
        <v>0</v>
      </c>
      <c r="S1088" s="2">
        <f t="shared" si="656"/>
        <v>0</v>
      </c>
      <c r="T1088" s="2">
        <f t="shared" si="657"/>
        <v>0</v>
      </c>
      <c r="U1088" s="2">
        <f t="shared" si="658"/>
        <v>0</v>
      </c>
      <c r="V1088" s="2">
        <f t="shared" si="659"/>
        <v>0</v>
      </c>
      <c r="W1088" s="2">
        <f t="shared" si="660"/>
        <v>0</v>
      </c>
      <c r="X1088" s="2">
        <f t="shared" si="661"/>
        <v>0</v>
      </c>
      <c r="Y1088" s="2">
        <f t="shared" si="662"/>
        <v>0</v>
      </c>
      <c r="Z1088" s="2"/>
      <c r="AA1088" s="2">
        <v>87915632</v>
      </c>
      <c r="AB1088" s="2">
        <f t="shared" si="663"/>
        <v>1770.81</v>
      </c>
      <c r="AC1088" s="2">
        <f t="shared" si="664"/>
        <v>1770.81</v>
      </c>
      <c r="AD1088" s="2">
        <f t="shared" si="665"/>
        <v>0</v>
      </c>
      <c r="AE1088" s="2">
        <f t="shared" si="666"/>
        <v>0</v>
      </c>
      <c r="AF1088" s="2">
        <f t="shared" si="667"/>
        <v>0</v>
      </c>
      <c r="AG1088" s="2">
        <f t="shared" si="668"/>
        <v>0</v>
      </c>
      <c r="AH1088" s="2">
        <f t="shared" si="669"/>
        <v>0</v>
      </c>
      <c r="AI1088" s="2">
        <f t="shared" si="670"/>
        <v>0</v>
      </c>
      <c r="AJ1088" s="2">
        <f t="shared" si="671"/>
        <v>0</v>
      </c>
      <c r="AK1088" s="2">
        <v>1770.81</v>
      </c>
      <c r="AL1088" s="2">
        <v>1770.81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v>0</v>
      </c>
      <c r="AV1088" s="2">
        <v>1</v>
      </c>
      <c r="AW1088" s="2">
        <v>1</v>
      </c>
      <c r="AX1088" s="2"/>
      <c r="AY1088" s="2"/>
      <c r="AZ1088" s="2">
        <v>1</v>
      </c>
      <c r="BA1088" s="2">
        <v>1</v>
      </c>
      <c r="BB1088" s="2">
        <v>1</v>
      </c>
      <c r="BC1088" s="2">
        <v>1.47</v>
      </c>
      <c r="BD1088" s="2" t="s">
        <v>3</v>
      </c>
      <c r="BE1088" s="2" t="s">
        <v>3</v>
      </c>
      <c r="BF1088" s="2" t="s">
        <v>3</v>
      </c>
      <c r="BG1088" s="2" t="s">
        <v>3</v>
      </c>
      <c r="BH1088" s="2">
        <v>3</v>
      </c>
      <c r="BI1088" s="2">
        <v>2</v>
      </c>
      <c r="BJ1088" s="2" t="s">
        <v>466</v>
      </c>
      <c r="BK1088" s="2"/>
      <c r="BL1088" s="2"/>
      <c r="BM1088" s="2">
        <v>500002</v>
      </c>
      <c r="BN1088" s="2">
        <v>86975146</v>
      </c>
      <c r="BO1088" s="2" t="s">
        <v>464</v>
      </c>
      <c r="BP1088" s="2">
        <v>1</v>
      </c>
      <c r="BQ1088" s="2">
        <v>12</v>
      </c>
      <c r="BR1088" s="2">
        <v>0</v>
      </c>
      <c r="BS1088" s="2">
        <v>1</v>
      </c>
      <c r="BT1088" s="2">
        <v>1</v>
      </c>
      <c r="BU1088" s="2">
        <v>1</v>
      </c>
      <c r="BV1088" s="2">
        <v>1</v>
      </c>
      <c r="BW1088" s="2">
        <v>1</v>
      </c>
      <c r="BX1088" s="2">
        <v>1</v>
      </c>
      <c r="BY1088" s="2" t="s">
        <v>3</v>
      </c>
      <c r="BZ1088" s="2">
        <v>0</v>
      </c>
      <c r="CA1088" s="2">
        <v>0</v>
      </c>
      <c r="CB1088" s="2" t="s">
        <v>3</v>
      </c>
      <c r="CC1088" s="2"/>
      <c r="CD1088" s="2"/>
      <c r="CE1088" s="2">
        <v>0</v>
      </c>
      <c r="CF1088" s="2">
        <v>0</v>
      </c>
      <c r="CG1088" s="2">
        <v>0</v>
      </c>
      <c r="CH1088" s="2">
        <v>32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 t="s">
        <v>3</v>
      </c>
      <c r="CO1088" s="2">
        <v>0</v>
      </c>
      <c r="CP1088" s="2">
        <f t="shared" si="672"/>
        <v>0</v>
      </c>
      <c r="CQ1088" s="2">
        <f t="shared" si="688"/>
        <v>2603.09</v>
      </c>
      <c r="CR1088" s="2">
        <f t="shared" si="689"/>
        <v>0</v>
      </c>
      <c r="CS1088" s="2">
        <f t="shared" si="673"/>
        <v>0</v>
      </c>
      <c r="CT1088" s="2">
        <f t="shared" si="674"/>
        <v>0</v>
      </c>
      <c r="CU1088" s="2">
        <f t="shared" si="675"/>
        <v>0</v>
      </c>
      <c r="CV1088" s="2">
        <f t="shared" si="676"/>
        <v>0</v>
      </c>
      <c r="CW1088" s="2">
        <f t="shared" si="677"/>
        <v>0</v>
      </c>
      <c r="CX1088" s="2">
        <f t="shared" si="678"/>
        <v>0</v>
      </c>
      <c r="CY1088" s="2">
        <f>0</f>
        <v>0</v>
      </c>
      <c r="CZ1088" s="2">
        <f>0</f>
        <v>0</v>
      </c>
      <c r="DA1088" s="2"/>
      <c r="DB1088" s="2"/>
      <c r="DC1088" s="2" t="s">
        <v>3</v>
      </c>
      <c r="DD1088" s="2" t="s">
        <v>3</v>
      </c>
      <c r="DE1088" s="2" t="s">
        <v>3</v>
      </c>
      <c r="DF1088" s="2" t="s">
        <v>3</v>
      </c>
      <c r="DG1088" s="2" t="s">
        <v>3</v>
      </c>
      <c r="DH1088" s="2" t="s">
        <v>3</v>
      </c>
      <c r="DI1088" s="2" t="s">
        <v>3</v>
      </c>
      <c r="DJ1088" s="2" t="s">
        <v>3</v>
      </c>
      <c r="DK1088" s="2" t="s">
        <v>3</v>
      </c>
      <c r="DL1088" s="2" t="s">
        <v>3</v>
      </c>
      <c r="DM1088" s="2" t="s">
        <v>3</v>
      </c>
      <c r="DN1088" s="2">
        <v>0</v>
      </c>
      <c r="DO1088" s="2">
        <v>0</v>
      </c>
      <c r="DP1088" s="2">
        <v>1</v>
      </c>
      <c r="DQ1088" s="2">
        <v>1</v>
      </c>
      <c r="DR1088" s="2"/>
      <c r="DS1088" s="2"/>
      <c r="DT1088" s="2"/>
      <c r="DU1088" s="2">
        <v>1013</v>
      </c>
      <c r="DV1088" s="2" t="s">
        <v>21</v>
      </c>
      <c r="DW1088" s="2" t="s">
        <v>21</v>
      </c>
      <c r="DX1088" s="2">
        <v>1</v>
      </c>
      <c r="DY1088" s="2"/>
      <c r="DZ1088" s="2" t="s">
        <v>3</v>
      </c>
      <c r="EA1088" s="2" t="s">
        <v>3</v>
      </c>
      <c r="EB1088" s="2" t="s">
        <v>3</v>
      </c>
      <c r="EC1088" s="2" t="s">
        <v>3</v>
      </c>
      <c r="ED1088" s="2"/>
      <c r="EE1088" s="2">
        <v>86975482</v>
      </c>
      <c r="EF1088" s="2">
        <v>12</v>
      </c>
      <c r="EG1088" s="2" t="s">
        <v>281</v>
      </c>
      <c r="EH1088" s="2">
        <v>0</v>
      </c>
      <c r="EI1088" s="2" t="s">
        <v>3</v>
      </c>
      <c r="EJ1088" s="2">
        <v>2</v>
      </c>
      <c r="EK1088" s="2">
        <v>500002</v>
      </c>
      <c r="EL1088" s="2" t="s">
        <v>282</v>
      </c>
      <c r="EM1088" s="2" t="s">
        <v>283</v>
      </c>
      <c r="EN1088" s="2"/>
      <c r="EO1088" s="2" t="s">
        <v>3</v>
      </c>
      <c r="EP1088" s="2"/>
      <c r="EQ1088" s="2">
        <v>0</v>
      </c>
      <c r="ER1088" s="2">
        <v>1770.81</v>
      </c>
      <c r="ES1088" s="2">
        <v>1770.81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>
        <v>0</v>
      </c>
      <c r="FR1088" s="2">
        <v>0</v>
      </c>
      <c r="FS1088" s="2">
        <v>0</v>
      </c>
      <c r="FT1088" s="2"/>
      <c r="FU1088" s="2"/>
      <c r="FV1088" s="2"/>
      <c r="FW1088" s="2"/>
      <c r="FX1088" s="2">
        <v>0</v>
      </c>
      <c r="FY1088" s="2">
        <v>0</v>
      </c>
      <c r="FZ1088" s="2"/>
      <c r="GA1088" s="2" t="s">
        <v>3</v>
      </c>
      <c r="GB1088" s="2"/>
      <c r="GC1088" s="2"/>
      <c r="GD1088" s="2">
        <v>1</v>
      </c>
      <c r="GE1088" s="2"/>
      <c r="GF1088" s="2">
        <v>5386843</v>
      </c>
      <c r="GG1088" s="2">
        <v>2</v>
      </c>
      <c r="GH1088" s="2">
        <v>1</v>
      </c>
      <c r="GI1088" s="2">
        <v>2</v>
      </c>
      <c r="GJ1088" s="2">
        <v>0</v>
      </c>
      <c r="GK1088" s="2">
        <v>0</v>
      </c>
      <c r="GL1088" s="2">
        <f t="shared" si="679"/>
        <v>0</v>
      </c>
      <c r="GM1088" s="2">
        <f t="shared" si="680"/>
        <v>0</v>
      </c>
      <c r="GN1088" s="2">
        <f t="shared" si="681"/>
        <v>0</v>
      </c>
      <c r="GO1088" s="2">
        <f t="shared" si="682"/>
        <v>0</v>
      </c>
      <c r="GP1088" s="2">
        <f t="shared" si="683"/>
        <v>0</v>
      </c>
      <c r="GQ1088" s="2"/>
      <c r="GR1088" s="2">
        <v>0</v>
      </c>
      <c r="GS1088" s="2">
        <v>3</v>
      </c>
      <c r="GT1088" s="2">
        <v>0</v>
      </c>
      <c r="GU1088" s="2" t="s">
        <v>3</v>
      </c>
      <c r="GV1088" s="2">
        <f t="shared" si="684"/>
        <v>0</v>
      </c>
      <c r="GW1088" s="2">
        <v>1</v>
      </c>
      <c r="GX1088" s="2">
        <f t="shared" si="685"/>
        <v>0</v>
      </c>
      <c r="GY1088" s="2"/>
      <c r="GZ1088" s="2"/>
      <c r="HA1088" s="2">
        <v>0</v>
      </c>
      <c r="HB1088" s="2">
        <v>0</v>
      </c>
      <c r="HC1088" s="2">
        <f t="shared" si="686"/>
        <v>0</v>
      </c>
      <c r="HD1088" s="2"/>
      <c r="HE1088" s="2" t="s">
        <v>3</v>
      </c>
      <c r="HF1088" s="2" t="s">
        <v>3</v>
      </c>
      <c r="HG1088" s="2"/>
      <c r="HH1088" s="2"/>
      <c r="HI1088" s="2"/>
      <c r="HJ1088" s="2"/>
      <c r="HK1088" s="2"/>
      <c r="HL1088" s="2"/>
      <c r="HM1088" s="2" t="s">
        <v>3</v>
      </c>
      <c r="HN1088" s="2" t="s">
        <v>3</v>
      </c>
      <c r="HO1088" s="2" t="s">
        <v>3</v>
      </c>
      <c r="HP1088" s="2" t="s">
        <v>3</v>
      </c>
      <c r="HQ1088" s="2" t="s">
        <v>3</v>
      </c>
      <c r="HR1088" s="2"/>
      <c r="HS1088" s="2">
        <v>0</v>
      </c>
      <c r="HT1088" s="2"/>
      <c r="HU1088" s="2"/>
      <c r="HV1088" s="2"/>
      <c r="HW1088" s="2"/>
      <c r="HX1088" s="2"/>
      <c r="HY1088" s="2"/>
      <c r="HZ1088" s="2"/>
      <c r="IA1088" s="2"/>
      <c r="IB1088" s="2"/>
      <c r="IC1088" s="2"/>
      <c r="ID1088" s="2"/>
      <c r="IE1088" s="2"/>
      <c r="IF1088" s="2"/>
      <c r="IG1088" s="2"/>
      <c r="IH1088" s="2"/>
      <c r="II1088" s="2"/>
      <c r="IJ1088" s="2"/>
      <c r="IK1088" s="2">
        <v>0</v>
      </c>
      <c r="IL1088" s="2"/>
      <c r="IM1088" s="2"/>
      <c r="IN1088" s="2"/>
      <c r="IO1088" s="2"/>
      <c r="IP1088" s="2"/>
      <c r="IQ1088" s="2"/>
      <c r="IR1088" s="2"/>
      <c r="IS1088" s="2"/>
      <c r="IT1088" s="2"/>
      <c r="IU1088" s="2"/>
    </row>
    <row r="1089" spans="1:255" x14ac:dyDescent="0.25">
      <c r="A1089">
        <v>17</v>
      </c>
      <c r="B1089">
        <v>1</v>
      </c>
      <c r="E1089" t="s">
        <v>463</v>
      </c>
      <c r="F1089" t="s">
        <v>464</v>
      </c>
      <c r="G1089" t="s">
        <v>465</v>
      </c>
      <c r="H1089" t="s">
        <v>21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f t="shared" si="651"/>
        <v>0</v>
      </c>
      <c r="O1089">
        <f t="shared" si="652"/>
        <v>0</v>
      </c>
      <c r="P1089">
        <f t="shared" si="653"/>
        <v>0</v>
      </c>
      <c r="Q1089">
        <f t="shared" si="654"/>
        <v>0</v>
      </c>
      <c r="R1089">
        <f t="shared" si="655"/>
        <v>0</v>
      </c>
      <c r="S1089">
        <f t="shared" si="656"/>
        <v>0</v>
      </c>
      <c r="T1089">
        <f t="shared" si="657"/>
        <v>0</v>
      </c>
      <c r="U1089">
        <f t="shared" si="658"/>
        <v>0</v>
      </c>
      <c r="V1089">
        <f t="shared" si="659"/>
        <v>0</v>
      </c>
      <c r="W1089">
        <f t="shared" si="660"/>
        <v>0</v>
      </c>
      <c r="X1089">
        <f t="shared" si="661"/>
        <v>0</v>
      </c>
      <c r="Y1089">
        <f t="shared" si="662"/>
        <v>0</v>
      </c>
      <c r="AA1089">
        <v>87915577</v>
      </c>
      <c r="AB1089">
        <f t="shared" si="663"/>
        <v>1770.81</v>
      </c>
      <c r="AC1089">
        <f t="shared" si="664"/>
        <v>1770.81</v>
      </c>
      <c r="AD1089">
        <f t="shared" si="665"/>
        <v>0</v>
      </c>
      <c r="AE1089">
        <f t="shared" si="666"/>
        <v>0</v>
      </c>
      <c r="AF1089">
        <f t="shared" si="667"/>
        <v>0</v>
      </c>
      <c r="AG1089">
        <f t="shared" si="668"/>
        <v>0</v>
      </c>
      <c r="AH1089">
        <f t="shared" si="669"/>
        <v>0</v>
      </c>
      <c r="AI1089">
        <f t="shared" si="670"/>
        <v>0</v>
      </c>
      <c r="AJ1089">
        <f t="shared" si="671"/>
        <v>0</v>
      </c>
      <c r="AK1089">
        <v>1770.81</v>
      </c>
      <c r="AL1089">
        <v>1770.81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1</v>
      </c>
      <c r="AW1089">
        <v>1</v>
      </c>
      <c r="AZ1089">
        <v>1</v>
      </c>
      <c r="BA1089">
        <v>1</v>
      </c>
      <c r="BB1089">
        <v>1</v>
      </c>
      <c r="BC1089">
        <v>1.47</v>
      </c>
      <c r="BD1089" t="s">
        <v>3</v>
      </c>
      <c r="BE1089" t="s">
        <v>3</v>
      </c>
      <c r="BF1089" t="s">
        <v>3</v>
      </c>
      <c r="BG1089" t="s">
        <v>3</v>
      </c>
      <c r="BH1089">
        <v>3</v>
      </c>
      <c r="BI1089">
        <v>2</v>
      </c>
      <c r="BJ1089" t="s">
        <v>466</v>
      </c>
      <c r="BM1089">
        <v>500002</v>
      </c>
      <c r="BN1089">
        <v>86975146</v>
      </c>
      <c r="BO1089" t="s">
        <v>464</v>
      </c>
      <c r="BP1089">
        <v>1</v>
      </c>
      <c r="BQ1089">
        <v>12</v>
      </c>
      <c r="BR1089">
        <v>0</v>
      </c>
      <c r="BS1089">
        <v>1</v>
      </c>
      <c r="BT1089">
        <v>1</v>
      </c>
      <c r="BU1089">
        <v>1</v>
      </c>
      <c r="BV1089">
        <v>1</v>
      </c>
      <c r="BW1089">
        <v>1</v>
      </c>
      <c r="BX1089">
        <v>1</v>
      </c>
      <c r="BY1089" t="s">
        <v>3</v>
      </c>
      <c r="BZ1089">
        <v>0</v>
      </c>
      <c r="CA1089">
        <v>0</v>
      </c>
      <c r="CB1089" t="s">
        <v>3</v>
      </c>
      <c r="CE1089">
        <v>0</v>
      </c>
      <c r="CF1089">
        <v>0</v>
      </c>
      <c r="CG1089">
        <v>0</v>
      </c>
      <c r="CH1089">
        <v>32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 t="s">
        <v>3</v>
      </c>
      <c r="CO1089">
        <v>0</v>
      </c>
      <c r="CP1089">
        <f t="shared" si="672"/>
        <v>0</v>
      </c>
      <c r="CQ1089">
        <f t="shared" si="688"/>
        <v>2603.09</v>
      </c>
      <c r="CR1089">
        <f t="shared" si="689"/>
        <v>0</v>
      </c>
      <c r="CS1089">
        <f t="shared" si="673"/>
        <v>0</v>
      </c>
      <c r="CT1089">
        <f t="shared" si="674"/>
        <v>0</v>
      </c>
      <c r="CU1089">
        <f t="shared" si="675"/>
        <v>0</v>
      </c>
      <c r="CV1089">
        <f t="shared" si="676"/>
        <v>0</v>
      </c>
      <c r="CW1089">
        <f t="shared" si="677"/>
        <v>0</v>
      </c>
      <c r="CX1089">
        <f t="shared" si="678"/>
        <v>0</v>
      </c>
      <c r="CY1089">
        <f>0</f>
        <v>0</v>
      </c>
      <c r="CZ1089">
        <f>0</f>
        <v>0</v>
      </c>
      <c r="DC1089" t="s">
        <v>3</v>
      </c>
      <c r="DD1089" t="s">
        <v>3</v>
      </c>
      <c r="DE1089" t="s">
        <v>3</v>
      </c>
      <c r="DF1089" t="s">
        <v>3</v>
      </c>
      <c r="DG1089" t="s">
        <v>3</v>
      </c>
      <c r="DH1089" t="s">
        <v>3</v>
      </c>
      <c r="DI1089" t="s">
        <v>3</v>
      </c>
      <c r="DJ1089" t="s">
        <v>3</v>
      </c>
      <c r="DK1089" t="s">
        <v>3</v>
      </c>
      <c r="DL1089" t="s">
        <v>3</v>
      </c>
      <c r="DM1089" t="s">
        <v>3</v>
      </c>
      <c r="DN1089">
        <v>0</v>
      </c>
      <c r="DO1089">
        <v>0</v>
      </c>
      <c r="DP1089">
        <v>1</v>
      </c>
      <c r="DQ1089">
        <v>1</v>
      </c>
      <c r="DU1089">
        <v>1013</v>
      </c>
      <c r="DV1089" t="s">
        <v>21</v>
      </c>
      <c r="DW1089" t="s">
        <v>21</v>
      </c>
      <c r="DX1089">
        <v>1</v>
      </c>
      <c r="DZ1089" t="s">
        <v>3</v>
      </c>
      <c r="EA1089" t="s">
        <v>3</v>
      </c>
      <c r="EB1089" t="s">
        <v>3</v>
      </c>
      <c r="EC1089" t="s">
        <v>3</v>
      </c>
      <c r="EE1089">
        <v>86975482</v>
      </c>
      <c r="EF1089">
        <v>12</v>
      </c>
      <c r="EG1089" t="s">
        <v>281</v>
      </c>
      <c r="EH1089">
        <v>0</v>
      </c>
      <c r="EI1089" t="s">
        <v>3</v>
      </c>
      <c r="EJ1089">
        <v>2</v>
      </c>
      <c r="EK1089">
        <v>500002</v>
      </c>
      <c r="EL1089" t="s">
        <v>282</v>
      </c>
      <c r="EM1089" t="s">
        <v>283</v>
      </c>
      <c r="EO1089" t="s">
        <v>3</v>
      </c>
      <c r="EQ1089">
        <v>0</v>
      </c>
      <c r="ER1089">
        <v>1770.81</v>
      </c>
      <c r="ES1089">
        <v>1770.81</v>
      </c>
      <c r="ET1089">
        <v>0</v>
      </c>
      <c r="EU1089">
        <v>0</v>
      </c>
      <c r="EV1089">
        <v>0</v>
      </c>
      <c r="EW1089">
        <v>0</v>
      </c>
      <c r="EX1089">
        <v>0</v>
      </c>
      <c r="EY1089">
        <v>0</v>
      </c>
      <c r="FQ1089">
        <v>0</v>
      </c>
      <c r="FR1089">
        <v>0</v>
      </c>
      <c r="FS1089">
        <v>0</v>
      </c>
      <c r="FX1089">
        <v>0</v>
      </c>
      <c r="FY1089">
        <v>0</v>
      </c>
      <c r="GA1089" t="s">
        <v>3</v>
      </c>
      <c r="GD1089">
        <v>1</v>
      </c>
      <c r="GF1089">
        <v>5386843</v>
      </c>
      <c r="GG1089">
        <v>2</v>
      </c>
      <c r="GH1089">
        <v>1</v>
      </c>
      <c r="GI1089">
        <v>2</v>
      </c>
      <c r="GJ1089">
        <v>0</v>
      </c>
      <c r="GK1089">
        <v>0</v>
      </c>
      <c r="GL1089">
        <f t="shared" si="679"/>
        <v>0</v>
      </c>
      <c r="GM1089">
        <f t="shared" si="680"/>
        <v>0</v>
      </c>
      <c r="GN1089">
        <f t="shared" si="681"/>
        <v>0</v>
      </c>
      <c r="GO1089">
        <f t="shared" si="682"/>
        <v>0</v>
      </c>
      <c r="GP1089">
        <f t="shared" si="683"/>
        <v>0</v>
      </c>
      <c r="GR1089">
        <v>0</v>
      </c>
      <c r="GS1089">
        <v>3</v>
      </c>
      <c r="GT1089">
        <v>0</v>
      </c>
      <c r="GU1089" t="s">
        <v>3</v>
      </c>
      <c r="GV1089">
        <f t="shared" si="684"/>
        <v>0</v>
      </c>
      <c r="GW1089">
        <v>1</v>
      </c>
      <c r="GX1089">
        <f t="shared" si="685"/>
        <v>0</v>
      </c>
      <c r="HA1089">
        <v>0</v>
      </c>
      <c r="HB1089">
        <v>0</v>
      </c>
      <c r="HC1089">
        <f t="shared" si="686"/>
        <v>0</v>
      </c>
      <c r="HE1089" t="s">
        <v>3</v>
      </c>
      <c r="HF1089" t="s">
        <v>3</v>
      </c>
      <c r="HM1089" t="s">
        <v>3</v>
      </c>
      <c r="HN1089" t="s">
        <v>3</v>
      </c>
      <c r="HO1089" t="s">
        <v>3</v>
      </c>
      <c r="HP1089" t="s">
        <v>3</v>
      </c>
      <c r="HQ1089" t="s">
        <v>3</v>
      </c>
      <c r="HS1089">
        <v>0</v>
      </c>
      <c r="IK1089">
        <v>0</v>
      </c>
    </row>
    <row r="1090" spans="1:255" x14ac:dyDescent="0.25">
      <c r="A1090" s="2">
        <v>17</v>
      </c>
      <c r="B1090" s="2">
        <v>1</v>
      </c>
      <c r="C1090" s="2"/>
      <c r="D1090" s="2"/>
      <c r="E1090" s="2" t="s">
        <v>467</v>
      </c>
      <c r="F1090" s="2" t="s">
        <v>468</v>
      </c>
      <c r="G1090" s="2" t="s">
        <v>469</v>
      </c>
      <c r="H1090" s="2" t="s">
        <v>21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f t="shared" si="651"/>
        <v>0</v>
      </c>
      <c r="O1090" s="2">
        <f t="shared" si="652"/>
        <v>0</v>
      </c>
      <c r="P1090" s="2">
        <f t="shared" si="653"/>
        <v>0</v>
      </c>
      <c r="Q1090" s="2">
        <f t="shared" si="654"/>
        <v>0</v>
      </c>
      <c r="R1090" s="2">
        <f t="shared" si="655"/>
        <v>0</v>
      </c>
      <c r="S1090" s="2">
        <f t="shared" si="656"/>
        <v>0</v>
      </c>
      <c r="T1090" s="2">
        <f t="shared" si="657"/>
        <v>0</v>
      </c>
      <c r="U1090" s="2">
        <f t="shared" si="658"/>
        <v>0</v>
      </c>
      <c r="V1090" s="2">
        <f t="shared" si="659"/>
        <v>0</v>
      </c>
      <c r="W1090" s="2">
        <f t="shared" si="660"/>
        <v>0</v>
      </c>
      <c r="X1090" s="2">
        <f t="shared" si="661"/>
        <v>0</v>
      </c>
      <c r="Y1090" s="2">
        <f t="shared" si="662"/>
        <v>0</v>
      </c>
      <c r="Z1090" s="2"/>
      <c r="AA1090" s="2">
        <v>87915632</v>
      </c>
      <c r="AB1090" s="2">
        <f t="shared" si="663"/>
        <v>179.64</v>
      </c>
      <c r="AC1090" s="2">
        <f t="shared" si="664"/>
        <v>179.64</v>
      </c>
      <c r="AD1090" s="2">
        <f t="shared" si="665"/>
        <v>0</v>
      </c>
      <c r="AE1090" s="2">
        <f t="shared" si="666"/>
        <v>0</v>
      </c>
      <c r="AF1090" s="2">
        <f t="shared" si="667"/>
        <v>0</v>
      </c>
      <c r="AG1090" s="2">
        <f t="shared" si="668"/>
        <v>0</v>
      </c>
      <c r="AH1090" s="2">
        <f t="shared" si="669"/>
        <v>0</v>
      </c>
      <c r="AI1090" s="2">
        <f t="shared" si="670"/>
        <v>0</v>
      </c>
      <c r="AJ1090" s="2">
        <f t="shared" si="671"/>
        <v>0</v>
      </c>
      <c r="AK1090" s="2">
        <v>179.64</v>
      </c>
      <c r="AL1090" s="2">
        <v>179.64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  <c r="AV1090" s="2">
        <v>1</v>
      </c>
      <c r="AW1090" s="2">
        <v>1</v>
      </c>
      <c r="AX1090" s="2"/>
      <c r="AY1090" s="2"/>
      <c r="AZ1090" s="2">
        <v>1</v>
      </c>
      <c r="BA1090" s="2">
        <v>1</v>
      </c>
      <c r="BB1090" s="2">
        <v>1</v>
      </c>
      <c r="BC1090" s="2">
        <v>1.28</v>
      </c>
      <c r="BD1090" s="2" t="s">
        <v>3</v>
      </c>
      <c r="BE1090" s="2" t="s">
        <v>3</v>
      </c>
      <c r="BF1090" s="2" t="s">
        <v>3</v>
      </c>
      <c r="BG1090" s="2" t="s">
        <v>3</v>
      </c>
      <c r="BH1090" s="2">
        <v>3</v>
      </c>
      <c r="BI1090" s="2">
        <v>2</v>
      </c>
      <c r="BJ1090" s="2" t="s">
        <v>470</v>
      </c>
      <c r="BK1090" s="2"/>
      <c r="BL1090" s="2"/>
      <c r="BM1090" s="2">
        <v>500002</v>
      </c>
      <c r="BN1090" s="2">
        <v>86975146</v>
      </c>
      <c r="BO1090" s="2" t="s">
        <v>468</v>
      </c>
      <c r="BP1090" s="2">
        <v>1</v>
      </c>
      <c r="BQ1090" s="2">
        <v>12</v>
      </c>
      <c r="BR1090" s="2">
        <v>0</v>
      </c>
      <c r="BS1090" s="2">
        <v>1</v>
      </c>
      <c r="BT1090" s="2">
        <v>1</v>
      </c>
      <c r="BU1090" s="2">
        <v>1</v>
      </c>
      <c r="BV1090" s="2">
        <v>1</v>
      </c>
      <c r="BW1090" s="2">
        <v>1</v>
      </c>
      <c r="BX1090" s="2">
        <v>1</v>
      </c>
      <c r="BY1090" s="2" t="s">
        <v>3</v>
      </c>
      <c r="BZ1090" s="2">
        <v>0</v>
      </c>
      <c r="CA1090" s="2">
        <v>0</v>
      </c>
      <c r="CB1090" s="2" t="s">
        <v>3</v>
      </c>
      <c r="CC1090" s="2"/>
      <c r="CD1090" s="2"/>
      <c r="CE1090" s="2">
        <v>0</v>
      </c>
      <c r="CF1090" s="2">
        <v>0</v>
      </c>
      <c r="CG1090" s="2">
        <v>0</v>
      </c>
      <c r="CH1090" s="2">
        <v>33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 t="s">
        <v>3</v>
      </c>
      <c r="CO1090" s="2">
        <v>0</v>
      </c>
      <c r="CP1090" s="2">
        <f t="shared" si="672"/>
        <v>0</v>
      </c>
      <c r="CQ1090" s="2">
        <f t="shared" si="688"/>
        <v>229.94</v>
      </c>
      <c r="CR1090" s="2">
        <f t="shared" si="689"/>
        <v>0</v>
      </c>
      <c r="CS1090" s="2">
        <f t="shared" si="673"/>
        <v>0</v>
      </c>
      <c r="CT1090" s="2">
        <f t="shared" si="674"/>
        <v>0</v>
      </c>
      <c r="CU1090" s="2">
        <f t="shared" si="675"/>
        <v>0</v>
      </c>
      <c r="CV1090" s="2">
        <f t="shared" si="676"/>
        <v>0</v>
      </c>
      <c r="CW1090" s="2">
        <f t="shared" si="677"/>
        <v>0</v>
      </c>
      <c r="CX1090" s="2">
        <f t="shared" si="678"/>
        <v>0</v>
      </c>
      <c r="CY1090" s="2">
        <f>0</f>
        <v>0</v>
      </c>
      <c r="CZ1090" s="2">
        <f>0</f>
        <v>0</v>
      </c>
      <c r="DA1090" s="2"/>
      <c r="DB1090" s="2"/>
      <c r="DC1090" s="2" t="s">
        <v>3</v>
      </c>
      <c r="DD1090" s="2" t="s">
        <v>3</v>
      </c>
      <c r="DE1090" s="2" t="s">
        <v>3</v>
      </c>
      <c r="DF1090" s="2" t="s">
        <v>3</v>
      </c>
      <c r="DG1090" s="2" t="s">
        <v>3</v>
      </c>
      <c r="DH1090" s="2" t="s">
        <v>3</v>
      </c>
      <c r="DI1090" s="2" t="s">
        <v>3</v>
      </c>
      <c r="DJ1090" s="2" t="s">
        <v>3</v>
      </c>
      <c r="DK1090" s="2" t="s">
        <v>3</v>
      </c>
      <c r="DL1090" s="2" t="s">
        <v>3</v>
      </c>
      <c r="DM1090" s="2" t="s">
        <v>3</v>
      </c>
      <c r="DN1090" s="2">
        <v>0</v>
      </c>
      <c r="DO1090" s="2">
        <v>0</v>
      </c>
      <c r="DP1090" s="2">
        <v>1</v>
      </c>
      <c r="DQ1090" s="2">
        <v>1</v>
      </c>
      <c r="DR1090" s="2"/>
      <c r="DS1090" s="2"/>
      <c r="DT1090" s="2"/>
      <c r="DU1090" s="2">
        <v>1013</v>
      </c>
      <c r="DV1090" s="2" t="s">
        <v>21</v>
      </c>
      <c r="DW1090" s="2" t="s">
        <v>21</v>
      </c>
      <c r="DX1090" s="2">
        <v>1</v>
      </c>
      <c r="DY1090" s="2"/>
      <c r="DZ1090" s="2" t="s">
        <v>3</v>
      </c>
      <c r="EA1090" s="2" t="s">
        <v>3</v>
      </c>
      <c r="EB1090" s="2" t="s">
        <v>3</v>
      </c>
      <c r="EC1090" s="2" t="s">
        <v>3</v>
      </c>
      <c r="ED1090" s="2"/>
      <c r="EE1090" s="2">
        <v>86975482</v>
      </c>
      <c r="EF1090" s="2">
        <v>12</v>
      </c>
      <c r="EG1090" s="2" t="s">
        <v>281</v>
      </c>
      <c r="EH1090" s="2">
        <v>0</v>
      </c>
      <c r="EI1090" s="2" t="s">
        <v>3</v>
      </c>
      <c r="EJ1090" s="2">
        <v>2</v>
      </c>
      <c r="EK1090" s="2">
        <v>500002</v>
      </c>
      <c r="EL1090" s="2" t="s">
        <v>282</v>
      </c>
      <c r="EM1090" s="2" t="s">
        <v>283</v>
      </c>
      <c r="EN1090" s="2"/>
      <c r="EO1090" s="2" t="s">
        <v>3</v>
      </c>
      <c r="EP1090" s="2"/>
      <c r="EQ1090" s="2">
        <v>0</v>
      </c>
      <c r="ER1090" s="2">
        <v>179.64</v>
      </c>
      <c r="ES1090" s="2">
        <v>179.64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>
        <v>0</v>
      </c>
      <c r="FR1090" s="2">
        <v>0</v>
      </c>
      <c r="FS1090" s="2">
        <v>0</v>
      </c>
      <c r="FT1090" s="2"/>
      <c r="FU1090" s="2"/>
      <c r="FV1090" s="2"/>
      <c r="FW1090" s="2"/>
      <c r="FX1090" s="2">
        <v>0</v>
      </c>
      <c r="FY1090" s="2">
        <v>0</v>
      </c>
      <c r="FZ1090" s="2"/>
      <c r="GA1090" s="2" t="s">
        <v>3</v>
      </c>
      <c r="GB1090" s="2"/>
      <c r="GC1090" s="2"/>
      <c r="GD1090" s="2">
        <v>1</v>
      </c>
      <c r="GE1090" s="2"/>
      <c r="GF1090" s="2">
        <v>147670614</v>
      </c>
      <c r="GG1090" s="2">
        <v>2</v>
      </c>
      <c r="GH1090" s="2">
        <v>1</v>
      </c>
      <c r="GI1090" s="2">
        <v>2</v>
      </c>
      <c r="GJ1090" s="2">
        <v>0</v>
      </c>
      <c r="GK1090" s="2">
        <v>0</v>
      </c>
      <c r="GL1090" s="2">
        <f t="shared" si="679"/>
        <v>0</v>
      </c>
      <c r="GM1090" s="2">
        <f t="shared" si="680"/>
        <v>0</v>
      </c>
      <c r="GN1090" s="2">
        <f t="shared" si="681"/>
        <v>0</v>
      </c>
      <c r="GO1090" s="2">
        <f t="shared" si="682"/>
        <v>0</v>
      </c>
      <c r="GP1090" s="2">
        <f t="shared" si="683"/>
        <v>0</v>
      </c>
      <c r="GQ1090" s="2"/>
      <c r="GR1090" s="2">
        <v>0</v>
      </c>
      <c r="GS1090" s="2">
        <v>3</v>
      </c>
      <c r="GT1090" s="2">
        <v>0</v>
      </c>
      <c r="GU1090" s="2" t="s">
        <v>3</v>
      </c>
      <c r="GV1090" s="2">
        <f t="shared" si="684"/>
        <v>0</v>
      </c>
      <c r="GW1090" s="2">
        <v>1</v>
      </c>
      <c r="GX1090" s="2">
        <f t="shared" si="685"/>
        <v>0</v>
      </c>
      <c r="GY1090" s="2"/>
      <c r="GZ1090" s="2"/>
      <c r="HA1090" s="2">
        <v>0</v>
      </c>
      <c r="HB1090" s="2">
        <v>0</v>
      </c>
      <c r="HC1090" s="2">
        <f t="shared" si="686"/>
        <v>0</v>
      </c>
      <c r="HD1090" s="2"/>
      <c r="HE1090" s="2" t="s">
        <v>3</v>
      </c>
      <c r="HF1090" s="2" t="s">
        <v>3</v>
      </c>
      <c r="HG1090" s="2"/>
      <c r="HH1090" s="2"/>
      <c r="HI1090" s="2"/>
      <c r="HJ1090" s="2"/>
      <c r="HK1090" s="2"/>
      <c r="HL1090" s="2"/>
      <c r="HM1090" s="2" t="s">
        <v>3</v>
      </c>
      <c r="HN1090" s="2" t="s">
        <v>3</v>
      </c>
      <c r="HO1090" s="2" t="s">
        <v>3</v>
      </c>
      <c r="HP1090" s="2" t="s">
        <v>3</v>
      </c>
      <c r="HQ1090" s="2" t="s">
        <v>3</v>
      </c>
      <c r="HR1090" s="2"/>
      <c r="HS1090" s="2">
        <v>0</v>
      </c>
      <c r="HT1090" s="2"/>
      <c r="HU1090" s="2"/>
      <c r="HV1090" s="2"/>
      <c r="HW1090" s="2"/>
      <c r="HX1090" s="2"/>
      <c r="HY1090" s="2"/>
      <c r="HZ1090" s="2"/>
      <c r="IA1090" s="2"/>
      <c r="IB1090" s="2"/>
      <c r="IC1090" s="2"/>
      <c r="ID1090" s="2"/>
      <c r="IE1090" s="2"/>
      <c r="IF1090" s="2"/>
      <c r="IG1090" s="2"/>
      <c r="IH1090" s="2"/>
      <c r="II1090" s="2"/>
      <c r="IJ1090" s="2"/>
      <c r="IK1090" s="2">
        <v>0</v>
      </c>
      <c r="IL1090" s="2"/>
      <c r="IM1090" s="2"/>
      <c r="IN1090" s="2"/>
      <c r="IO1090" s="2"/>
      <c r="IP1090" s="2"/>
      <c r="IQ1090" s="2"/>
      <c r="IR1090" s="2"/>
      <c r="IS1090" s="2"/>
      <c r="IT1090" s="2"/>
      <c r="IU1090" s="2"/>
    </row>
    <row r="1091" spans="1:255" x14ac:dyDescent="0.25">
      <c r="A1091">
        <v>17</v>
      </c>
      <c r="B1091">
        <v>1</v>
      </c>
      <c r="E1091" t="s">
        <v>467</v>
      </c>
      <c r="F1091" t="s">
        <v>468</v>
      </c>
      <c r="G1091" t="s">
        <v>469</v>
      </c>
      <c r="H1091" t="s">
        <v>21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f t="shared" si="651"/>
        <v>0</v>
      </c>
      <c r="O1091">
        <f t="shared" si="652"/>
        <v>0</v>
      </c>
      <c r="P1091">
        <f t="shared" si="653"/>
        <v>0</v>
      </c>
      <c r="Q1091">
        <f t="shared" si="654"/>
        <v>0</v>
      </c>
      <c r="R1091">
        <f t="shared" si="655"/>
        <v>0</v>
      </c>
      <c r="S1091">
        <f t="shared" si="656"/>
        <v>0</v>
      </c>
      <c r="T1091">
        <f t="shared" si="657"/>
        <v>0</v>
      </c>
      <c r="U1091">
        <f t="shared" si="658"/>
        <v>0</v>
      </c>
      <c r="V1091">
        <f t="shared" si="659"/>
        <v>0</v>
      </c>
      <c r="W1091">
        <f t="shared" si="660"/>
        <v>0</v>
      </c>
      <c r="X1091">
        <f t="shared" si="661"/>
        <v>0</v>
      </c>
      <c r="Y1091">
        <f t="shared" si="662"/>
        <v>0</v>
      </c>
      <c r="AA1091">
        <v>87915577</v>
      </c>
      <c r="AB1091">
        <f t="shared" si="663"/>
        <v>179.64</v>
      </c>
      <c r="AC1091">
        <f t="shared" si="664"/>
        <v>179.64</v>
      </c>
      <c r="AD1091">
        <f t="shared" si="665"/>
        <v>0</v>
      </c>
      <c r="AE1091">
        <f t="shared" si="666"/>
        <v>0</v>
      </c>
      <c r="AF1091">
        <f t="shared" si="667"/>
        <v>0</v>
      </c>
      <c r="AG1091">
        <f t="shared" si="668"/>
        <v>0</v>
      </c>
      <c r="AH1091">
        <f t="shared" si="669"/>
        <v>0</v>
      </c>
      <c r="AI1091">
        <f t="shared" si="670"/>
        <v>0</v>
      </c>
      <c r="AJ1091">
        <f t="shared" si="671"/>
        <v>0</v>
      </c>
      <c r="AK1091">
        <v>179.64</v>
      </c>
      <c r="AL1091">
        <v>179.64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1</v>
      </c>
      <c r="AW1091">
        <v>1</v>
      </c>
      <c r="AZ1091">
        <v>1</v>
      </c>
      <c r="BA1091">
        <v>1</v>
      </c>
      <c r="BB1091">
        <v>1</v>
      </c>
      <c r="BC1091">
        <v>1.28</v>
      </c>
      <c r="BD1091" t="s">
        <v>3</v>
      </c>
      <c r="BE1091" t="s">
        <v>3</v>
      </c>
      <c r="BF1091" t="s">
        <v>3</v>
      </c>
      <c r="BG1091" t="s">
        <v>3</v>
      </c>
      <c r="BH1091">
        <v>3</v>
      </c>
      <c r="BI1091">
        <v>2</v>
      </c>
      <c r="BJ1091" t="s">
        <v>470</v>
      </c>
      <c r="BM1091">
        <v>500002</v>
      </c>
      <c r="BN1091">
        <v>86975146</v>
      </c>
      <c r="BO1091" t="s">
        <v>468</v>
      </c>
      <c r="BP1091">
        <v>1</v>
      </c>
      <c r="BQ1091">
        <v>12</v>
      </c>
      <c r="BR1091">
        <v>0</v>
      </c>
      <c r="BS1091">
        <v>1</v>
      </c>
      <c r="BT1091">
        <v>1</v>
      </c>
      <c r="BU1091">
        <v>1</v>
      </c>
      <c r="BV1091">
        <v>1</v>
      </c>
      <c r="BW1091">
        <v>1</v>
      </c>
      <c r="BX1091">
        <v>1</v>
      </c>
      <c r="BY1091" t="s">
        <v>3</v>
      </c>
      <c r="BZ1091">
        <v>0</v>
      </c>
      <c r="CA1091">
        <v>0</v>
      </c>
      <c r="CB1091" t="s">
        <v>3</v>
      </c>
      <c r="CE1091">
        <v>0</v>
      </c>
      <c r="CF1091">
        <v>0</v>
      </c>
      <c r="CG1091">
        <v>0</v>
      </c>
      <c r="CH1091">
        <v>33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 t="s">
        <v>3</v>
      </c>
      <c r="CO1091">
        <v>0</v>
      </c>
      <c r="CP1091">
        <f t="shared" si="672"/>
        <v>0</v>
      </c>
      <c r="CQ1091">
        <f t="shared" si="688"/>
        <v>229.94</v>
      </c>
      <c r="CR1091">
        <f t="shared" si="689"/>
        <v>0</v>
      </c>
      <c r="CS1091">
        <f t="shared" si="673"/>
        <v>0</v>
      </c>
      <c r="CT1091">
        <f t="shared" si="674"/>
        <v>0</v>
      </c>
      <c r="CU1091">
        <f t="shared" si="675"/>
        <v>0</v>
      </c>
      <c r="CV1091">
        <f t="shared" si="676"/>
        <v>0</v>
      </c>
      <c r="CW1091">
        <f t="shared" si="677"/>
        <v>0</v>
      </c>
      <c r="CX1091">
        <f t="shared" si="678"/>
        <v>0</v>
      </c>
      <c r="CY1091">
        <f>0</f>
        <v>0</v>
      </c>
      <c r="CZ1091">
        <f>0</f>
        <v>0</v>
      </c>
      <c r="DC1091" t="s">
        <v>3</v>
      </c>
      <c r="DD1091" t="s">
        <v>3</v>
      </c>
      <c r="DE1091" t="s">
        <v>3</v>
      </c>
      <c r="DF1091" t="s">
        <v>3</v>
      </c>
      <c r="DG1091" t="s">
        <v>3</v>
      </c>
      <c r="DH1091" t="s">
        <v>3</v>
      </c>
      <c r="DI1091" t="s">
        <v>3</v>
      </c>
      <c r="DJ1091" t="s">
        <v>3</v>
      </c>
      <c r="DK1091" t="s">
        <v>3</v>
      </c>
      <c r="DL1091" t="s">
        <v>3</v>
      </c>
      <c r="DM1091" t="s">
        <v>3</v>
      </c>
      <c r="DN1091">
        <v>0</v>
      </c>
      <c r="DO1091">
        <v>0</v>
      </c>
      <c r="DP1091">
        <v>1</v>
      </c>
      <c r="DQ1091">
        <v>1</v>
      </c>
      <c r="DU1091">
        <v>1013</v>
      </c>
      <c r="DV1091" t="s">
        <v>21</v>
      </c>
      <c r="DW1091" t="s">
        <v>21</v>
      </c>
      <c r="DX1091">
        <v>1</v>
      </c>
      <c r="DZ1091" t="s">
        <v>3</v>
      </c>
      <c r="EA1091" t="s">
        <v>3</v>
      </c>
      <c r="EB1091" t="s">
        <v>3</v>
      </c>
      <c r="EC1091" t="s">
        <v>3</v>
      </c>
      <c r="EE1091">
        <v>86975482</v>
      </c>
      <c r="EF1091">
        <v>12</v>
      </c>
      <c r="EG1091" t="s">
        <v>281</v>
      </c>
      <c r="EH1091">
        <v>0</v>
      </c>
      <c r="EI1091" t="s">
        <v>3</v>
      </c>
      <c r="EJ1091">
        <v>2</v>
      </c>
      <c r="EK1091">
        <v>500002</v>
      </c>
      <c r="EL1091" t="s">
        <v>282</v>
      </c>
      <c r="EM1091" t="s">
        <v>283</v>
      </c>
      <c r="EO1091" t="s">
        <v>3</v>
      </c>
      <c r="EQ1091">
        <v>0</v>
      </c>
      <c r="ER1091">
        <v>179.64</v>
      </c>
      <c r="ES1091">
        <v>179.64</v>
      </c>
      <c r="ET1091">
        <v>0</v>
      </c>
      <c r="EU1091">
        <v>0</v>
      </c>
      <c r="EV1091">
        <v>0</v>
      </c>
      <c r="EW1091">
        <v>0</v>
      </c>
      <c r="EX1091">
        <v>0</v>
      </c>
      <c r="EY1091">
        <v>0</v>
      </c>
      <c r="FQ1091">
        <v>0</v>
      </c>
      <c r="FR1091">
        <v>0</v>
      </c>
      <c r="FS1091">
        <v>0</v>
      </c>
      <c r="FX1091">
        <v>0</v>
      </c>
      <c r="FY1091">
        <v>0</v>
      </c>
      <c r="GA1091" t="s">
        <v>3</v>
      </c>
      <c r="GD1091">
        <v>1</v>
      </c>
      <c r="GF1091">
        <v>147670614</v>
      </c>
      <c r="GG1091">
        <v>2</v>
      </c>
      <c r="GH1091">
        <v>1</v>
      </c>
      <c r="GI1091">
        <v>2</v>
      </c>
      <c r="GJ1091">
        <v>0</v>
      </c>
      <c r="GK1091">
        <v>0</v>
      </c>
      <c r="GL1091">
        <f t="shared" si="679"/>
        <v>0</v>
      </c>
      <c r="GM1091">
        <f t="shared" si="680"/>
        <v>0</v>
      </c>
      <c r="GN1091">
        <f t="shared" si="681"/>
        <v>0</v>
      </c>
      <c r="GO1091">
        <f t="shared" si="682"/>
        <v>0</v>
      </c>
      <c r="GP1091">
        <f t="shared" si="683"/>
        <v>0</v>
      </c>
      <c r="GR1091">
        <v>0</v>
      </c>
      <c r="GS1091">
        <v>3</v>
      </c>
      <c r="GT1091">
        <v>0</v>
      </c>
      <c r="GU1091" t="s">
        <v>3</v>
      </c>
      <c r="GV1091">
        <f t="shared" si="684"/>
        <v>0</v>
      </c>
      <c r="GW1091">
        <v>1</v>
      </c>
      <c r="GX1091">
        <f t="shared" si="685"/>
        <v>0</v>
      </c>
      <c r="HA1091">
        <v>0</v>
      </c>
      <c r="HB1091">
        <v>0</v>
      </c>
      <c r="HC1091">
        <f t="shared" si="686"/>
        <v>0</v>
      </c>
      <c r="HE1091" t="s">
        <v>3</v>
      </c>
      <c r="HF1091" t="s">
        <v>3</v>
      </c>
      <c r="HM1091" t="s">
        <v>3</v>
      </c>
      <c r="HN1091" t="s">
        <v>3</v>
      </c>
      <c r="HO1091" t="s">
        <v>3</v>
      </c>
      <c r="HP1091" t="s">
        <v>3</v>
      </c>
      <c r="HQ1091" t="s">
        <v>3</v>
      </c>
      <c r="HS1091">
        <v>0</v>
      </c>
      <c r="IK1091">
        <v>0</v>
      </c>
    </row>
    <row r="1092" spans="1:255" x14ac:dyDescent="0.25">
      <c r="A1092" s="2">
        <v>17</v>
      </c>
      <c r="B1092" s="2">
        <v>1</v>
      </c>
      <c r="C1092" s="2"/>
      <c r="D1092" s="2"/>
      <c r="E1092" s="2" t="s">
        <v>471</v>
      </c>
      <c r="F1092" s="2" t="s">
        <v>472</v>
      </c>
      <c r="G1092" s="2" t="s">
        <v>473</v>
      </c>
      <c r="H1092" s="2" t="s">
        <v>111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f t="shared" si="651"/>
        <v>0</v>
      </c>
      <c r="O1092" s="2">
        <f t="shared" si="652"/>
        <v>0</v>
      </c>
      <c r="P1092" s="2">
        <f t="shared" si="653"/>
        <v>0</v>
      </c>
      <c r="Q1092" s="2">
        <f t="shared" si="654"/>
        <v>0</v>
      </c>
      <c r="R1092" s="2">
        <f t="shared" si="655"/>
        <v>0</v>
      </c>
      <c r="S1092" s="2">
        <f t="shared" si="656"/>
        <v>0</v>
      </c>
      <c r="T1092" s="2">
        <f t="shared" si="657"/>
        <v>0</v>
      </c>
      <c r="U1092" s="2">
        <f t="shared" si="658"/>
        <v>0</v>
      </c>
      <c r="V1092" s="2">
        <f t="shared" si="659"/>
        <v>0</v>
      </c>
      <c r="W1092" s="2">
        <f t="shared" si="660"/>
        <v>0</v>
      </c>
      <c r="X1092" s="2">
        <f t="shared" si="661"/>
        <v>0</v>
      </c>
      <c r="Y1092" s="2">
        <f t="shared" si="662"/>
        <v>0</v>
      </c>
      <c r="Z1092" s="2"/>
      <c r="AA1092" s="2">
        <v>87915632</v>
      </c>
      <c r="AB1092" s="2">
        <f t="shared" si="663"/>
        <v>658.66</v>
      </c>
      <c r="AC1092" s="2">
        <f t="shared" si="664"/>
        <v>658.66</v>
      </c>
      <c r="AD1092" s="2">
        <f t="shared" si="665"/>
        <v>0</v>
      </c>
      <c r="AE1092" s="2">
        <f t="shared" si="666"/>
        <v>0</v>
      </c>
      <c r="AF1092" s="2">
        <f t="shared" si="667"/>
        <v>0</v>
      </c>
      <c r="AG1092" s="2">
        <f t="shared" si="668"/>
        <v>0</v>
      </c>
      <c r="AH1092" s="2">
        <f t="shared" si="669"/>
        <v>0</v>
      </c>
      <c r="AI1092" s="2">
        <f t="shared" si="670"/>
        <v>0</v>
      </c>
      <c r="AJ1092" s="2">
        <f t="shared" si="671"/>
        <v>0</v>
      </c>
      <c r="AK1092" s="2">
        <v>658.66</v>
      </c>
      <c r="AL1092" s="2">
        <v>658.66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1</v>
      </c>
      <c r="AW1092" s="2">
        <v>1</v>
      </c>
      <c r="AX1092" s="2"/>
      <c r="AY1092" s="2"/>
      <c r="AZ1092" s="2">
        <v>1</v>
      </c>
      <c r="BA1092" s="2">
        <v>1</v>
      </c>
      <c r="BB1092" s="2">
        <v>1</v>
      </c>
      <c r="BC1092" s="2">
        <v>1.47</v>
      </c>
      <c r="BD1092" s="2" t="s">
        <v>3</v>
      </c>
      <c r="BE1092" s="2" t="s">
        <v>3</v>
      </c>
      <c r="BF1092" s="2" t="s">
        <v>3</v>
      </c>
      <c r="BG1092" s="2" t="s">
        <v>3</v>
      </c>
      <c r="BH1092" s="2">
        <v>3</v>
      </c>
      <c r="BI1092" s="2">
        <v>1</v>
      </c>
      <c r="BJ1092" s="2" t="s">
        <v>474</v>
      </c>
      <c r="BK1092" s="2"/>
      <c r="BL1092" s="2"/>
      <c r="BM1092" s="2">
        <v>500001</v>
      </c>
      <c r="BN1092" s="2">
        <v>86975146</v>
      </c>
      <c r="BO1092" s="2" t="s">
        <v>472</v>
      </c>
      <c r="BP1092" s="2">
        <v>1</v>
      </c>
      <c r="BQ1092" s="2">
        <v>8</v>
      </c>
      <c r="BR1092" s="2">
        <v>0</v>
      </c>
      <c r="BS1092" s="2">
        <v>1</v>
      </c>
      <c r="BT1092" s="2">
        <v>1</v>
      </c>
      <c r="BU1092" s="2">
        <v>1</v>
      </c>
      <c r="BV1092" s="2">
        <v>1</v>
      </c>
      <c r="BW1092" s="2">
        <v>1</v>
      </c>
      <c r="BX1092" s="2">
        <v>1</v>
      </c>
      <c r="BY1092" s="2" t="s">
        <v>3</v>
      </c>
      <c r="BZ1092" s="2">
        <v>0</v>
      </c>
      <c r="CA1092" s="2">
        <v>0</v>
      </c>
      <c r="CB1092" s="2" t="s">
        <v>3</v>
      </c>
      <c r="CC1092" s="2"/>
      <c r="CD1092" s="2"/>
      <c r="CE1092" s="2">
        <v>0</v>
      </c>
      <c r="CF1092" s="2">
        <v>0</v>
      </c>
      <c r="CG1092" s="2">
        <v>0</v>
      </c>
      <c r="CH1092" s="2">
        <v>34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 t="s">
        <v>3</v>
      </c>
      <c r="CO1092" s="2">
        <v>0</v>
      </c>
      <c r="CP1092" s="2">
        <f t="shared" si="672"/>
        <v>0</v>
      </c>
      <c r="CQ1092" s="2">
        <f t="shared" si="688"/>
        <v>968.23</v>
      </c>
      <c r="CR1092" s="2">
        <f t="shared" si="689"/>
        <v>0</v>
      </c>
      <c r="CS1092" s="2">
        <f t="shared" si="673"/>
        <v>0</v>
      </c>
      <c r="CT1092" s="2">
        <f t="shared" si="674"/>
        <v>0</v>
      </c>
      <c r="CU1092" s="2">
        <f t="shared" si="675"/>
        <v>0</v>
      </c>
      <c r="CV1092" s="2">
        <f t="shared" si="676"/>
        <v>0</v>
      </c>
      <c r="CW1092" s="2">
        <f t="shared" si="677"/>
        <v>0</v>
      </c>
      <c r="CX1092" s="2">
        <f t="shared" si="678"/>
        <v>0</v>
      </c>
      <c r="CY1092" s="2">
        <f>0</f>
        <v>0</v>
      </c>
      <c r="CZ1092" s="2">
        <f>0</f>
        <v>0</v>
      </c>
      <c r="DA1092" s="2"/>
      <c r="DB1092" s="2"/>
      <c r="DC1092" s="2" t="s">
        <v>3</v>
      </c>
      <c r="DD1092" s="2" t="s">
        <v>3</v>
      </c>
      <c r="DE1092" s="2" t="s">
        <v>3</v>
      </c>
      <c r="DF1092" s="2" t="s">
        <v>3</v>
      </c>
      <c r="DG1092" s="2" t="s">
        <v>3</v>
      </c>
      <c r="DH1092" s="2" t="s">
        <v>3</v>
      </c>
      <c r="DI1092" s="2" t="s">
        <v>3</v>
      </c>
      <c r="DJ1092" s="2" t="s">
        <v>3</v>
      </c>
      <c r="DK1092" s="2" t="s">
        <v>3</v>
      </c>
      <c r="DL1092" s="2" t="s">
        <v>3</v>
      </c>
      <c r="DM1092" s="2" t="s">
        <v>3</v>
      </c>
      <c r="DN1092" s="2">
        <v>0</v>
      </c>
      <c r="DO1092" s="2">
        <v>0</v>
      </c>
      <c r="DP1092" s="2">
        <v>1</v>
      </c>
      <c r="DQ1092" s="2">
        <v>1</v>
      </c>
      <c r="DR1092" s="2"/>
      <c r="DS1092" s="2"/>
      <c r="DT1092" s="2"/>
      <c r="DU1092" s="2">
        <v>1013</v>
      </c>
      <c r="DV1092" s="2" t="s">
        <v>111</v>
      </c>
      <c r="DW1092" s="2" t="s">
        <v>111</v>
      </c>
      <c r="DX1092" s="2">
        <v>1</v>
      </c>
      <c r="DY1092" s="2"/>
      <c r="DZ1092" s="2" t="s">
        <v>3</v>
      </c>
      <c r="EA1092" s="2" t="s">
        <v>3</v>
      </c>
      <c r="EB1092" s="2" t="s">
        <v>3</v>
      </c>
      <c r="EC1092" s="2" t="s">
        <v>3</v>
      </c>
      <c r="ED1092" s="2"/>
      <c r="EE1092" s="2">
        <v>86975481</v>
      </c>
      <c r="EF1092" s="2">
        <v>8</v>
      </c>
      <c r="EG1092" s="2" t="s">
        <v>244</v>
      </c>
      <c r="EH1092" s="2">
        <v>0</v>
      </c>
      <c r="EI1092" s="2" t="s">
        <v>3</v>
      </c>
      <c r="EJ1092" s="2">
        <v>1</v>
      </c>
      <c r="EK1092" s="2">
        <v>500001</v>
      </c>
      <c r="EL1092" s="2" t="s">
        <v>263</v>
      </c>
      <c r="EM1092" s="2" t="s">
        <v>264</v>
      </c>
      <c r="EN1092" s="2"/>
      <c r="EO1092" s="2" t="s">
        <v>3</v>
      </c>
      <c r="EP1092" s="2"/>
      <c r="EQ1092" s="2">
        <v>0</v>
      </c>
      <c r="ER1092" s="2">
        <v>658.66</v>
      </c>
      <c r="ES1092" s="2">
        <v>658.66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>
        <v>0</v>
      </c>
      <c r="FR1092" s="2">
        <v>0</v>
      </c>
      <c r="FS1092" s="2">
        <v>0</v>
      </c>
      <c r="FT1092" s="2"/>
      <c r="FU1092" s="2"/>
      <c r="FV1092" s="2"/>
      <c r="FW1092" s="2"/>
      <c r="FX1092" s="2">
        <v>0</v>
      </c>
      <c r="FY1092" s="2">
        <v>0</v>
      </c>
      <c r="FZ1092" s="2"/>
      <c r="GA1092" s="2" t="s">
        <v>3</v>
      </c>
      <c r="GB1092" s="2"/>
      <c r="GC1092" s="2"/>
      <c r="GD1092" s="2">
        <v>1</v>
      </c>
      <c r="GE1092" s="2"/>
      <c r="GF1092" s="2">
        <v>-572584650</v>
      </c>
      <c r="GG1092" s="2">
        <v>2</v>
      </c>
      <c r="GH1092" s="2">
        <v>1</v>
      </c>
      <c r="GI1092" s="2">
        <v>2</v>
      </c>
      <c r="GJ1092" s="2">
        <v>0</v>
      </c>
      <c r="GK1092" s="2">
        <v>0</v>
      </c>
      <c r="GL1092" s="2">
        <f t="shared" si="679"/>
        <v>0</v>
      </c>
      <c r="GM1092" s="2">
        <f t="shared" si="680"/>
        <v>0</v>
      </c>
      <c r="GN1092" s="2">
        <f t="shared" si="681"/>
        <v>0</v>
      </c>
      <c r="GO1092" s="2">
        <f t="shared" si="682"/>
        <v>0</v>
      </c>
      <c r="GP1092" s="2">
        <f t="shared" si="683"/>
        <v>0</v>
      </c>
      <c r="GQ1092" s="2"/>
      <c r="GR1092" s="2">
        <v>0</v>
      </c>
      <c r="GS1092" s="2">
        <v>3</v>
      </c>
      <c r="GT1092" s="2">
        <v>0</v>
      </c>
      <c r="GU1092" s="2" t="s">
        <v>3</v>
      </c>
      <c r="GV1092" s="2">
        <f t="shared" si="684"/>
        <v>0</v>
      </c>
      <c r="GW1092" s="2">
        <v>1</v>
      </c>
      <c r="GX1092" s="2">
        <f t="shared" si="685"/>
        <v>0</v>
      </c>
      <c r="GY1092" s="2"/>
      <c r="GZ1092" s="2"/>
      <c r="HA1092" s="2">
        <v>0</v>
      </c>
      <c r="HB1092" s="2">
        <v>0</v>
      </c>
      <c r="HC1092" s="2">
        <f t="shared" si="686"/>
        <v>0</v>
      </c>
      <c r="HD1092" s="2"/>
      <c r="HE1092" s="2" t="s">
        <v>3</v>
      </c>
      <c r="HF1092" s="2" t="s">
        <v>3</v>
      </c>
      <c r="HG1092" s="2"/>
      <c r="HH1092" s="2"/>
      <c r="HI1092" s="2"/>
      <c r="HJ1092" s="2"/>
      <c r="HK1092" s="2"/>
      <c r="HL1092" s="2"/>
      <c r="HM1092" s="2" t="s">
        <v>3</v>
      </c>
      <c r="HN1092" s="2" t="s">
        <v>3</v>
      </c>
      <c r="HO1092" s="2" t="s">
        <v>3</v>
      </c>
      <c r="HP1092" s="2" t="s">
        <v>3</v>
      </c>
      <c r="HQ1092" s="2" t="s">
        <v>3</v>
      </c>
      <c r="HR1092" s="2"/>
      <c r="HS1092" s="2">
        <v>0</v>
      </c>
      <c r="HT1092" s="2"/>
      <c r="HU1092" s="2"/>
      <c r="HV1092" s="2"/>
      <c r="HW1092" s="2"/>
      <c r="HX1092" s="2"/>
      <c r="HY1092" s="2"/>
      <c r="HZ1092" s="2"/>
      <c r="IA1092" s="2"/>
      <c r="IB1092" s="2"/>
      <c r="IC1092" s="2"/>
      <c r="ID1092" s="2"/>
      <c r="IE1092" s="2"/>
      <c r="IF1092" s="2"/>
      <c r="IG1092" s="2"/>
      <c r="IH1092" s="2"/>
      <c r="II1092" s="2"/>
      <c r="IJ1092" s="2"/>
      <c r="IK1092" s="2">
        <v>0</v>
      </c>
      <c r="IL1092" s="2"/>
      <c r="IM1092" s="2"/>
      <c r="IN1092" s="2"/>
      <c r="IO1092" s="2"/>
      <c r="IP1092" s="2"/>
      <c r="IQ1092" s="2"/>
      <c r="IR1092" s="2"/>
      <c r="IS1092" s="2"/>
      <c r="IT1092" s="2"/>
      <c r="IU1092" s="2"/>
    </row>
    <row r="1093" spans="1:255" x14ac:dyDescent="0.25">
      <c r="A1093">
        <v>17</v>
      </c>
      <c r="B1093">
        <v>1</v>
      </c>
      <c r="E1093" t="s">
        <v>471</v>
      </c>
      <c r="F1093" t="s">
        <v>472</v>
      </c>
      <c r="G1093" t="s">
        <v>473</v>
      </c>
      <c r="H1093" t="s">
        <v>111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f t="shared" si="651"/>
        <v>0</v>
      </c>
      <c r="O1093">
        <f t="shared" si="652"/>
        <v>0</v>
      </c>
      <c r="P1093">
        <f t="shared" si="653"/>
        <v>0</v>
      </c>
      <c r="Q1093">
        <f t="shared" si="654"/>
        <v>0</v>
      </c>
      <c r="R1093">
        <f t="shared" si="655"/>
        <v>0</v>
      </c>
      <c r="S1093">
        <f t="shared" si="656"/>
        <v>0</v>
      </c>
      <c r="T1093">
        <f t="shared" si="657"/>
        <v>0</v>
      </c>
      <c r="U1093">
        <f t="shared" si="658"/>
        <v>0</v>
      </c>
      <c r="V1093">
        <f t="shared" si="659"/>
        <v>0</v>
      </c>
      <c r="W1093">
        <f t="shared" si="660"/>
        <v>0</v>
      </c>
      <c r="X1093">
        <f t="shared" si="661"/>
        <v>0</v>
      </c>
      <c r="Y1093">
        <f t="shared" si="662"/>
        <v>0</v>
      </c>
      <c r="AA1093">
        <v>87915577</v>
      </c>
      <c r="AB1093">
        <f t="shared" si="663"/>
        <v>658.66</v>
      </c>
      <c r="AC1093">
        <f t="shared" si="664"/>
        <v>658.66</v>
      </c>
      <c r="AD1093">
        <f t="shared" si="665"/>
        <v>0</v>
      </c>
      <c r="AE1093">
        <f t="shared" si="666"/>
        <v>0</v>
      </c>
      <c r="AF1093">
        <f t="shared" si="667"/>
        <v>0</v>
      </c>
      <c r="AG1093">
        <f t="shared" si="668"/>
        <v>0</v>
      </c>
      <c r="AH1093">
        <f t="shared" si="669"/>
        <v>0</v>
      </c>
      <c r="AI1093">
        <f t="shared" si="670"/>
        <v>0</v>
      </c>
      <c r="AJ1093">
        <f t="shared" si="671"/>
        <v>0</v>
      </c>
      <c r="AK1093">
        <v>658.66</v>
      </c>
      <c r="AL1093">
        <v>658.66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1</v>
      </c>
      <c r="AW1093">
        <v>1</v>
      </c>
      <c r="AZ1093">
        <v>1</v>
      </c>
      <c r="BA1093">
        <v>1</v>
      </c>
      <c r="BB1093">
        <v>1</v>
      </c>
      <c r="BC1093">
        <v>1.47</v>
      </c>
      <c r="BD1093" t="s">
        <v>3</v>
      </c>
      <c r="BE1093" t="s">
        <v>3</v>
      </c>
      <c r="BF1093" t="s">
        <v>3</v>
      </c>
      <c r="BG1093" t="s">
        <v>3</v>
      </c>
      <c r="BH1093">
        <v>3</v>
      </c>
      <c r="BI1093">
        <v>1</v>
      </c>
      <c r="BJ1093" t="s">
        <v>474</v>
      </c>
      <c r="BM1093">
        <v>500001</v>
      </c>
      <c r="BN1093">
        <v>86975146</v>
      </c>
      <c r="BO1093" t="s">
        <v>472</v>
      </c>
      <c r="BP1093">
        <v>1</v>
      </c>
      <c r="BQ1093">
        <v>8</v>
      </c>
      <c r="BR1093">
        <v>0</v>
      </c>
      <c r="BS1093">
        <v>1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0</v>
      </c>
      <c r="CA1093">
        <v>0</v>
      </c>
      <c r="CB1093" t="s">
        <v>3</v>
      </c>
      <c r="CE1093">
        <v>0</v>
      </c>
      <c r="CF1093">
        <v>0</v>
      </c>
      <c r="CG1093">
        <v>0</v>
      </c>
      <c r="CH1093">
        <v>34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 t="s">
        <v>3</v>
      </c>
      <c r="CO1093">
        <v>0</v>
      </c>
      <c r="CP1093">
        <f t="shared" si="672"/>
        <v>0</v>
      </c>
      <c r="CQ1093">
        <f t="shared" si="688"/>
        <v>968.23</v>
      </c>
      <c r="CR1093">
        <f t="shared" si="689"/>
        <v>0</v>
      </c>
      <c r="CS1093">
        <f t="shared" si="673"/>
        <v>0</v>
      </c>
      <c r="CT1093">
        <f t="shared" si="674"/>
        <v>0</v>
      </c>
      <c r="CU1093">
        <f t="shared" si="675"/>
        <v>0</v>
      </c>
      <c r="CV1093">
        <f t="shared" si="676"/>
        <v>0</v>
      </c>
      <c r="CW1093">
        <f t="shared" si="677"/>
        <v>0</v>
      </c>
      <c r="CX1093">
        <f t="shared" si="678"/>
        <v>0</v>
      </c>
      <c r="CY1093">
        <f>0</f>
        <v>0</v>
      </c>
      <c r="CZ1093">
        <f>0</f>
        <v>0</v>
      </c>
      <c r="DC1093" t="s">
        <v>3</v>
      </c>
      <c r="DD1093" t="s">
        <v>3</v>
      </c>
      <c r="DE1093" t="s">
        <v>3</v>
      </c>
      <c r="DF1093" t="s">
        <v>3</v>
      </c>
      <c r="DG1093" t="s">
        <v>3</v>
      </c>
      <c r="DH1093" t="s">
        <v>3</v>
      </c>
      <c r="DI1093" t="s">
        <v>3</v>
      </c>
      <c r="DJ1093" t="s">
        <v>3</v>
      </c>
      <c r="DK1093" t="s">
        <v>3</v>
      </c>
      <c r="DL1093" t="s">
        <v>3</v>
      </c>
      <c r="DM1093" t="s">
        <v>3</v>
      </c>
      <c r="DN1093">
        <v>0</v>
      </c>
      <c r="DO1093">
        <v>0</v>
      </c>
      <c r="DP1093">
        <v>1</v>
      </c>
      <c r="DQ1093">
        <v>1</v>
      </c>
      <c r="DU1093">
        <v>1013</v>
      </c>
      <c r="DV1093" t="s">
        <v>111</v>
      </c>
      <c r="DW1093" t="s">
        <v>111</v>
      </c>
      <c r="DX1093">
        <v>1</v>
      </c>
      <c r="DZ1093" t="s">
        <v>3</v>
      </c>
      <c r="EA1093" t="s">
        <v>3</v>
      </c>
      <c r="EB1093" t="s">
        <v>3</v>
      </c>
      <c r="EC1093" t="s">
        <v>3</v>
      </c>
      <c r="EE1093">
        <v>86975481</v>
      </c>
      <c r="EF1093">
        <v>8</v>
      </c>
      <c r="EG1093" t="s">
        <v>244</v>
      </c>
      <c r="EH1093">
        <v>0</v>
      </c>
      <c r="EI1093" t="s">
        <v>3</v>
      </c>
      <c r="EJ1093">
        <v>1</v>
      </c>
      <c r="EK1093">
        <v>500001</v>
      </c>
      <c r="EL1093" t="s">
        <v>263</v>
      </c>
      <c r="EM1093" t="s">
        <v>264</v>
      </c>
      <c r="EO1093" t="s">
        <v>3</v>
      </c>
      <c r="EQ1093">
        <v>0</v>
      </c>
      <c r="ER1093">
        <v>658.66</v>
      </c>
      <c r="ES1093">
        <v>658.66</v>
      </c>
      <c r="ET1093">
        <v>0</v>
      </c>
      <c r="EU1093">
        <v>0</v>
      </c>
      <c r="EV1093">
        <v>0</v>
      </c>
      <c r="EW1093">
        <v>0</v>
      </c>
      <c r="EX1093">
        <v>0</v>
      </c>
      <c r="EY1093">
        <v>0</v>
      </c>
      <c r="FQ1093">
        <v>0</v>
      </c>
      <c r="FR1093">
        <v>0</v>
      </c>
      <c r="FS1093">
        <v>0</v>
      </c>
      <c r="FX1093">
        <v>0</v>
      </c>
      <c r="FY1093">
        <v>0</v>
      </c>
      <c r="GA1093" t="s">
        <v>3</v>
      </c>
      <c r="GD1093">
        <v>1</v>
      </c>
      <c r="GF1093">
        <v>-572584650</v>
      </c>
      <c r="GG1093">
        <v>2</v>
      </c>
      <c r="GH1093">
        <v>1</v>
      </c>
      <c r="GI1093">
        <v>2</v>
      </c>
      <c r="GJ1093">
        <v>0</v>
      </c>
      <c r="GK1093">
        <v>0</v>
      </c>
      <c r="GL1093">
        <f t="shared" si="679"/>
        <v>0</v>
      </c>
      <c r="GM1093">
        <f t="shared" si="680"/>
        <v>0</v>
      </c>
      <c r="GN1093">
        <f t="shared" si="681"/>
        <v>0</v>
      </c>
      <c r="GO1093">
        <f t="shared" si="682"/>
        <v>0</v>
      </c>
      <c r="GP1093">
        <f t="shared" si="683"/>
        <v>0</v>
      </c>
      <c r="GR1093">
        <v>0</v>
      </c>
      <c r="GS1093">
        <v>3</v>
      </c>
      <c r="GT1093">
        <v>0</v>
      </c>
      <c r="GU1093" t="s">
        <v>3</v>
      </c>
      <c r="GV1093">
        <f t="shared" si="684"/>
        <v>0</v>
      </c>
      <c r="GW1093">
        <v>1</v>
      </c>
      <c r="GX1093">
        <f t="shared" si="685"/>
        <v>0</v>
      </c>
      <c r="HA1093">
        <v>0</v>
      </c>
      <c r="HB1093">
        <v>0</v>
      </c>
      <c r="HC1093">
        <f t="shared" si="686"/>
        <v>0</v>
      </c>
      <c r="HE1093" t="s">
        <v>3</v>
      </c>
      <c r="HF1093" t="s">
        <v>3</v>
      </c>
      <c r="HM1093" t="s">
        <v>3</v>
      </c>
      <c r="HN1093" t="s">
        <v>3</v>
      </c>
      <c r="HO1093" t="s">
        <v>3</v>
      </c>
      <c r="HP1093" t="s">
        <v>3</v>
      </c>
      <c r="HQ1093" t="s">
        <v>3</v>
      </c>
      <c r="HS1093">
        <v>0</v>
      </c>
      <c r="IK1093">
        <v>0</v>
      </c>
    </row>
    <row r="1094" spans="1:255" x14ac:dyDescent="0.25">
      <c r="A1094" s="2">
        <v>17</v>
      </c>
      <c r="B1094" s="2">
        <v>1</v>
      </c>
      <c r="C1094" s="2"/>
      <c r="D1094" s="2"/>
      <c r="E1094" s="2" t="s">
        <v>475</v>
      </c>
      <c r="F1094" s="2" t="s">
        <v>476</v>
      </c>
      <c r="G1094" s="2" t="s">
        <v>477</v>
      </c>
      <c r="H1094" s="2" t="s">
        <v>21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f t="shared" si="651"/>
        <v>0</v>
      </c>
      <c r="O1094" s="2">
        <f t="shared" si="652"/>
        <v>0</v>
      </c>
      <c r="P1094" s="2">
        <f t="shared" si="653"/>
        <v>0</v>
      </c>
      <c r="Q1094" s="2">
        <f t="shared" si="654"/>
        <v>0</v>
      </c>
      <c r="R1094" s="2">
        <f t="shared" si="655"/>
        <v>0</v>
      </c>
      <c r="S1094" s="2">
        <f t="shared" si="656"/>
        <v>0</v>
      </c>
      <c r="T1094" s="2">
        <f t="shared" si="657"/>
        <v>0</v>
      </c>
      <c r="U1094" s="2">
        <f t="shared" si="658"/>
        <v>0</v>
      </c>
      <c r="V1094" s="2">
        <f t="shared" si="659"/>
        <v>0</v>
      </c>
      <c r="W1094" s="2">
        <f t="shared" si="660"/>
        <v>0</v>
      </c>
      <c r="X1094" s="2">
        <f t="shared" si="661"/>
        <v>0</v>
      </c>
      <c r="Y1094" s="2">
        <f t="shared" si="662"/>
        <v>0</v>
      </c>
      <c r="Z1094" s="2"/>
      <c r="AA1094" s="2">
        <v>87915632</v>
      </c>
      <c r="AB1094" s="2">
        <f t="shared" si="663"/>
        <v>749.15</v>
      </c>
      <c r="AC1094" s="2">
        <f t="shared" si="664"/>
        <v>749.15</v>
      </c>
      <c r="AD1094" s="2">
        <f t="shared" si="665"/>
        <v>0</v>
      </c>
      <c r="AE1094" s="2">
        <f t="shared" si="666"/>
        <v>0</v>
      </c>
      <c r="AF1094" s="2">
        <f t="shared" si="667"/>
        <v>0</v>
      </c>
      <c r="AG1094" s="2">
        <f t="shared" si="668"/>
        <v>0</v>
      </c>
      <c r="AH1094" s="2">
        <f t="shared" si="669"/>
        <v>0</v>
      </c>
      <c r="AI1094" s="2">
        <f t="shared" si="670"/>
        <v>0</v>
      </c>
      <c r="AJ1094" s="2">
        <f t="shared" si="671"/>
        <v>0</v>
      </c>
      <c r="AK1094" s="2">
        <v>749.15</v>
      </c>
      <c r="AL1094" s="2">
        <v>749.15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1</v>
      </c>
      <c r="AW1094" s="2">
        <v>1</v>
      </c>
      <c r="AX1094" s="2"/>
      <c r="AY1094" s="2"/>
      <c r="AZ1094" s="2">
        <v>1</v>
      </c>
      <c r="BA1094" s="2">
        <v>1</v>
      </c>
      <c r="BB1094" s="2">
        <v>1</v>
      </c>
      <c r="BC1094" s="2">
        <v>1.37</v>
      </c>
      <c r="BD1094" s="2" t="s">
        <v>3</v>
      </c>
      <c r="BE1094" s="2" t="s">
        <v>3</v>
      </c>
      <c r="BF1094" s="2" t="s">
        <v>3</v>
      </c>
      <c r="BG1094" s="2" t="s">
        <v>3</v>
      </c>
      <c r="BH1094" s="2">
        <v>3</v>
      </c>
      <c r="BI1094" s="2">
        <v>1</v>
      </c>
      <c r="BJ1094" s="2" t="s">
        <v>478</v>
      </c>
      <c r="BK1094" s="2"/>
      <c r="BL1094" s="2"/>
      <c r="BM1094" s="2">
        <v>500001</v>
      </c>
      <c r="BN1094" s="2">
        <v>86975146</v>
      </c>
      <c r="BO1094" s="2" t="s">
        <v>476</v>
      </c>
      <c r="BP1094" s="2">
        <v>1</v>
      </c>
      <c r="BQ1094" s="2">
        <v>8</v>
      </c>
      <c r="BR1094" s="2">
        <v>0</v>
      </c>
      <c r="BS1094" s="2">
        <v>1</v>
      </c>
      <c r="BT1094" s="2">
        <v>1</v>
      </c>
      <c r="BU1094" s="2">
        <v>1</v>
      </c>
      <c r="BV1094" s="2">
        <v>1</v>
      </c>
      <c r="BW1094" s="2">
        <v>1</v>
      </c>
      <c r="BX1094" s="2">
        <v>1</v>
      </c>
      <c r="BY1094" s="2" t="s">
        <v>3</v>
      </c>
      <c r="BZ1094" s="2">
        <v>0</v>
      </c>
      <c r="CA1094" s="2">
        <v>0</v>
      </c>
      <c r="CB1094" s="2" t="s">
        <v>3</v>
      </c>
      <c r="CC1094" s="2"/>
      <c r="CD1094" s="2"/>
      <c r="CE1094" s="2">
        <v>0</v>
      </c>
      <c r="CF1094" s="2">
        <v>0</v>
      </c>
      <c r="CG1094" s="2">
        <v>0</v>
      </c>
      <c r="CH1094" s="2">
        <v>35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 t="s">
        <v>3</v>
      </c>
      <c r="CO1094" s="2">
        <v>0</v>
      </c>
      <c r="CP1094" s="2">
        <f t="shared" si="672"/>
        <v>0</v>
      </c>
      <c r="CQ1094" s="2">
        <f t="shared" si="688"/>
        <v>1026.3399999999999</v>
      </c>
      <c r="CR1094" s="2">
        <f t="shared" si="689"/>
        <v>0</v>
      </c>
      <c r="CS1094" s="2">
        <f t="shared" si="673"/>
        <v>0</v>
      </c>
      <c r="CT1094" s="2">
        <f t="shared" si="674"/>
        <v>0</v>
      </c>
      <c r="CU1094" s="2">
        <f t="shared" si="675"/>
        <v>0</v>
      </c>
      <c r="CV1094" s="2">
        <f t="shared" si="676"/>
        <v>0</v>
      </c>
      <c r="CW1094" s="2">
        <f t="shared" si="677"/>
        <v>0</v>
      </c>
      <c r="CX1094" s="2">
        <f t="shared" si="678"/>
        <v>0</v>
      </c>
      <c r="CY1094" s="2">
        <f>0</f>
        <v>0</v>
      </c>
      <c r="CZ1094" s="2">
        <f>0</f>
        <v>0</v>
      </c>
      <c r="DA1094" s="2"/>
      <c r="DB1094" s="2"/>
      <c r="DC1094" s="2" t="s">
        <v>3</v>
      </c>
      <c r="DD1094" s="2" t="s">
        <v>3</v>
      </c>
      <c r="DE1094" s="2" t="s">
        <v>3</v>
      </c>
      <c r="DF1094" s="2" t="s">
        <v>3</v>
      </c>
      <c r="DG1094" s="2" t="s">
        <v>3</v>
      </c>
      <c r="DH1094" s="2" t="s">
        <v>3</v>
      </c>
      <c r="DI1094" s="2" t="s">
        <v>3</v>
      </c>
      <c r="DJ1094" s="2" t="s">
        <v>3</v>
      </c>
      <c r="DK1094" s="2" t="s">
        <v>3</v>
      </c>
      <c r="DL1094" s="2" t="s">
        <v>3</v>
      </c>
      <c r="DM1094" s="2" t="s">
        <v>3</v>
      </c>
      <c r="DN1094" s="2">
        <v>0</v>
      </c>
      <c r="DO1094" s="2">
        <v>0</v>
      </c>
      <c r="DP1094" s="2">
        <v>1</v>
      </c>
      <c r="DQ1094" s="2">
        <v>1</v>
      </c>
      <c r="DR1094" s="2"/>
      <c r="DS1094" s="2"/>
      <c r="DT1094" s="2"/>
      <c r="DU1094" s="2">
        <v>1013</v>
      </c>
      <c r="DV1094" s="2" t="s">
        <v>21</v>
      </c>
      <c r="DW1094" s="2" t="s">
        <v>21</v>
      </c>
      <c r="DX1094" s="2">
        <v>1</v>
      </c>
      <c r="DY1094" s="2"/>
      <c r="DZ1094" s="2" t="s">
        <v>3</v>
      </c>
      <c r="EA1094" s="2" t="s">
        <v>3</v>
      </c>
      <c r="EB1094" s="2" t="s">
        <v>3</v>
      </c>
      <c r="EC1094" s="2" t="s">
        <v>3</v>
      </c>
      <c r="ED1094" s="2"/>
      <c r="EE1094" s="2">
        <v>86975481</v>
      </c>
      <c r="EF1094" s="2">
        <v>8</v>
      </c>
      <c r="EG1094" s="2" t="s">
        <v>244</v>
      </c>
      <c r="EH1094" s="2">
        <v>0</v>
      </c>
      <c r="EI1094" s="2" t="s">
        <v>3</v>
      </c>
      <c r="EJ1094" s="2">
        <v>1</v>
      </c>
      <c r="EK1094" s="2">
        <v>500001</v>
      </c>
      <c r="EL1094" s="2" t="s">
        <v>263</v>
      </c>
      <c r="EM1094" s="2" t="s">
        <v>264</v>
      </c>
      <c r="EN1094" s="2"/>
      <c r="EO1094" s="2" t="s">
        <v>3</v>
      </c>
      <c r="EP1094" s="2"/>
      <c r="EQ1094" s="2">
        <v>0</v>
      </c>
      <c r="ER1094" s="2">
        <v>749.15</v>
      </c>
      <c r="ES1094" s="2">
        <v>749.15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>
        <v>0</v>
      </c>
      <c r="FR1094" s="2">
        <v>0</v>
      </c>
      <c r="FS1094" s="2">
        <v>0</v>
      </c>
      <c r="FT1094" s="2"/>
      <c r="FU1094" s="2"/>
      <c r="FV1094" s="2"/>
      <c r="FW1094" s="2"/>
      <c r="FX1094" s="2">
        <v>0</v>
      </c>
      <c r="FY1094" s="2">
        <v>0</v>
      </c>
      <c r="FZ1094" s="2"/>
      <c r="GA1094" s="2" t="s">
        <v>3</v>
      </c>
      <c r="GB1094" s="2"/>
      <c r="GC1094" s="2"/>
      <c r="GD1094" s="2">
        <v>1</v>
      </c>
      <c r="GE1094" s="2"/>
      <c r="GF1094" s="2">
        <v>524110335</v>
      </c>
      <c r="GG1094" s="2">
        <v>2</v>
      </c>
      <c r="GH1094" s="2">
        <v>1</v>
      </c>
      <c r="GI1094" s="2">
        <v>2</v>
      </c>
      <c r="GJ1094" s="2">
        <v>0</v>
      </c>
      <c r="GK1094" s="2">
        <v>0</v>
      </c>
      <c r="GL1094" s="2">
        <f t="shared" si="679"/>
        <v>0</v>
      </c>
      <c r="GM1094" s="2">
        <f t="shared" si="680"/>
        <v>0</v>
      </c>
      <c r="GN1094" s="2">
        <f t="shared" si="681"/>
        <v>0</v>
      </c>
      <c r="GO1094" s="2">
        <f t="shared" si="682"/>
        <v>0</v>
      </c>
      <c r="GP1094" s="2">
        <f t="shared" si="683"/>
        <v>0</v>
      </c>
      <c r="GQ1094" s="2"/>
      <c r="GR1094" s="2">
        <v>0</v>
      </c>
      <c r="GS1094" s="2">
        <v>3</v>
      </c>
      <c r="GT1094" s="2">
        <v>0</v>
      </c>
      <c r="GU1094" s="2" t="s">
        <v>3</v>
      </c>
      <c r="GV1094" s="2">
        <f t="shared" si="684"/>
        <v>0</v>
      </c>
      <c r="GW1094" s="2">
        <v>1</v>
      </c>
      <c r="GX1094" s="2">
        <f t="shared" si="685"/>
        <v>0</v>
      </c>
      <c r="GY1094" s="2"/>
      <c r="GZ1094" s="2"/>
      <c r="HA1094" s="2">
        <v>0</v>
      </c>
      <c r="HB1094" s="2">
        <v>0</v>
      </c>
      <c r="HC1094" s="2">
        <f t="shared" si="686"/>
        <v>0</v>
      </c>
      <c r="HD1094" s="2"/>
      <c r="HE1094" s="2" t="s">
        <v>3</v>
      </c>
      <c r="HF1094" s="2" t="s">
        <v>3</v>
      </c>
      <c r="HG1094" s="2"/>
      <c r="HH1094" s="2"/>
      <c r="HI1094" s="2"/>
      <c r="HJ1094" s="2"/>
      <c r="HK1094" s="2"/>
      <c r="HL1094" s="2"/>
      <c r="HM1094" s="2" t="s">
        <v>3</v>
      </c>
      <c r="HN1094" s="2" t="s">
        <v>3</v>
      </c>
      <c r="HO1094" s="2" t="s">
        <v>3</v>
      </c>
      <c r="HP1094" s="2" t="s">
        <v>3</v>
      </c>
      <c r="HQ1094" s="2" t="s">
        <v>3</v>
      </c>
      <c r="HR1094" s="2"/>
      <c r="HS1094" s="2">
        <v>0</v>
      </c>
      <c r="HT1094" s="2"/>
      <c r="HU1094" s="2"/>
      <c r="HV1094" s="2"/>
      <c r="HW1094" s="2"/>
      <c r="HX1094" s="2"/>
      <c r="HY1094" s="2"/>
      <c r="HZ1094" s="2"/>
      <c r="IA1094" s="2"/>
      <c r="IB1094" s="2"/>
      <c r="IC1094" s="2"/>
      <c r="ID1094" s="2"/>
      <c r="IE1094" s="2"/>
      <c r="IF1094" s="2"/>
      <c r="IG1094" s="2"/>
      <c r="IH1094" s="2"/>
      <c r="II1094" s="2"/>
      <c r="IJ1094" s="2"/>
      <c r="IK1094" s="2">
        <v>0</v>
      </c>
      <c r="IL1094" s="2"/>
      <c r="IM1094" s="2"/>
      <c r="IN1094" s="2"/>
      <c r="IO1094" s="2"/>
      <c r="IP1094" s="2"/>
      <c r="IQ1094" s="2"/>
      <c r="IR1094" s="2"/>
      <c r="IS1094" s="2"/>
      <c r="IT1094" s="2"/>
      <c r="IU1094" s="2"/>
    </row>
    <row r="1095" spans="1:255" x14ac:dyDescent="0.25">
      <c r="A1095">
        <v>17</v>
      </c>
      <c r="B1095">
        <v>1</v>
      </c>
      <c r="E1095" t="s">
        <v>475</v>
      </c>
      <c r="F1095" t="s">
        <v>476</v>
      </c>
      <c r="G1095" t="s">
        <v>477</v>
      </c>
      <c r="H1095" t="s">
        <v>21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f t="shared" si="651"/>
        <v>0</v>
      </c>
      <c r="O1095">
        <f t="shared" si="652"/>
        <v>0</v>
      </c>
      <c r="P1095">
        <f t="shared" si="653"/>
        <v>0</v>
      </c>
      <c r="Q1095">
        <f t="shared" si="654"/>
        <v>0</v>
      </c>
      <c r="R1095">
        <f t="shared" si="655"/>
        <v>0</v>
      </c>
      <c r="S1095">
        <f t="shared" si="656"/>
        <v>0</v>
      </c>
      <c r="T1095">
        <f t="shared" si="657"/>
        <v>0</v>
      </c>
      <c r="U1095">
        <f t="shared" si="658"/>
        <v>0</v>
      </c>
      <c r="V1095">
        <f t="shared" si="659"/>
        <v>0</v>
      </c>
      <c r="W1095">
        <f t="shared" si="660"/>
        <v>0</v>
      </c>
      <c r="X1095">
        <f t="shared" si="661"/>
        <v>0</v>
      </c>
      <c r="Y1095">
        <f t="shared" si="662"/>
        <v>0</v>
      </c>
      <c r="AA1095">
        <v>87915577</v>
      </c>
      <c r="AB1095">
        <f t="shared" si="663"/>
        <v>749.15</v>
      </c>
      <c r="AC1095">
        <f t="shared" si="664"/>
        <v>749.15</v>
      </c>
      <c r="AD1095">
        <f t="shared" si="665"/>
        <v>0</v>
      </c>
      <c r="AE1095">
        <f t="shared" si="666"/>
        <v>0</v>
      </c>
      <c r="AF1095">
        <f t="shared" si="667"/>
        <v>0</v>
      </c>
      <c r="AG1095">
        <f t="shared" si="668"/>
        <v>0</v>
      </c>
      <c r="AH1095">
        <f t="shared" si="669"/>
        <v>0</v>
      </c>
      <c r="AI1095">
        <f t="shared" si="670"/>
        <v>0</v>
      </c>
      <c r="AJ1095">
        <f t="shared" si="671"/>
        <v>0</v>
      </c>
      <c r="AK1095">
        <v>749.15</v>
      </c>
      <c r="AL1095">
        <v>749.15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1</v>
      </c>
      <c r="AW1095">
        <v>1</v>
      </c>
      <c r="AZ1095">
        <v>1</v>
      </c>
      <c r="BA1095">
        <v>1</v>
      </c>
      <c r="BB1095">
        <v>1</v>
      </c>
      <c r="BC1095">
        <v>1.37</v>
      </c>
      <c r="BD1095" t="s">
        <v>3</v>
      </c>
      <c r="BE1095" t="s">
        <v>3</v>
      </c>
      <c r="BF1095" t="s">
        <v>3</v>
      </c>
      <c r="BG1095" t="s">
        <v>3</v>
      </c>
      <c r="BH1095">
        <v>3</v>
      </c>
      <c r="BI1095">
        <v>1</v>
      </c>
      <c r="BJ1095" t="s">
        <v>478</v>
      </c>
      <c r="BM1095">
        <v>500001</v>
      </c>
      <c r="BN1095">
        <v>86975146</v>
      </c>
      <c r="BO1095" t="s">
        <v>476</v>
      </c>
      <c r="BP1095">
        <v>1</v>
      </c>
      <c r="BQ1095">
        <v>8</v>
      </c>
      <c r="BR1095">
        <v>0</v>
      </c>
      <c r="BS1095">
        <v>1</v>
      </c>
      <c r="BT1095">
        <v>1</v>
      </c>
      <c r="BU1095">
        <v>1</v>
      </c>
      <c r="BV1095">
        <v>1</v>
      </c>
      <c r="BW1095">
        <v>1</v>
      </c>
      <c r="BX1095">
        <v>1</v>
      </c>
      <c r="BY1095" t="s">
        <v>3</v>
      </c>
      <c r="BZ1095">
        <v>0</v>
      </c>
      <c r="CA1095">
        <v>0</v>
      </c>
      <c r="CB1095" t="s">
        <v>3</v>
      </c>
      <c r="CE1095">
        <v>0</v>
      </c>
      <c r="CF1095">
        <v>0</v>
      </c>
      <c r="CG1095">
        <v>0</v>
      </c>
      <c r="CH1095">
        <v>35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 t="s">
        <v>3</v>
      </c>
      <c r="CO1095">
        <v>0</v>
      </c>
      <c r="CP1095">
        <f t="shared" si="672"/>
        <v>0</v>
      </c>
      <c r="CQ1095">
        <f t="shared" si="688"/>
        <v>1026.3399999999999</v>
      </c>
      <c r="CR1095">
        <f t="shared" si="689"/>
        <v>0</v>
      </c>
      <c r="CS1095">
        <f t="shared" si="673"/>
        <v>0</v>
      </c>
      <c r="CT1095">
        <f t="shared" si="674"/>
        <v>0</v>
      </c>
      <c r="CU1095">
        <f t="shared" si="675"/>
        <v>0</v>
      </c>
      <c r="CV1095">
        <f t="shared" si="676"/>
        <v>0</v>
      </c>
      <c r="CW1095">
        <f t="shared" si="677"/>
        <v>0</v>
      </c>
      <c r="CX1095">
        <f t="shared" si="678"/>
        <v>0</v>
      </c>
      <c r="CY1095">
        <f>0</f>
        <v>0</v>
      </c>
      <c r="CZ1095">
        <f>0</f>
        <v>0</v>
      </c>
      <c r="DC1095" t="s">
        <v>3</v>
      </c>
      <c r="DD1095" t="s">
        <v>3</v>
      </c>
      <c r="DE1095" t="s">
        <v>3</v>
      </c>
      <c r="DF1095" t="s">
        <v>3</v>
      </c>
      <c r="DG1095" t="s">
        <v>3</v>
      </c>
      <c r="DH1095" t="s">
        <v>3</v>
      </c>
      <c r="DI1095" t="s">
        <v>3</v>
      </c>
      <c r="DJ1095" t="s">
        <v>3</v>
      </c>
      <c r="DK1095" t="s">
        <v>3</v>
      </c>
      <c r="DL1095" t="s">
        <v>3</v>
      </c>
      <c r="DM1095" t="s">
        <v>3</v>
      </c>
      <c r="DN1095">
        <v>0</v>
      </c>
      <c r="DO1095">
        <v>0</v>
      </c>
      <c r="DP1095">
        <v>1</v>
      </c>
      <c r="DQ1095">
        <v>1</v>
      </c>
      <c r="DU1095">
        <v>1013</v>
      </c>
      <c r="DV1095" t="s">
        <v>21</v>
      </c>
      <c r="DW1095" t="s">
        <v>21</v>
      </c>
      <c r="DX1095">
        <v>1</v>
      </c>
      <c r="DZ1095" t="s">
        <v>3</v>
      </c>
      <c r="EA1095" t="s">
        <v>3</v>
      </c>
      <c r="EB1095" t="s">
        <v>3</v>
      </c>
      <c r="EC1095" t="s">
        <v>3</v>
      </c>
      <c r="EE1095">
        <v>86975481</v>
      </c>
      <c r="EF1095">
        <v>8</v>
      </c>
      <c r="EG1095" t="s">
        <v>244</v>
      </c>
      <c r="EH1095">
        <v>0</v>
      </c>
      <c r="EI1095" t="s">
        <v>3</v>
      </c>
      <c r="EJ1095">
        <v>1</v>
      </c>
      <c r="EK1095">
        <v>500001</v>
      </c>
      <c r="EL1095" t="s">
        <v>263</v>
      </c>
      <c r="EM1095" t="s">
        <v>264</v>
      </c>
      <c r="EO1095" t="s">
        <v>3</v>
      </c>
      <c r="EQ1095">
        <v>0</v>
      </c>
      <c r="ER1095">
        <v>749.15</v>
      </c>
      <c r="ES1095">
        <v>749.15</v>
      </c>
      <c r="ET1095">
        <v>0</v>
      </c>
      <c r="EU1095">
        <v>0</v>
      </c>
      <c r="EV1095">
        <v>0</v>
      </c>
      <c r="EW1095">
        <v>0</v>
      </c>
      <c r="EX1095">
        <v>0</v>
      </c>
      <c r="EY1095">
        <v>0</v>
      </c>
      <c r="FQ1095">
        <v>0</v>
      </c>
      <c r="FR1095">
        <v>0</v>
      </c>
      <c r="FS1095">
        <v>0</v>
      </c>
      <c r="FX1095">
        <v>0</v>
      </c>
      <c r="FY1095">
        <v>0</v>
      </c>
      <c r="GA1095" t="s">
        <v>3</v>
      </c>
      <c r="GD1095">
        <v>1</v>
      </c>
      <c r="GF1095">
        <v>524110335</v>
      </c>
      <c r="GG1095">
        <v>2</v>
      </c>
      <c r="GH1095">
        <v>1</v>
      </c>
      <c r="GI1095">
        <v>2</v>
      </c>
      <c r="GJ1095">
        <v>0</v>
      </c>
      <c r="GK1095">
        <v>0</v>
      </c>
      <c r="GL1095">
        <f t="shared" si="679"/>
        <v>0</v>
      </c>
      <c r="GM1095">
        <f t="shared" si="680"/>
        <v>0</v>
      </c>
      <c r="GN1095">
        <f t="shared" si="681"/>
        <v>0</v>
      </c>
      <c r="GO1095">
        <f t="shared" si="682"/>
        <v>0</v>
      </c>
      <c r="GP1095">
        <f t="shared" si="683"/>
        <v>0</v>
      </c>
      <c r="GR1095">
        <v>0</v>
      </c>
      <c r="GS1095">
        <v>3</v>
      </c>
      <c r="GT1095">
        <v>0</v>
      </c>
      <c r="GU1095" t="s">
        <v>3</v>
      </c>
      <c r="GV1095">
        <f t="shared" si="684"/>
        <v>0</v>
      </c>
      <c r="GW1095">
        <v>1</v>
      </c>
      <c r="GX1095">
        <f t="shared" si="685"/>
        <v>0</v>
      </c>
      <c r="HA1095">
        <v>0</v>
      </c>
      <c r="HB1095">
        <v>0</v>
      </c>
      <c r="HC1095">
        <f t="shared" si="686"/>
        <v>0</v>
      </c>
      <c r="HE1095" t="s">
        <v>3</v>
      </c>
      <c r="HF1095" t="s">
        <v>3</v>
      </c>
      <c r="HM1095" t="s">
        <v>3</v>
      </c>
      <c r="HN1095" t="s">
        <v>3</v>
      </c>
      <c r="HO1095" t="s">
        <v>3</v>
      </c>
      <c r="HP1095" t="s">
        <v>3</v>
      </c>
      <c r="HQ1095" t="s">
        <v>3</v>
      </c>
      <c r="HS1095">
        <v>0</v>
      </c>
      <c r="IK1095">
        <v>0</v>
      </c>
    </row>
    <row r="1096" spans="1:255" x14ac:dyDescent="0.25">
      <c r="A1096" s="2">
        <v>17</v>
      </c>
      <c r="B1096" s="2">
        <v>1</v>
      </c>
      <c r="C1096" s="2"/>
      <c r="D1096" s="2"/>
      <c r="E1096" s="2" t="s">
        <v>479</v>
      </c>
      <c r="F1096" s="2" t="s">
        <v>480</v>
      </c>
      <c r="G1096" s="2" t="s">
        <v>481</v>
      </c>
      <c r="H1096" s="2" t="s">
        <v>21</v>
      </c>
      <c r="I1096" s="2">
        <f>ROUND(ROUND(6,6),7)</f>
        <v>6</v>
      </c>
      <c r="J1096" s="2">
        <v>0</v>
      </c>
      <c r="K1096" s="2">
        <f>ROUND(ROUND(6,6),7)</f>
        <v>6</v>
      </c>
      <c r="L1096" s="2">
        <v>6</v>
      </c>
      <c r="M1096" s="2">
        <v>0</v>
      </c>
      <c r="N1096" s="2">
        <f t="shared" si="651"/>
        <v>6</v>
      </c>
      <c r="O1096" s="2">
        <f t="shared" si="652"/>
        <v>1258.92</v>
      </c>
      <c r="P1096" s="2">
        <f t="shared" si="653"/>
        <v>1258.92</v>
      </c>
      <c r="Q1096" s="2">
        <f t="shared" si="654"/>
        <v>0</v>
      </c>
      <c r="R1096" s="2">
        <f t="shared" si="655"/>
        <v>0</v>
      </c>
      <c r="S1096" s="2">
        <f t="shared" si="656"/>
        <v>0</v>
      </c>
      <c r="T1096" s="2">
        <f t="shared" si="657"/>
        <v>0</v>
      </c>
      <c r="U1096" s="2">
        <f t="shared" si="658"/>
        <v>0</v>
      </c>
      <c r="V1096" s="2">
        <f t="shared" si="659"/>
        <v>0</v>
      </c>
      <c r="W1096" s="2">
        <f t="shared" si="660"/>
        <v>0</v>
      </c>
      <c r="X1096" s="2">
        <f t="shared" si="661"/>
        <v>0</v>
      </c>
      <c r="Y1096" s="2">
        <f t="shared" si="662"/>
        <v>0</v>
      </c>
      <c r="Z1096" s="2"/>
      <c r="AA1096" s="2">
        <v>87915632</v>
      </c>
      <c r="AB1096" s="2">
        <f t="shared" si="663"/>
        <v>153.15</v>
      </c>
      <c r="AC1096" s="2">
        <f t="shared" si="664"/>
        <v>153.15</v>
      </c>
      <c r="AD1096" s="2">
        <f t="shared" si="665"/>
        <v>0</v>
      </c>
      <c r="AE1096" s="2">
        <f t="shared" si="666"/>
        <v>0</v>
      </c>
      <c r="AF1096" s="2">
        <f t="shared" si="667"/>
        <v>0</v>
      </c>
      <c r="AG1096" s="2">
        <f t="shared" si="668"/>
        <v>0</v>
      </c>
      <c r="AH1096" s="2">
        <f t="shared" si="669"/>
        <v>0</v>
      </c>
      <c r="AI1096" s="2">
        <f t="shared" si="670"/>
        <v>0</v>
      </c>
      <c r="AJ1096" s="2">
        <f t="shared" si="671"/>
        <v>0</v>
      </c>
      <c r="AK1096" s="2">
        <v>153.15</v>
      </c>
      <c r="AL1096" s="2">
        <v>153.15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1</v>
      </c>
      <c r="AW1096" s="2">
        <v>1</v>
      </c>
      <c r="AX1096" s="2"/>
      <c r="AY1096" s="2"/>
      <c r="AZ1096" s="2">
        <v>1</v>
      </c>
      <c r="BA1096" s="2">
        <v>1</v>
      </c>
      <c r="BB1096" s="2">
        <v>1</v>
      </c>
      <c r="BC1096" s="2">
        <v>1.37</v>
      </c>
      <c r="BD1096" s="2" t="s">
        <v>3</v>
      </c>
      <c r="BE1096" s="2" t="s">
        <v>3</v>
      </c>
      <c r="BF1096" s="2" t="s">
        <v>3</v>
      </c>
      <c r="BG1096" s="2" t="s">
        <v>3</v>
      </c>
      <c r="BH1096" s="2">
        <v>3</v>
      </c>
      <c r="BI1096" s="2">
        <v>1</v>
      </c>
      <c r="BJ1096" s="2" t="s">
        <v>482</v>
      </c>
      <c r="BK1096" s="2"/>
      <c r="BL1096" s="2"/>
      <c r="BM1096" s="2">
        <v>500001</v>
      </c>
      <c r="BN1096" s="2">
        <v>86975146</v>
      </c>
      <c r="BO1096" s="2" t="s">
        <v>480</v>
      </c>
      <c r="BP1096" s="2">
        <v>1</v>
      </c>
      <c r="BQ1096" s="2">
        <v>8</v>
      </c>
      <c r="BR1096" s="2">
        <v>0</v>
      </c>
      <c r="BS1096" s="2">
        <v>1</v>
      </c>
      <c r="BT1096" s="2">
        <v>1</v>
      </c>
      <c r="BU1096" s="2">
        <v>1</v>
      </c>
      <c r="BV1096" s="2">
        <v>1</v>
      </c>
      <c r="BW1096" s="2">
        <v>1</v>
      </c>
      <c r="BX1096" s="2">
        <v>1</v>
      </c>
      <c r="BY1096" s="2" t="s">
        <v>3</v>
      </c>
      <c r="BZ1096" s="2">
        <v>0</v>
      </c>
      <c r="CA1096" s="2">
        <v>0</v>
      </c>
      <c r="CB1096" s="2" t="s">
        <v>3</v>
      </c>
      <c r="CC1096" s="2"/>
      <c r="CD1096" s="2"/>
      <c r="CE1096" s="2">
        <v>0</v>
      </c>
      <c r="CF1096" s="2">
        <v>0</v>
      </c>
      <c r="CG1096" s="2">
        <v>0</v>
      </c>
      <c r="CH1096" s="2">
        <v>36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 t="s">
        <v>3</v>
      </c>
      <c r="CO1096" s="2">
        <v>0</v>
      </c>
      <c r="CP1096" s="2">
        <f t="shared" si="672"/>
        <v>1258.92</v>
      </c>
      <c r="CQ1096" s="2">
        <f t="shared" si="688"/>
        <v>209.82</v>
      </c>
      <c r="CR1096" s="2">
        <f t="shared" si="689"/>
        <v>0</v>
      </c>
      <c r="CS1096" s="2">
        <f t="shared" si="673"/>
        <v>0</v>
      </c>
      <c r="CT1096" s="2">
        <f t="shared" si="674"/>
        <v>0</v>
      </c>
      <c r="CU1096" s="2">
        <f t="shared" si="675"/>
        <v>0</v>
      </c>
      <c r="CV1096" s="2">
        <f t="shared" si="676"/>
        <v>0</v>
      </c>
      <c r="CW1096" s="2">
        <f t="shared" si="677"/>
        <v>0</v>
      </c>
      <c r="CX1096" s="2">
        <f t="shared" si="678"/>
        <v>0</v>
      </c>
      <c r="CY1096" s="2">
        <f>0</f>
        <v>0</v>
      </c>
      <c r="CZ1096" s="2">
        <f>0</f>
        <v>0</v>
      </c>
      <c r="DA1096" s="2"/>
      <c r="DB1096" s="2"/>
      <c r="DC1096" s="2" t="s">
        <v>3</v>
      </c>
      <c r="DD1096" s="2" t="s">
        <v>3</v>
      </c>
      <c r="DE1096" s="2" t="s">
        <v>3</v>
      </c>
      <c r="DF1096" s="2" t="s">
        <v>3</v>
      </c>
      <c r="DG1096" s="2" t="s">
        <v>3</v>
      </c>
      <c r="DH1096" s="2" t="s">
        <v>3</v>
      </c>
      <c r="DI1096" s="2" t="s">
        <v>3</v>
      </c>
      <c r="DJ1096" s="2" t="s">
        <v>3</v>
      </c>
      <c r="DK1096" s="2" t="s">
        <v>3</v>
      </c>
      <c r="DL1096" s="2" t="s">
        <v>3</v>
      </c>
      <c r="DM1096" s="2" t="s">
        <v>3</v>
      </c>
      <c r="DN1096" s="2">
        <v>0</v>
      </c>
      <c r="DO1096" s="2">
        <v>0</v>
      </c>
      <c r="DP1096" s="2">
        <v>1</v>
      </c>
      <c r="DQ1096" s="2">
        <v>1</v>
      </c>
      <c r="DR1096" s="2"/>
      <c r="DS1096" s="2"/>
      <c r="DT1096" s="2"/>
      <c r="DU1096" s="2">
        <v>1013</v>
      </c>
      <c r="DV1096" s="2" t="s">
        <v>21</v>
      </c>
      <c r="DW1096" s="2" t="s">
        <v>21</v>
      </c>
      <c r="DX1096" s="2">
        <v>1</v>
      </c>
      <c r="DY1096" s="2"/>
      <c r="DZ1096" s="2" t="s">
        <v>3</v>
      </c>
      <c r="EA1096" s="2" t="s">
        <v>3</v>
      </c>
      <c r="EB1096" s="2" t="s">
        <v>3</v>
      </c>
      <c r="EC1096" s="2" t="s">
        <v>3</v>
      </c>
      <c r="ED1096" s="2"/>
      <c r="EE1096" s="2">
        <v>86975481</v>
      </c>
      <c r="EF1096" s="2">
        <v>8</v>
      </c>
      <c r="EG1096" s="2" t="s">
        <v>244</v>
      </c>
      <c r="EH1096" s="2">
        <v>0</v>
      </c>
      <c r="EI1096" s="2" t="s">
        <v>3</v>
      </c>
      <c r="EJ1096" s="2">
        <v>1</v>
      </c>
      <c r="EK1096" s="2">
        <v>500001</v>
      </c>
      <c r="EL1096" s="2" t="s">
        <v>263</v>
      </c>
      <c r="EM1096" s="2" t="s">
        <v>264</v>
      </c>
      <c r="EN1096" s="2"/>
      <c r="EO1096" s="2" t="s">
        <v>3</v>
      </c>
      <c r="EP1096" s="2"/>
      <c r="EQ1096" s="2">
        <v>0</v>
      </c>
      <c r="ER1096" s="2">
        <v>153.15</v>
      </c>
      <c r="ES1096" s="2">
        <v>153.15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>
        <v>0</v>
      </c>
      <c r="FR1096" s="2">
        <v>0</v>
      </c>
      <c r="FS1096" s="2">
        <v>0</v>
      </c>
      <c r="FT1096" s="2"/>
      <c r="FU1096" s="2"/>
      <c r="FV1096" s="2"/>
      <c r="FW1096" s="2"/>
      <c r="FX1096" s="2">
        <v>0</v>
      </c>
      <c r="FY1096" s="2">
        <v>0</v>
      </c>
      <c r="FZ1096" s="2"/>
      <c r="GA1096" s="2" t="s">
        <v>3</v>
      </c>
      <c r="GB1096" s="2"/>
      <c r="GC1096" s="2"/>
      <c r="GD1096" s="2">
        <v>1</v>
      </c>
      <c r="GE1096" s="2"/>
      <c r="GF1096" s="2">
        <v>786991367</v>
      </c>
      <c r="GG1096" s="2">
        <v>2</v>
      </c>
      <c r="GH1096" s="2">
        <v>1</v>
      </c>
      <c r="GI1096" s="2">
        <v>2</v>
      </c>
      <c r="GJ1096" s="2">
        <v>0</v>
      </c>
      <c r="GK1096" s="2">
        <v>0</v>
      </c>
      <c r="GL1096" s="2">
        <f t="shared" si="679"/>
        <v>0</v>
      </c>
      <c r="GM1096" s="2">
        <f t="shared" si="680"/>
        <v>1258.92</v>
      </c>
      <c r="GN1096" s="2">
        <f t="shared" si="681"/>
        <v>1258.92</v>
      </c>
      <c r="GO1096" s="2">
        <f t="shared" si="682"/>
        <v>0</v>
      </c>
      <c r="GP1096" s="2">
        <f t="shared" si="683"/>
        <v>0</v>
      </c>
      <c r="GQ1096" s="2"/>
      <c r="GR1096" s="2">
        <v>0</v>
      </c>
      <c r="GS1096" s="2">
        <v>3</v>
      </c>
      <c r="GT1096" s="2">
        <v>0</v>
      </c>
      <c r="GU1096" s="2" t="s">
        <v>3</v>
      </c>
      <c r="GV1096" s="2">
        <f t="shared" si="684"/>
        <v>0</v>
      </c>
      <c r="GW1096" s="2">
        <v>1</v>
      </c>
      <c r="GX1096" s="2">
        <f t="shared" si="685"/>
        <v>0</v>
      </c>
      <c r="GY1096" s="2"/>
      <c r="GZ1096" s="2"/>
      <c r="HA1096" s="2">
        <v>0</v>
      </c>
      <c r="HB1096" s="2">
        <v>0</v>
      </c>
      <c r="HC1096" s="2">
        <f t="shared" si="686"/>
        <v>0</v>
      </c>
      <c r="HD1096" s="2"/>
      <c r="HE1096" s="2" t="s">
        <v>3</v>
      </c>
      <c r="HF1096" s="2" t="s">
        <v>3</v>
      </c>
      <c r="HG1096" s="2"/>
      <c r="HH1096" s="2"/>
      <c r="HI1096" s="2"/>
      <c r="HJ1096" s="2"/>
      <c r="HK1096" s="2"/>
      <c r="HL1096" s="2"/>
      <c r="HM1096" s="2" t="s">
        <v>3</v>
      </c>
      <c r="HN1096" s="2" t="s">
        <v>3</v>
      </c>
      <c r="HO1096" s="2" t="s">
        <v>3</v>
      </c>
      <c r="HP1096" s="2" t="s">
        <v>3</v>
      </c>
      <c r="HQ1096" s="2" t="s">
        <v>3</v>
      </c>
      <c r="HR1096" s="2"/>
      <c r="HS1096" s="2">
        <v>0</v>
      </c>
      <c r="HT1096" s="2"/>
      <c r="HU1096" s="2"/>
      <c r="HV1096" s="2"/>
      <c r="HW1096" s="2"/>
      <c r="HX1096" s="2"/>
      <c r="HY1096" s="2"/>
      <c r="HZ1096" s="2"/>
      <c r="IA1096" s="2"/>
      <c r="IB1096" s="2"/>
      <c r="IC1096" s="2"/>
      <c r="ID1096" s="2"/>
      <c r="IE1096" s="2"/>
      <c r="IF1096" s="2"/>
      <c r="IG1096" s="2"/>
      <c r="IH1096" s="2"/>
      <c r="II1096" s="2"/>
      <c r="IJ1096" s="2"/>
      <c r="IK1096" s="2">
        <v>0</v>
      </c>
      <c r="IL1096" s="2"/>
      <c r="IM1096" s="2"/>
      <c r="IN1096" s="2"/>
      <c r="IO1096" s="2"/>
      <c r="IP1096" s="2"/>
      <c r="IQ1096" s="2"/>
      <c r="IR1096" s="2"/>
      <c r="IS1096" s="2"/>
      <c r="IT1096" s="2"/>
      <c r="IU1096" s="2"/>
    </row>
    <row r="1097" spans="1:255" x14ac:dyDescent="0.25">
      <c r="A1097">
        <v>17</v>
      </c>
      <c r="B1097">
        <v>1</v>
      </c>
      <c r="E1097" t="s">
        <v>479</v>
      </c>
      <c r="F1097" t="s">
        <v>480</v>
      </c>
      <c r="G1097" t="s">
        <v>481</v>
      </c>
      <c r="H1097" t="s">
        <v>21</v>
      </c>
      <c r="I1097">
        <f>ROUND(ROUND(6,6),7)</f>
        <v>6</v>
      </c>
      <c r="J1097">
        <v>0</v>
      </c>
      <c r="K1097">
        <f>ROUND(ROUND(6,6),7)</f>
        <v>6</v>
      </c>
      <c r="L1097">
        <v>6</v>
      </c>
      <c r="M1097">
        <v>0</v>
      </c>
      <c r="N1097">
        <f t="shared" si="651"/>
        <v>6</v>
      </c>
      <c r="O1097">
        <f t="shared" si="652"/>
        <v>1258.92</v>
      </c>
      <c r="P1097">
        <f t="shared" si="653"/>
        <v>1258.92</v>
      </c>
      <c r="Q1097">
        <f t="shared" si="654"/>
        <v>0</v>
      </c>
      <c r="R1097">
        <f t="shared" si="655"/>
        <v>0</v>
      </c>
      <c r="S1097">
        <f t="shared" si="656"/>
        <v>0</v>
      </c>
      <c r="T1097">
        <f t="shared" si="657"/>
        <v>0</v>
      </c>
      <c r="U1097">
        <f t="shared" si="658"/>
        <v>0</v>
      </c>
      <c r="V1097">
        <f t="shared" si="659"/>
        <v>0</v>
      </c>
      <c r="W1097">
        <f t="shared" si="660"/>
        <v>0</v>
      </c>
      <c r="X1097">
        <f t="shared" si="661"/>
        <v>0</v>
      </c>
      <c r="Y1097">
        <f t="shared" si="662"/>
        <v>0</v>
      </c>
      <c r="AA1097">
        <v>87915577</v>
      </c>
      <c r="AB1097">
        <f t="shared" si="663"/>
        <v>153.15</v>
      </c>
      <c r="AC1097">
        <f t="shared" si="664"/>
        <v>153.15</v>
      </c>
      <c r="AD1097">
        <f t="shared" si="665"/>
        <v>0</v>
      </c>
      <c r="AE1097">
        <f t="shared" si="666"/>
        <v>0</v>
      </c>
      <c r="AF1097">
        <f t="shared" si="667"/>
        <v>0</v>
      </c>
      <c r="AG1097">
        <f t="shared" si="668"/>
        <v>0</v>
      </c>
      <c r="AH1097">
        <f t="shared" si="669"/>
        <v>0</v>
      </c>
      <c r="AI1097">
        <f t="shared" si="670"/>
        <v>0</v>
      </c>
      <c r="AJ1097">
        <f t="shared" si="671"/>
        <v>0</v>
      </c>
      <c r="AK1097">
        <v>153.15</v>
      </c>
      <c r="AL1097">
        <v>153.15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1</v>
      </c>
      <c r="AW1097">
        <v>1</v>
      </c>
      <c r="AZ1097">
        <v>1</v>
      </c>
      <c r="BA1097">
        <v>1</v>
      </c>
      <c r="BB1097">
        <v>1</v>
      </c>
      <c r="BC1097">
        <v>1.37</v>
      </c>
      <c r="BD1097" t="s">
        <v>3</v>
      </c>
      <c r="BE1097" t="s">
        <v>3</v>
      </c>
      <c r="BF1097" t="s">
        <v>3</v>
      </c>
      <c r="BG1097" t="s">
        <v>3</v>
      </c>
      <c r="BH1097">
        <v>3</v>
      </c>
      <c r="BI1097">
        <v>1</v>
      </c>
      <c r="BJ1097" t="s">
        <v>482</v>
      </c>
      <c r="BM1097">
        <v>500001</v>
      </c>
      <c r="BN1097">
        <v>86975146</v>
      </c>
      <c r="BO1097" t="s">
        <v>480</v>
      </c>
      <c r="BP1097">
        <v>1</v>
      </c>
      <c r="BQ1097">
        <v>8</v>
      </c>
      <c r="BR1097">
        <v>0</v>
      </c>
      <c r="BS1097">
        <v>1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0</v>
      </c>
      <c r="CA1097">
        <v>0</v>
      </c>
      <c r="CB1097" t="s">
        <v>3</v>
      </c>
      <c r="CE1097">
        <v>0</v>
      </c>
      <c r="CF1097">
        <v>0</v>
      </c>
      <c r="CG1097">
        <v>0</v>
      </c>
      <c r="CH1097">
        <v>36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 t="s">
        <v>3</v>
      </c>
      <c r="CO1097">
        <v>0</v>
      </c>
      <c r="CP1097">
        <f t="shared" si="672"/>
        <v>1258.92</v>
      </c>
      <c r="CQ1097">
        <f t="shared" si="688"/>
        <v>209.82</v>
      </c>
      <c r="CR1097">
        <f t="shared" si="689"/>
        <v>0</v>
      </c>
      <c r="CS1097">
        <f t="shared" si="673"/>
        <v>0</v>
      </c>
      <c r="CT1097">
        <f t="shared" si="674"/>
        <v>0</v>
      </c>
      <c r="CU1097">
        <f t="shared" si="675"/>
        <v>0</v>
      </c>
      <c r="CV1097">
        <f t="shared" si="676"/>
        <v>0</v>
      </c>
      <c r="CW1097">
        <f t="shared" si="677"/>
        <v>0</v>
      </c>
      <c r="CX1097">
        <f t="shared" si="678"/>
        <v>0</v>
      </c>
      <c r="CY1097">
        <f>0</f>
        <v>0</v>
      </c>
      <c r="CZ1097">
        <f>0</f>
        <v>0</v>
      </c>
      <c r="DC1097" t="s">
        <v>3</v>
      </c>
      <c r="DD1097" t="s">
        <v>3</v>
      </c>
      <c r="DE1097" t="s">
        <v>3</v>
      </c>
      <c r="DF1097" t="s">
        <v>3</v>
      </c>
      <c r="DG1097" t="s">
        <v>3</v>
      </c>
      <c r="DH1097" t="s">
        <v>3</v>
      </c>
      <c r="DI1097" t="s">
        <v>3</v>
      </c>
      <c r="DJ1097" t="s">
        <v>3</v>
      </c>
      <c r="DK1097" t="s">
        <v>3</v>
      </c>
      <c r="DL1097" t="s">
        <v>3</v>
      </c>
      <c r="DM1097" t="s">
        <v>3</v>
      </c>
      <c r="DN1097">
        <v>0</v>
      </c>
      <c r="DO1097">
        <v>0</v>
      </c>
      <c r="DP1097">
        <v>1</v>
      </c>
      <c r="DQ1097">
        <v>1</v>
      </c>
      <c r="DU1097">
        <v>1013</v>
      </c>
      <c r="DV1097" t="s">
        <v>21</v>
      </c>
      <c r="DW1097" t="s">
        <v>21</v>
      </c>
      <c r="DX1097">
        <v>1</v>
      </c>
      <c r="DZ1097" t="s">
        <v>3</v>
      </c>
      <c r="EA1097" t="s">
        <v>3</v>
      </c>
      <c r="EB1097" t="s">
        <v>3</v>
      </c>
      <c r="EC1097" t="s">
        <v>3</v>
      </c>
      <c r="EE1097">
        <v>86975481</v>
      </c>
      <c r="EF1097">
        <v>8</v>
      </c>
      <c r="EG1097" t="s">
        <v>244</v>
      </c>
      <c r="EH1097">
        <v>0</v>
      </c>
      <c r="EI1097" t="s">
        <v>3</v>
      </c>
      <c r="EJ1097">
        <v>1</v>
      </c>
      <c r="EK1097">
        <v>500001</v>
      </c>
      <c r="EL1097" t="s">
        <v>263</v>
      </c>
      <c r="EM1097" t="s">
        <v>264</v>
      </c>
      <c r="EO1097" t="s">
        <v>3</v>
      </c>
      <c r="EQ1097">
        <v>0</v>
      </c>
      <c r="ER1097">
        <v>153.15</v>
      </c>
      <c r="ES1097">
        <v>153.15</v>
      </c>
      <c r="ET1097">
        <v>0</v>
      </c>
      <c r="EU1097">
        <v>0</v>
      </c>
      <c r="EV1097">
        <v>0</v>
      </c>
      <c r="EW1097">
        <v>0</v>
      </c>
      <c r="EX1097">
        <v>0</v>
      </c>
      <c r="EY1097">
        <v>0</v>
      </c>
      <c r="FQ1097">
        <v>0</v>
      </c>
      <c r="FR1097">
        <v>0</v>
      </c>
      <c r="FS1097">
        <v>0</v>
      </c>
      <c r="FX1097">
        <v>0</v>
      </c>
      <c r="FY1097">
        <v>0</v>
      </c>
      <c r="GA1097" t="s">
        <v>3</v>
      </c>
      <c r="GD1097">
        <v>1</v>
      </c>
      <c r="GF1097">
        <v>786991367</v>
      </c>
      <c r="GG1097">
        <v>2</v>
      </c>
      <c r="GH1097">
        <v>1</v>
      </c>
      <c r="GI1097">
        <v>2</v>
      </c>
      <c r="GJ1097">
        <v>0</v>
      </c>
      <c r="GK1097">
        <v>0</v>
      </c>
      <c r="GL1097">
        <f t="shared" si="679"/>
        <v>0</v>
      </c>
      <c r="GM1097">
        <f t="shared" si="680"/>
        <v>1258.92</v>
      </c>
      <c r="GN1097">
        <f t="shared" si="681"/>
        <v>1258.92</v>
      </c>
      <c r="GO1097">
        <f t="shared" si="682"/>
        <v>0</v>
      </c>
      <c r="GP1097">
        <f t="shared" si="683"/>
        <v>0</v>
      </c>
      <c r="GR1097">
        <v>0</v>
      </c>
      <c r="GS1097">
        <v>3</v>
      </c>
      <c r="GT1097">
        <v>0</v>
      </c>
      <c r="GU1097" t="s">
        <v>3</v>
      </c>
      <c r="GV1097">
        <f t="shared" si="684"/>
        <v>0</v>
      </c>
      <c r="GW1097">
        <v>1</v>
      </c>
      <c r="GX1097">
        <f t="shared" si="685"/>
        <v>0</v>
      </c>
      <c r="HA1097">
        <v>0</v>
      </c>
      <c r="HB1097">
        <v>0</v>
      </c>
      <c r="HC1097">
        <f t="shared" si="686"/>
        <v>0</v>
      </c>
      <c r="HE1097" t="s">
        <v>3</v>
      </c>
      <c r="HF1097" t="s">
        <v>3</v>
      </c>
      <c r="HM1097" t="s">
        <v>3</v>
      </c>
      <c r="HN1097" t="s">
        <v>3</v>
      </c>
      <c r="HO1097" t="s">
        <v>3</v>
      </c>
      <c r="HP1097" t="s">
        <v>3</v>
      </c>
      <c r="HQ1097" t="s">
        <v>3</v>
      </c>
      <c r="HS1097">
        <v>0</v>
      </c>
      <c r="IK1097">
        <v>0</v>
      </c>
    </row>
    <row r="1099" spans="1:255" x14ac:dyDescent="0.25">
      <c r="A1099" s="3">
        <v>51</v>
      </c>
      <c r="B1099" s="3">
        <f>B1058</f>
        <v>1</v>
      </c>
      <c r="C1099" s="3">
        <f>A1058</f>
        <v>4</v>
      </c>
      <c r="D1099" s="3">
        <f>ROW(A1058)</f>
        <v>1058</v>
      </c>
      <c r="E1099" s="3"/>
      <c r="F1099" s="3" t="str">
        <f>IF(F1058&lt;&gt;"",F1058,"")</f>
        <v>Новый раздел</v>
      </c>
      <c r="G1099" s="3" t="str">
        <f>IF(G1058&lt;&gt;"",G1058,"")</f>
        <v>Материал не учтенный ценником</v>
      </c>
      <c r="H1099" s="3">
        <v>0</v>
      </c>
      <c r="I1099" s="3"/>
      <c r="J1099" s="3"/>
      <c r="K1099" s="3"/>
      <c r="L1099" s="3"/>
      <c r="M1099" s="3"/>
      <c r="N1099" s="3"/>
      <c r="O1099" s="3">
        <f t="shared" ref="O1099:T1099" si="690">ROUND(AB1099,2)</f>
        <v>47037.91</v>
      </c>
      <c r="P1099" s="3">
        <f t="shared" si="690"/>
        <v>47037.91</v>
      </c>
      <c r="Q1099" s="3">
        <f t="shared" si="690"/>
        <v>0</v>
      </c>
      <c r="R1099" s="3">
        <f t="shared" si="690"/>
        <v>0</v>
      </c>
      <c r="S1099" s="3">
        <f t="shared" si="690"/>
        <v>0</v>
      </c>
      <c r="T1099" s="3">
        <f t="shared" si="690"/>
        <v>0</v>
      </c>
      <c r="U1099" s="3">
        <f>AH1099</f>
        <v>0</v>
      </c>
      <c r="V1099" s="3">
        <f>AI1099</f>
        <v>0</v>
      </c>
      <c r="W1099" s="3">
        <f>ROUND(AJ1099,2)</f>
        <v>0</v>
      </c>
      <c r="X1099" s="3">
        <f>ROUND(AK1099,2)</f>
        <v>0</v>
      </c>
      <c r="Y1099" s="3">
        <f>ROUND(AL1099,2)</f>
        <v>0</v>
      </c>
      <c r="Z1099" s="3"/>
      <c r="AA1099" s="3"/>
      <c r="AB1099" s="3">
        <f>ROUND(SUMIF(AA1062:AA1097,"=87915632",O1062:O1097),2)</f>
        <v>47037.91</v>
      </c>
      <c r="AC1099" s="3">
        <f>ROUND(SUMIF(AA1062:AA1097,"=87915632",P1062:P1097),2)</f>
        <v>47037.91</v>
      </c>
      <c r="AD1099" s="3">
        <f>ROUND(SUMIF(AA1062:AA1097,"=87915632",Q1062:Q1097),2)</f>
        <v>0</v>
      </c>
      <c r="AE1099" s="3">
        <f>ROUND(SUMIF(AA1062:AA1097,"=87915632",R1062:R1097),2)</f>
        <v>0</v>
      </c>
      <c r="AF1099" s="3">
        <f>ROUND(SUMIF(AA1062:AA1097,"=87915632",S1062:S1097),2)</f>
        <v>0</v>
      </c>
      <c r="AG1099" s="3">
        <f>ROUND(SUMIF(AA1062:AA1097,"=87915632",T1062:T1097),2)</f>
        <v>0</v>
      </c>
      <c r="AH1099" s="3">
        <f>SUMIF(AA1062:AA1097,"=87915632",U1062:U1097)</f>
        <v>0</v>
      </c>
      <c r="AI1099" s="3">
        <f>SUMIF(AA1062:AA1097,"=87915632",V1062:V1097)</f>
        <v>0</v>
      </c>
      <c r="AJ1099" s="3">
        <f>ROUND(SUMIF(AA1062:AA1097,"=87915632",W1062:W1097),2)</f>
        <v>0</v>
      </c>
      <c r="AK1099" s="3">
        <f>ROUND(SUMIF(AA1062:AA1097,"=87915632",X1062:X1097),2)</f>
        <v>0</v>
      </c>
      <c r="AL1099" s="3">
        <f>ROUND(SUMIF(AA1062:AA1097,"=87915632",Y1062:Y1097),2)</f>
        <v>0</v>
      </c>
      <c r="AM1099" s="3"/>
      <c r="AN1099" s="3"/>
      <c r="AO1099" s="3">
        <f t="shared" ref="AO1099:BD1099" si="691">ROUND(BX1099,2)</f>
        <v>0</v>
      </c>
      <c r="AP1099" s="3">
        <f t="shared" si="691"/>
        <v>0</v>
      </c>
      <c r="AQ1099" s="3">
        <f t="shared" si="691"/>
        <v>0</v>
      </c>
      <c r="AR1099" s="3">
        <f t="shared" si="691"/>
        <v>47037.91</v>
      </c>
      <c r="AS1099" s="3">
        <f t="shared" si="691"/>
        <v>19401.02</v>
      </c>
      <c r="AT1099" s="3">
        <f t="shared" si="691"/>
        <v>27636.89</v>
      </c>
      <c r="AU1099" s="3">
        <f t="shared" si="691"/>
        <v>0</v>
      </c>
      <c r="AV1099" s="3">
        <f t="shared" si="691"/>
        <v>47037.91</v>
      </c>
      <c r="AW1099" s="3">
        <f t="shared" si="691"/>
        <v>47037.91</v>
      </c>
      <c r="AX1099" s="3">
        <f t="shared" si="691"/>
        <v>0</v>
      </c>
      <c r="AY1099" s="3">
        <f t="shared" si="691"/>
        <v>47037.91</v>
      </c>
      <c r="AZ1099" s="3">
        <f t="shared" si="691"/>
        <v>0</v>
      </c>
      <c r="BA1099" s="3">
        <f t="shared" si="691"/>
        <v>0</v>
      </c>
      <c r="BB1099" s="3">
        <f t="shared" si="691"/>
        <v>0</v>
      </c>
      <c r="BC1099" s="3">
        <f t="shared" si="691"/>
        <v>0</v>
      </c>
      <c r="BD1099" s="3">
        <f t="shared" si="691"/>
        <v>0</v>
      </c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>
        <f>ROUND(SUMIF(AA1062:AA1097,"=87915632",FQ1062:FQ1097),2)</f>
        <v>0</v>
      </c>
      <c r="BY1099" s="3">
        <f>ROUND(SUMIF(AA1062:AA1097,"=87915632",FR1062:FR1097),2)</f>
        <v>0</v>
      </c>
      <c r="BZ1099" s="3">
        <f>ROUND(SUMIF(AA1062:AA1097,"=87915632",GL1062:GL1097),2)</f>
        <v>0</v>
      </c>
      <c r="CA1099" s="3">
        <f>ROUND(SUMIF(AA1062:AA1097,"=87915632",GM1062:GM1097),2)</f>
        <v>47037.91</v>
      </c>
      <c r="CB1099" s="3">
        <f>ROUND(SUMIF(AA1062:AA1097,"=87915632",GN1062:GN1097),2)</f>
        <v>19401.02</v>
      </c>
      <c r="CC1099" s="3">
        <f>ROUND(SUMIF(AA1062:AA1097,"=87915632",GO1062:GO1097),2)</f>
        <v>27636.89</v>
      </c>
      <c r="CD1099" s="3">
        <f>ROUND(SUMIF(AA1062:AA1097,"=87915632",GP1062:GP1097),2)</f>
        <v>0</v>
      </c>
      <c r="CE1099" s="3">
        <f>AC1099-BX1099</f>
        <v>47037.91</v>
      </c>
      <c r="CF1099" s="3">
        <f>AC1099-BY1099</f>
        <v>47037.91</v>
      </c>
      <c r="CG1099" s="3">
        <f>BX1099-BZ1099</f>
        <v>0</v>
      </c>
      <c r="CH1099" s="3">
        <f>AC1099-BX1099-BY1099+BZ1099</f>
        <v>47037.91</v>
      </c>
      <c r="CI1099" s="3">
        <f>BY1099-BZ1099</f>
        <v>0</v>
      </c>
      <c r="CJ1099" s="3">
        <f>ROUND(SUMIF(AA1062:AA1097,"=87915632",GX1062:GX1097),2)</f>
        <v>0</v>
      </c>
      <c r="CK1099" s="3">
        <f>ROUND(SUMIF(AA1062:AA1097,"=87915632",GY1062:GY1097),2)</f>
        <v>0</v>
      </c>
      <c r="CL1099" s="3">
        <f>ROUND(SUMIF(AA1062:AA1097,"=87915632",GZ1062:GZ1097),2)</f>
        <v>0</v>
      </c>
      <c r="CM1099" s="3">
        <f>ROUND(SUMIF(AA1062:AA1097,"=87915632",HD1062:HD1097),2)</f>
        <v>0</v>
      </c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4">
        <f t="shared" ref="DG1099:DL1099" si="692">ROUND(DT1099,2)</f>
        <v>47037.91</v>
      </c>
      <c r="DH1099" s="4">
        <f t="shared" si="692"/>
        <v>47037.91</v>
      </c>
      <c r="DI1099" s="4">
        <f t="shared" si="692"/>
        <v>0</v>
      </c>
      <c r="DJ1099" s="4">
        <f t="shared" si="692"/>
        <v>0</v>
      </c>
      <c r="DK1099" s="4">
        <f t="shared" si="692"/>
        <v>0</v>
      </c>
      <c r="DL1099" s="4">
        <f t="shared" si="692"/>
        <v>0</v>
      </c>
      <c r="DM1099" s="4">
        <f>DZ1099</f>
        <v>0</v>
      </c>
      <c r="DN1099" s="4">
        <f>EA1099</f>
        <v>0</v>
      </c>
      <c r="DO1099" s="4">
        <f>ROUND(EB1099,2)</f>
        <v>0</v>
      </c>
      <c r="DP1099" s="4">
        <f>ROUND(EC1099,2)</f>
        <v>0</v>
      </c>
      <c r="DQ1099" s="4">
        <f>ROUND(ED1099,2)</f>
        <v>0</v>
      </c>
      <c r="DR1099" s="4"/>
      <c r="DS1099" s="4"/>
      <c r="DT1099" s="4">
        <f>ROUND(SUMIF(AA1062:AA1097,"=87915577",O1062:O1097),2)</f>
        <v>47037.91</v>
      </c>
      <c r="DU1099" s="4">
        <f>ROUND(SUMIF(AA1062:AA1097,"=87915577",P1062:P1097),2)</f>
        <v>47037.91</v>
      </c>
      <c r="DV1099" s="4">
        <f>ROUND(SUMIF(AA1062:AA1097,"=87915577",Q1062:Q1097),2)</f>
        <v>0</v>
      </c>
      <c r="DW1099" s="4">
        <f>ROUND(SUMIF(AA1062:AA1097,"=87915577",R1062:R1097),2)</f>
        <v>0</v>
      </c>
      <c r="DX1099" s="4">
        <f>ROUND(SUMIF(AA1062:AA1097,"=87915577",S1062:S1097),2)</f>
        <v>0</v>
      </c>
      <c r="DY1099" s="4">
        <f>ROUND(SUMIF(AA1062:AA1097,"=87915577",T1062:T1097),2)</f>
        <v>0</v>
      </c>
      <c r="DZ1099" s="4">
        <f>SUMIF(AA1062:AA1097,"=87915577",U1062:U1097)</f>
        <v>0</v>
      </c>
      <c r="EA1099" s="4">
        <f>SUMIF(AA1062:AA1097,"=87915577",V1062:V1097)</f>
        <v>0</v>
      </c>
      <c r="EB1099" s="4">
        <f>ROUND(SUMIF(AA1062:AA1097,"=87915577",W1062:W1097),2)</f>
        <v>0</v>
      </c>
      <c r="EC1099" s="4">
        <f>ROUND(SUMIF(AA1062:AA1097,"=87915577",X1062:X1097),2)</f>
        <v>0</v>
      </c>
      <c r="ED1099" s="4">
        <f>ROUND(SUMIF(AA1062:AA1097,"=87915577",Y1062:Y1097),2)</f>
        <v>0</v>
      </c>
      <c r="EE1099" s="4"/>
      <c r="EF1099" s="4"/>
      <c r="EG1099" s="4">
        <f t="shared" ref="EG1099:EV1099" si="693">ROUND(FP1099,2)</f>
        <v>0</v>
      </c>
      <c r="EH1099" s="4">
        <f t="shared" si="693"/>
        <v>0</v>
      </c>
      <c r="EI1099" s="4">
        <f t="shared" si="693"/>
        <v>0</v>
      </c>
      <c r="EJ1099" s="4">
        <f t="shared" si="693"/>
        <v>47037.91</v>
      </c>
      <c r="EK1099" s="4">
        <f t="shared" si="693"/>
        <v>19401.02</v>
      </c>
      <c r="EL1099" s="4">
        <f t="shared" si="693"/>
        <v>27636.89</v>
      </c>
      <c r="EM1099" s="4">
        <f t="shared" si="693"/>
        <v>0</v>
      </c>
      <c r="EN1099" s="4">
        <f t="shared" si="693"/>
        <v>47037.91</v>
      </c>
      <c r="EO1099" s="4">
        <f t="shared" si="693"/>
        <v>47037.91</v>
      </c>
      <c r="EP1099" s="4">
        <f t="shared" si="693"/>
        <v>0</v>
      </c>
      <c r="EQ1099" s="4">
        <f t="shared" si="693"/>
        <v>47037.91</v>
      </c>
      <c r="ER1099" s="4">
        <f t="shared" si="693"/>
        <v>0</v>
      </c>
      <c r="ES1099" s="4">
        <f t="shared" si="693"/>
        <v>0</v>
      </c>
      <c r="ET1099" s="4">
        <f t="shared" si="693"/>
        <v>0</v>
      </c>
      <c r="EU1099" s="4">
        <f t="shared" si="693"/>
        <v>0</v>
      </c>
      <c r="EV1099" s="4">
        <f t="shared" si="693"/>
        <v>0</v>
      </c>
      <c r="EW1099" s="4"/>
      <c r="EX1099" s="4"/>
      <c r="EY1099" s="4"/>
      <c r="EZ1099" s="4"/>
      <c r="FA1099" s="4"/>
      <c r="FB1099" s="4"/>
      <c r="FC1099" s="4"/>
      <c r="FD1099" s="4"/>
      <c r="FE1099" s="4"/>
      <c r="FF1099" s="4"/>
      <c r="FG1099" s="4"/>
      <c r="FH1099" s="4"/>
      <c r="FI1099" s="4"/>
      <c r="FJ1099" s="4"/>
      <c r="FK1099" s="4"/>
      <c r="FL1099" s="4"/>
      <c r="FM1099" s="4"/>
      <c r="FN1099" s="4"/>
      <c r="FO1099" s="4"/>
      <c r="FP1099" s="4">
        <f>ROUND(SUMIF(AA1062:AA1097,"=87915577",FQ1062:FQ1097),2)</f>
        <v>0</v>
      </c>
      <c r="FQ1099" s="4">
        <f>ROUND(SUMIF(AA1062:AA1097,"=87915577",FR1062:FR1097),2)</f>
        <v>0</v>
      </c>
      <c r="FR1099" s="4">
        <f>ROUND(SUMIF(AA1062:AA1097,"=87915577",GL1062:GL1097),2)</f>
        <v>0</v>
      </c>
      <c r="FS1099" s="4">
        <f>ROUND(SUMIF(AA1062:AA1097,"=87915577",GM1062:GM1097),2)</f>
        <v>47037.91</v>
      </c>
      <c r="FT1099" s="4">
        <f>ROUND(SUMIF(AA1062:AA1097,"=87915577",GN1062:GN1097),2)</f>
        <v>19401.02</v>
      </c>
      <c r="FU1099" s="4">
        <f>ROUND(SUMIF(AA1062:AA1097,"=87915577",GO1062:GO1097),2)</f>
        <v>27636.89</v>
      </c>
      <c r="FV1099" s="4">
        <f>ROUND(SUMIF(AA1062:AA1097,"=87915577",GP1062:GP1097),2)</f>
        <v>0</v>
      </c>
      <c r="FW1099" s="4">
        <f>DU1099-FP1099</f>
        <v>47037.91</v>
      </c>
      <c r="FX1099" s="4">
        <f>DU1099-FQ1099</f>
        <v>47037.91</v>
      </c>
      <c r="FY1099" s="4">
        <f>FP1099-FR1099</f>
        <v>0</v>
      </c>
      <c r="FZ1099" s="4">
        <f>DU1099-FP1099-FQ1099+FR1099</f>
        <v>47037.91</v>
      </c>
      <c r="GA1099" s="4">
        <f>FQ1099-FR1099</f>
        <v>0</v>
      </c>
      <c r="GB1099" s="4">
        <f>ROUND(SUMIF(AA1062:AA1097,"=87915577",GX1062:GX1097),2)</f>
        <v>0</v>
      </c>
      <c r="GC1099" s="4">
        <f>ROUND(SUMIF(AA1062:AA1097,"=87915577",GY1062:GY1097),2)</f>
        <v>0</v>
      </c>
      <c r="GD1099" s="4">
        <f>ROUND(SUMIF(AA1062:AA1097,"=87915577",GZ1062:GZ1097),2)</f>
        <v>0</v>
      </c>
      <c r="GE1099" s="4">
        <f>ROUND(SUMIF(AA1062:AA1097,"=87915577",HD1062:HD1097),2)</f>
        <v>0</v>
      </c>
      <c r="GF1099" s="4"/>
      <c r="GG1099" s="4"/>
      <c r="GH1099" s="4"/>
      <c r="GI1099" s="4"/>
      <c r="GJ1099" s="4"/>
      <c r="GK1099" s="4"/>
      <c r="GL1099" s="4"/>
      <c r="GM1099" s="4"/>
      <c r="GN1099" s="4"/>
      <c r="GO1099" s="4"/>
      <c r="GP1099" s="4"/>
      <c r="GQ1099" s="4"/>
      <c r="GR1099" s="4"/>
      <c r="GS1099" s="4"/>
      <c r="GT1099" s="4"/>
      <c r="GU1099" s="4"/>
      <c r="GV1099" s="4"/>
      <c r="GW1099" s="4"/>
      <c r="GX1099" s="4">
        <v>0</v>
      </c>
    </row>
    <row r="1101" spans="1:255" x14ac:dyDescent="0.25">
      <c r="A1101" s="5">
        <v>50</v>
      </c>
      <c r="B1101" s="5">
        <v>0</v>
      </c>
      <c r="C1101" s="5">
        <v>0</v>
      </c>
      <c r="D1101" s="5">
        <v>1</v>
      </c>
      <c r="E1101" s="5">
        <v>201</v>
      </c>
      <c r="F1101" s="5">
        <f>ROUND(Source!O1099,O1101)</f>
        <v>47037.91</v>
      </c>
      <c r="G1101" s="5" t="s">
        <v>151</v>
      </c>
      <c r="H1101" s="5" t="s">
        <v>152</v>
      </c>
      <c r="I1101" s="5"/>
      <c r="J1101" s="5"/>
      <c r="K1101" s="5">
        <v>201</v>
      </c>
      <c r="L1101" s="5">
        <v>1</v>
      </c>
      <c r="M1101" s="5">
        <v>3</v>
      </c>
      <c r="N1101" s="5" t="s">
        <v>3</v>
      </c>
      <c r="O1101" s="5">
        <v>2</v>
      </c>
      <c r="P1101" s="5">
        <f>ROUND(Source!DG1099,O1101)</f>
        <v>47037.91</v>
      </c>
      <c r="Q1101" s="5"/>
      <c r="R1101" s="5"/>
      <c r="S1101" s="5"/>
      <c r="T1101" s="5"/>
      <c r="U1101" s="5"/>
      <c r="V1101" s="5"/>
      <c r="W1101" s="5">
        <v>47037.91</v>
      </c>
      <c r="X1101" s="5">
        <v>1</v>
      </c>
      <c r="Y1101" s="5">
        <v>47037.91</v>
      </c>
      <c r="Z1101" s="5">
        <v>47037.91</v>
      </c>
      <c r="AA1101" s="5">
        <v>1</v>
      </c>
      <c r="AB1101" s="5">
        <v>47037.91</v>
      </c>
    </row>
    <row r="1102" spans="1:255" x14ac:dyDescent="0.25">
      <c r="A1102" s="5">
        <v>50</v>
      </c>
      <c r="B1102" s="5">
        <v>0</v>
      </c>
      <c r="C1102" s="5">
        <v>0</v>
      </c>
      <c r="D1102" s="5">
        <v>1</v>
      </c>
      <c r="E1102" s="5">
        <v>202</v>
      </c>
      <c r="F1102" s="5">
        <f>ROUND(Source!P1099,O1102)</f>
        <v>47037.91</v>
      </c>
      <c r="G1102" s="5" t="s">
        <v>153</v>
      </c>
      <c r="H1102" s="5" t="s">
        <v>154</v>
      </c>
      <c r="I1102" s="5"/>
      <c r="J1102" s="5"/>
      <c r="K1102" s="5">
        <v>202</v>
      </c>
      <c r="L1102" s="5">
        <v>2</v>
      </c>
      <c r="M1102" s="5">
        <v>3</v>
      </c>
      <c r="N1102" s="5" t="s">
        <v>3</v>
      </c>
      <c r="O1102" s="5">
        <v>2</v>
      </c>
      <c r="P1102" s="5">
        <f>ROUND(Source!DH1099,O1102)</f>
        <v>47037.91</v>
      </c>
      <c r="Q1102" s="5"/>
      <c r="R1102" s="5"/>
      <c r="S1102" s="5"/>
      <c r="T1102" s="5"/>
      <c r="U1102" s="5"/>
      <c r="V1102" s="5"/>
      <c r="W1102" s="5">
        <v>47037.91</v>
      </c>
      <c r="X1102" s="5">
        <v>1</v>
      </c>
      <c r="Y1102" s="5">
        <v>47037.91</v>
      </c>
      <c r="Z1102" s="5">
        <v>47037.91</v>
      </c>
      <c r="AA1102" s="5">
        <v>1</v>
      </c>
      <c r="AB1102" s="5">
        <v>47037.91</v>
      </c>
    </row>
    <row r="1103" spans="1:255" x14ac:dyDescent="0.25">
      <c r="A1103" s="5">
        <v>50</v>
      </c>
      <c r="B1103" s="5">
        <v>0</v>
      </c>
      <c r="C1103" s="5">
        <v>0</v>
      </c>
      <c r="D1103" s="5">
        <v>1</v>
      </c>
      <c r="E1103" s="5">
        <v>222</v>
      </c>
      <c r="F1103" s="5">
        <f>ROUND(Source!AO1099,O1103)</f>
        <v>0</v>
      </c>
      <c r="G1103" s="5" t="s">
        <v>155</v>
      </c>
      <c r="H1103" s="5" t="s">
        <v>156</v>
      </c>
      <c r="I1103" s="5"/>
      <c r="J1103" s="5"/>
      <c r="K1103" s="5">
        <v>222</v>
      </c>
      <c r="L1103" s="5">
        <v>3</v>
      </c>
      <c r="M1103" s="5">
        <v>3</v>
      </c>
      <c r="N1103" s="5" t="s">
        <v>3</v>
      </c>
      <c r="O1103" s="5">
        <v>2</v>
      </c>
      <c r="P1103" s="5">
        <f>ROUND(Source!EG1099,O1103)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55" x14ac:dyDescent="0.25">
      <c r="A1104" s="5">
        <v>50</v>
      </c>
      <c r="B1104" s="5">
        <v>0</v>
      </c>
      <c r="C1104" s="5">
        <v>0</v>
      </c>
      <c r="D1104" s="5">
        <v>1</v>
      </c>
      <c r="E1104" s="5">
        <v>225</v>
      </c>
      <c r="F1104" s="5">
        <f>ROUND(Source!AV1099,O1104)</f>
        <v>47037.91</v>
      </c>
      <c r="G1104" s="5" t="s">
        <v>157</v>
      </c>
      <c r="H1104" s="5" t="s">
        <v>158</v>
      </c>
      <c r="I1104" s="5"/>
      <c r="J1104" s="5"/>
      <c r="K1104" s="5">
        <v>225</v>
      </c>
      <c r="L1104" s="5">
        <v>4</v>
      </c>
      <c r="M1104" s="5">
        <v>3</v>
      </c>
      <c r="N1104" s="5" t="s">
        <v>3</v>
      </c>
      <c r="O1104" s="5">
        <v>2</v>
      </c>
      <c r="P1104" s="5">
        <f>ROUND(Source!EN1099,O1104)</f>
        <v>47037.91</v>
      </c>
      <c r="Q1104" s="5"/>
      <c r="R1104" s="5"/>
      <c r="S1104" s="5"/>
      <c r="T1104" s="5"/>
      <c r="U1104" s="5"/>
      <c r="V1104" s="5"/>
      <c r="W1104" s="5">
        <v>47037.91</v>
      </c>
      <c r="X1104" s="5">
        <v>1</v>
      </c>
      <c r="Y1104" s="5">
        <v>47037.91</v>
      </c>
      <c r="Z1104" s="5">
        <v>47037.91</v>
      </c>
      <c r="AA1104" s="5">
        <v>1</v>
      </c>
      <c r="AB1104" s="5">
        <v>47037.91</v>
      </c>
    </row>
    <row r="1105" spans="1:28" x14ac:dyDescent="0.25">
      <c r="A1105" s="5">
        <v>50</v>
      </c>
      <c r="B1105" s="5">
        <v>0</v>
      </c>
      <c r="C1105" s="5">
        <v>0</v>
      </c>
      <c r="D1105" s="5">
        <v>1</v>
      </c>
      <c r="E1105" s="5">
        <v>226</v>
      </c>
      <c r="F1105" s="5">
        <f>ROUND(Source!AW1099,O1105)</f>
        <v>47037.91</v>
      </c>
      <c r="G1105" s="5" t="s">
        <v>159</v>
      </c>
      <c r="H1105" s="5" t="s">
        <v>160</v>
      </c>
      <c r="I1105" s="5"/>
      <c r="J1105" s="5"/>
      <c r="K1105" s="5">
        <v>226</v>
      </c>
      <c r="L1105" s="5">
        <v>5</v>
      </c>
      <c r="M1105" s="5">
        <v>3</v>
      </c>
      <c r="N1105" s="5" t="s">
        <v>3</v>
      </c>
      <c r="O1105" s="5">
        <v>2</v>
      </c>
      <c r="P1105" s="5">
        <f>ROUND(Source!EO1099,O1105)</f>
        <v>47037.91</v>
      </c>
      <c r="Q1105" s="5"/>
      <c r="R1105" s="5"/>
      <c r="S1105" s="5"/>
      <c r="T1105" s="5"/>
      <c r="U1105" s="5"/>
      <c r="V1105" s="5"/>
      <c r="W1105" s="5">
        <v>47037.91</v>
      </c>
      <c r="X1105" s="5">
        <v>1</v>
      </c>
      <c r="Y1105" s="5">
        <v>47037.91</v>
      </c>
      <c r="Z1105" s="5">
        <v>47037.91</v>
      </c>
      <c r="AA1105" s="5">
        <v>1</v>
      </c>
      <c r="AB1105" s="5">
        <v>47037.91</v>
      </c>
    </row>
    <row r="1106" spans="1:28" x14ac:dyDescent="0.25">
      <c r="A1106" s="5">
        <v>50</v>
      </c>
      <c r="B1106" s="5">
        <v>0</v>
      </c>
      <c r="C1106" s="5">
        <v>0</v>
      </c>
      <c r="D1106" s="5">
        <v>1</v>
      </c>
      <c r="E1106" s="5">
        <v>227</v>
      </c>
      <c r="F1106" s="5">
        <f>ROUND(Source!AX1099,O1106)</f>
        <v>0</v>
      </c>
      <c r="G1106" s="5" t="s">
        <v>161</v>
      </c>
      <c r="H1106" s="5" t="s">
        <v>162</v>
      </c>
      <c r="I1106" s="5"/>
      <c r="J1106" s="5"/>
      <c r="K1106" s="5">
        <v>227</v>
      </c>
      <c r="L1106" s="5">
        <v>6</v>
      </c>
      <c r="M1106" s="5">
        <v>3</v>
      </c>
      <c r="N1106" s="5" t="s">
        <v>3</v>
      </c>
      <c r="O1106" s="5">
        <v>2</v>
      </c>
      <c r="P1106" s="5">
        <f>ROUND(Source!EP1099,O1106)</f>
        <v>0</v>
      </c>
      <c r="Q1106" s="5"/>
      <c r="R1106" s="5"/>
      <c r="S1106" s="5"/>
      <c r="T1106" s="5"/>
      <c r="U1106" s="5"/>
      <c r="V1106" s="5"/>
      <c r="W1106" s="5">
        <v>0</v>
      </c>
      <c r="X1106" s="5">
        <v>1</v>
      </c>
      <c r="Y1106" s="5">
        <v>0</v>
      </c>
      <c r="Z1106" s="5">
        <v>0</v>
      </c>
      <c r="AA1106" s="5">
        <v>1</v>
      </c>
      <c r="AB1106" s="5">
        <v>0</v>
      </c>
    </row>
    <row r="1107" spans="1:28" x14ac:dyDescent="0.25">
      <c r="A1107" s="5">
        <v>50</v>
      </c>
      <c r="B1107" s="5">
        <v>0</v>
      </c>
      <c r="C1107" s="5">
        <v>0</v>
      </c>
      <c r="D1107" s="5">
        <v>1</v>
      </c>
      <c r="E1107" s="5">
        <v>228</v>
      </c>
      <c r="F1107" s="5">
        <f>ROUND(Source!AY1099,O1107)</f>
        <v>47037.91</v>
      </c>
      <c r="G1107" s="5" t="s">
        <v>163</v>
      </c>
      <c r="H1107" s="5" t="s">
        <v>164</v>
      </c>
      <c r="I1107" s="5"/>
      <c r="J1107" s="5"/>
      <c r="K1107" s="5">
        <v>228</v>
      </c>
      <c r="L1107" s="5">
        <v>7</v>
      </c>
      <c r="M1107" s="5">
        <v>3</v>
      </c>
      <c r="N1107" s="5" t="s">
        <v>3</v>
      </c>
      <c r="O1107" s="5">
        <v>2</v>
      </c>
      <c r="P1107" s="5">
        <f>ROUND(Source!EQ1099,O1107)</f>
        <v>47037.91</v>
      </c>
      <c r="Q1107" s="5"/>
      <c r="R1107" s="5"/>
      <c r="S1107" s="5"/>
      <c r="T1107" s="5"/>
      <c r="U1107" s="5"/>
      <c r="V1107" s="5"/>
      <c r="W1107" s="5">
        <v>47037.91</v>
      </c>
      <c r="X1107" s="5">
        <v>1</v>
      </c>
      <c r="Y1107" s="5">
        <v>47037.91</v>
      </c>
      <c r="Z1107" s="5">
        <v>47037.91</v>
      </c>
      <c r="AA1107" s="5">
        <v>1</v>
      </c>
      <c r="AB1107" s="5">
        <v>47037.91</v>
      </c>
    </row>
    <row r="1108" spans="1:28" x14ac:dyDescent="0.25">
      <c r="A1108" s="5">
        <v>50</v>
      </c>
      <c r="B1108" s="5">
        <v>0</v>
      </c>
      <c r="C1108" s="5">
        <v>0</v>
      </c>
      <c r="D1108" s="5">
        <v>1</v>
      </c>
      <c r="E1108" s="5">
        <v>216</v>
      </c>
      <c r="F1108" s="5">
        <f>ROUND(Source!AP1099,O1108)</f>
        <v>0</v>
      </c>
      <c r="G1108" s="5" t="s">
        <v>165</v>
      </c>
      <c r="H1108" s="5" t="s">
        <v>166</v>
      </c>
      <c r="I1108" s="5"/>
      <c r="J1108" s="5"/>
      <c r="K1108" s="5">
        <v>216</v>
      </c>
      <c r="L1108" s="5">
        <v>8</v>
      </c>
      <c r="M1108" s="5">
        <v>3</v>
      </c>
      <c r="N1108" s="5" t="s">
        <v>3</v>
      </c>
      <c r="O1108" s="5">
        <v>2</v>
      </c>
      <c r="P1108" s="5">
        <f>ROUND(Source!EH1099,O1108)</f>
        <v>0</v>
      </c>
      <c r="Q1108" s="5"/>
      <c r="R1108" s="5"/>
      <c r="S1108" s="5"/>
      <c r="T1108" s="5"/>
      <c r="U1108" s="5"/>
      <c r="V1108" s="5"/>
      <c r="W1108" s="5">
        <v>0</v>
      </c>
      <c r="X1108" s="5">
        <v>1</v>
      </c>
      <c r="Y1108" s="5">
        <v>0</v>
      </c>
      <c r="Z1108" s="5">
        <v>0</v>
      </c>
      <c r="AA1108" s="5">
        <v>1</v>
      </c>
      <c r="AB1108" s="5">
        <v>0</v>
      </c>
    </row>
    <row r="1109" spans="1:28" x14ac:dyDescent="0.25">
      <c r="A1109" s="5">
        <v>50</v>
      </c>
      <c r="B1109" s="5">
        <v>0</v>
      </c>
      <c r="C1109" s="5">
        <v>0</v>
      </c>
      <c r="D1109" s="5">
        <v>1</v>
      </c>
      <c r="E1109" s="5">
        <v>223</v>
      </c>
      <c r="F1109" s="5">
        <f>ROUND(Source!AQ1099,O1109)</f>
        <v>0</v>
      </c>
      <c r="G1109" s="5" t="s">
        <v>167</v>
      </c>
      <c r="H1109" s="5" t="s">
        <v>168</v>
      </c>
      <c r="I1109" s="5"/>
      <c r="J1109" s="5"/>
      <c r="K1109" s="5">
        <v>223</v>
      </c>
      <c r="L1109" s="5">
        <v>9</v>
      </c>
      <c r="M1109" s="5">
        <v>3</v>
      </c>
      <c r="N1109" s="5" t="s">
        <v>3</v>
      </c>
      <c r="O1109" s="5">
        <v>2</v>
      </c>
      <c r="P1109" s="5">
        <f>ROUND(Source!EI1099,O1109)</f>
        <v>0</v>
      </c>
      <c r="Q1109" s="5"/>
      <c r="R1109" s="5"/>
      <c r="S1109" s="5"/>
      <c r="T1109" s="5"/>
      <c r="U1109" s="5"/>
      <c r="V1109" s="5"/>
      <c r="W1109" s="5">
        <v>0</v>
      </c>
      <c r="X1109" s="5">
        <v>1</v>
      </c>
      <c r="Y1109" s="5">
        <v>0</v>
      </c>
      <c r="Z1109" s="5">
        <v>0</v>
      </c>
      <c r="AA1109" s="5">
        <v>1</v>
      </c>
      <c r="AB1109" s="5">
        <v>0</v>
      </c>
    </row>
    <row r="1110" spans="1:28" x14ac:dyDescent="0.25">
      <c r="A1110" s="5">
        <v>50</v>
      </c>
      <c r="B1110" s="5">
        <v>0</v>
      </c>
      <c r="C1110" s="5">
        <v>0</v>
      </c>
      <c r="D1110" s="5">
        <v>1</v>
      </c>
      <c r="E1110" s="5">
        <v>229</v>
      </c>
      <c r="F1110" s="5">
        <f>ROUND(Source!AZ1099,O1110)</f>
        <v>0</v>
      </c>
      <c r="G1110" s="5" t="s">
        <v>169</v>
      </c>
      <c r="H1110" s="5" t="s">
        <v>170</v>
      </c>
      <c r="I1110" s="5"/>
      <c r="J1110" s="5"/>
      <c r="K1110" s="5">
        <v>229</v>
      </c>
      <c r="L1110" s="5">
        <v>10</v>
      </c>
      <c r="M1110" s="5">
        <v>3</v>
      </c>
      <c r="N1110" s="5" t="s">
        <v>3</v>
      </c>
      <c r="O1110" s="5">
        <v>2</v>
      </c>
      <c r="P1110" s="5">
        <f>ROUND(Source!ER1099,O1110)</f>
        <v>0</v>
      </c>
      <c r="Q1110" s="5"/>
      <c r="R1110" s="5"/>
      <c r="S1110" s="5"/>
      <c r="T1110" s="5"/>
      <c r="U1110" s="5"/>
      <c r="V1110" s="5"/>
      <c r="W1110" s="5">
        <v>0</v>
      </c>
      <c r="X1110" s="5">
        <v>1</v>
      </c>
      <c r="Y1110" s="5">
        <v>0</v>
      </c>
      <c r="Z1110" s="5">
        <v>0</v>
      </c>
      <c r="AA1110" s="5">
        <v>1</v>
      </c>
      <c r="AB1110" s="5">
        <v>0</v>
      </c>
    </row>
    <row r="1111" spans="1:28" x14ac:dyDescent="0.25">
      <c r="A1111" s="5">
        <v>50</v>
      </c>
      <c r="B1111" s="5">
        <v>0</v>
      </c>
      <c r="C1111" s="5">
        <v>0</v>
      </c>
      <c r="D1111" s="5">
        <v>1</v>
      </c>
      <c r="E1111" s="5">
        <v>203</v>
      </c>
      <c r="F1111" s="5">
        <f>ROUND(Source!Q1099,O1111)</f>
        <v>0</v>
      </c>
      <c r="G1111" s="5" t="s">
        <v>171</v>
      </c>
      <c r="H1111" s="5" t="s">
        <v>172</v>
      </c>
      <c r="I1111" s="5"/>
      <c r="J1111" s="5"/>
      <c r="K1111" s="5">
        <v>203</v>
      </c>
      <c r="L1111" s="5">
        <v>11</v>
      </c>
      <c r="M1111" s="5">
        <v>3</v>
      </c>
      <c r="N1111" s="5" t="s">
        <v>3</v>
      </c>
      <c r="O1111" s="5">
        <v>2</v>
      </c>
      <c r="P1111" s="5">
        <f>ROUND(Source!DI1099,O1111)</f>
        <v>0</v>
      </c>
      <c r="Q1111" s="5"/>
      <c r="R1111" s="5"/>
      <c r="S1111" s="5"/>
      <c r="T1111" s="5"/>
      <c r="U1111" s="5"/>
      <c r="V1111" s="5"/>
      <c r="W1111" s="5">
        <v>0</v>
      </c>
      <c r="X1111" s="5">
        <v>1</v>
      </c>
      <c r="Y1111" s="5">
        <v>0</v>
      </c>
      <c r="Z1111" s="5">
        <v>0</v>
      </c>
      <c r="AA1111" s="5">
        <v>1</v>
      </c>
      <c r="AB1111" s="5">
        <v>0</v>
      </c>
    </row>
    <row r="1112" spans="1:28" x14ac:dyDescent="0.25">
      <c r="A1112" s="5">
        <v>50</v>
      </c>
      <c r="B1112" s="5">
        <v>0</v>
      </c>
      <c r="C1112" s="5">
        <v>0</v>
      </c>
      <c r="D1112" s="5">
        <v>1</v>
      </c>
      <c r="E1112" s="5">
        <v>231</v>
      </c>
      <c r="F1112" s="5">
        <f>ROUND(Source!BB1099,O1112)</f>
        <v>0</v>
      </c>
      <c r="G1112" s="5" t="s">
        <v>173</v>
      </c>
      <c r="H1112" s="5" t="s">
        <v>174</v>
      </c>
      <c r="I1112" s="5"/>
      <c r="J1112" s="5"/>
      <c r="K1112" s="5">
        <v>231</v>
      </c>
      <c r="L1112" s="5">
        <v>12</v>
      </c>
      <c r="M1112" s="5">
        <v>3</v>
      </c>
      <c r="N1112" s="5" t="s">
        <v>3</v>
      </c>
      <c r="O1112" s="5">
        <v>2</v>
      </c>
      <c r="P1112" s="5">
        <f>ROUND(Source!ET1099,O1112)</f>
        <v>0</v>
      </c>
      <c r="Q1112" s="5"/>
      <c r="R1112" s="5"/>
      <c r="S1112" s="5"/>
      <c r="T1112" s="5"/>
      <c r="U1112" s="5"/>
      <c r="V1112" s="5"/>
      <c r="W1112" s="5">
        <v>0</v>
      </c>
      <c r="X1112" s="5">
        <v>1</v>
      </c>
      <c r="Y1112" s="5">
        <v>0</v>
      </c>
      <c r="Z1112" s="5">
        <v>0</v>
      </c>
      <c r="AA1112" s="5">
        <v>1</v>
      </c>
      <c r="AB1112" s="5">
        <v>0</v>
      </c>
    </row>
    <row r="1113" spans="1:28" x14ac:dyDescent="0.25">
      <c r="A1113" s="5">
        <v>50</v>
      </c>
      <c r="B1113" s="5">
        <v>0</v>
      </c>
      <c r="C1113" s="5">
        <v>0</v>
      </c>
      <c r="D1113" s="5">
        <v>1</v>
      </c>
      <c r="E1113" s="5">
        <v>204</v>
      </c>
      <c r="F1113" s="5">
        <f>ROUND(Source!R1099,O1113)</f>
        <v>0</v>
      </c>
      <c r="G1113" s="5" t="s">
        <v>175</v>
      </c>
      <c r="H1113" s="5" t="s">
        <v>176</v>
      </c>
      <c r="I1113" s="5"/>
      <c r="J1113" s="5"/>
      <c r="K1113" s="5">
        <v>204</v>
      </c>
      <c r="L1113" s="5">
        <v>13</v>
      </c>
      <c r="M1113" s="5">
        <v>3</v>
      </c>
      <c r="N1113" s="5" t="s">
        <v>3</v>
      </c>
      <c r="O1113" s="5">
        <v>2</v>
      </c>
      <c r="P1113" s="5">
        <f>ROUND(Source!DJ1099,O1113)</f>
        <v>0</v>
      </c>
      <c r="Q1113" s="5"/>
      <c r="R1113" s="5"/>
      <c r="S1113" s="5"/>
      <c r="T1113" s="5"/>
      <c r="U1113" s="5"/>
      <c r="V1113" s="5"/>
      <c r="W1113" s="5">
        <v>0</v>
      </c>
      <c r="X1113" s="5">
        <v>1</v>
      </c>
      <c r="Y1113" s="5">
        <v>0</v>
      </c>
      <c r="Z1113" s="5">
        <v>0</v>
      </c>
      <c r="AA1113" s="5">
        <v>1</v>
      </c>
      <c r="AB1113" s="5">
        <v>0</v>
      </c>
    </row>
    <row r="1114" spans="1:28" x14ac:dyDescent="0.25">
      <c r="A1114" s="5">
        <v>50</v>
      </c>
      <c r="B1114" s="5">
        <v>0</v>
      </c>
      <c r="C1114" s="5">
        <v>0</v>
      </c>
      <c r="D1114" s="5">
        <v>1</v>
      </c>
      <c r="E1114" s="5">
        <v>205</v>
      </c>
      <c r="F1114" s="5">
        <f>ROUND(Source!S1099,O1114)</f>
        <v>0</v>
      </c>
      <c r="G1114" s="5" t="s">
        <v>177</v>
      </c>
      <c r="H1114" s="5" t="s">
        <v>178</v>
      </c>
      <c r="I1114" s="5"/>
      <c r="J1114" s="5"/>
      <c r="K1114" s="5">
        <v>205</v>
      </c>
      <c r="L1114" s="5">
        <v>14</v>
      </c>
      <c r="M1114" s="5">
        <v>3</v>
      </c>
      <c r="N1114" s="5" t="s">
        <v>3</v>
      </c>
      <c r="O1114" s="5">
        <v>2</v>
      </c>
      <c r="P1114" s="5">
        <f>ROUND(Source!DK1099,O1114)</f>
        <v>0</v>
      </c>
      <c r="Q1114" s="5"/>
      <c r="R1114" s="5"/>
      <c r="S1114" s="5"/>
      <c r="T1114" s="5"/>
      <c r="U1114" s="5"/>
      <c r="V1114" s="5"/>
      <c r="W1114" s="5">
        <v>0</v>
      </c>
      <c r="X1114" s="5">
        <v>1</v>
      </c>
      <c r="Y1114" s="5">
        <v>0</v>
      </c>
      <c r="Z1114" s="5">
        <v>0</v>
      </c>
      <c r="AA1114" s="5">
        <v>1</v>
      </c>
      <c r="AB1114" s="5">
        <v>0</v>
      </c>
    </row>
    <row r="1115" spans="1:28" x14ac:dyDescent="0.25">
      <c r="A1115" s="5">
        <v>50</v>
      </c>
      <c r="B1115" s="5">
        <v>0</v>
      </c>
      <c r="C1115" s="5">
        <v>0</v>
      </c>
      <c r="D1115" s="5">
        <v>1</v>
      </c>
      <c r="E1115" s="5">
        <v>232</v>
      </c>
      <c r="F1115" s="5">
        <f>ROUND(Source!BC1099,O1115)</f>
        <v>0</v>
      </c>
      <c r="G1115" s="5" t="s">
        <v>179</v>
      </c>
      <c r="H1115" s="5" t="s">
        <v>180</v>
      </c>
      <c r="I1115" s="5"/>
      <c r="J1115" s="5"/>
      <c r="K1115" s="5">
        <v>232</v>
      </c>
      <c r="L1115" s="5">
        <v>15</v>
      </c>
      <c r="M1115" s="5">
        <v>3</v>
      </c>
      <c r="N1115" s="5" t="s">
        <v>3</v>
      </c>
      <c r="O1115" s="5">
        <v>2</v>
      </c>
      <c r="P1115" s="5">
        <f>ROUND(Source!EU1099,O1115)</f>
        <v>0</v>
      </c>
      <c r="Q1115" s="5"/>
      <c r="R1115" s="5"/>
      <c r="S1115" s="5"/>
      <c r="T1115" s="5"/>
      <c r="U1115" s="5"/>
      <c r="V1115" s="5"/>
      <c r="W1115" s="5">
        <v>0</v>
      </c>
      <c r="X1115" s="5">
        <v>1</v>
      </c>
      <c r="Y1115" s="5">
        <v>0</v>
      </c>
      <c r="Z1115" s="5">
        <v>0</v>
      </c>
      <c r="AA1115" s="5">
        <v>1</v>
      </c>
      <c r="AB1115" s="5">
        <v>0</v>
      </c>
    </row>
    <row r="1116" spans="1:28" x14ac:dyDescent="0.25">
      <c r="A1116" s="5">
        <v>50</v>
      </c>
      <c r="B1116" s="5">
        <v>0</v>
      </c>
      <c r="C1116" s="5">
        <v>0</v>
      </c>
      <c r="D1116" s="5">
        <v>1</v>
      </c>
      <c r="E1116" s="5">
        <v>214</v>
      </c>
      <c r="F1116" s="5">
        <f>ROUND(Source!AS1099,O1116)</f>
        <v>19401.02</v>
      </c>
      <c r="G1116" s="5" t="s">
        <v>181</v>
      </c>
      <c r="H1116" s="5" t="s">
        <v>182</v>
      </c>
      <c r="I1116" s="5"/>
      <c r="J1116" s="5"/>
      <c r="K1116" s="5">
        <v>214</v>
      </c>
      <c r="L1116" s="5">
        <v>16</v>
      </c>
      <c r="M1116" s="5">
        <v>3</v>
      </c>
      <c r="N1116" s="5" t="s">
        <v>3</v>
      </c>
      <c r="O1116" s="5">
        <v>2</v>
      </c>
      <c r="P1116" s="5">
        <f>ROUND(Source!EK1099,O1116)</f>
        <v>19401.02</v>
      </c>
      <c r="Q1116" s="5"/>
      <c r="R1116" s="5"/>
      <c r="S1116" s="5"/>
      <c r="T1116" s="5"/>
      <c r="U1116" s="5"/>
      <c r="V1116" s="5"/>
      <c r="W1116" s="5">
        <v>19401.02</v>
      </c>
      <c r="X1116" s="5">
        <v>1</v>
      </c>
      <c r="Y1116" s="5">
        <v>19401.02</v>
      </c>
      <c r="Z1116" s="5">
        <v>19401.02</v>
      </c>
      <c r="AA1116" s="5">
        <v>1</v>
      </c>
      <c r="AB1116" s="5">
        <v>19401.02</v>
      </c>
    </row>
    <row r="1117" spans="1:28" x14ac:dyDescent="0.25">
      <c r="A1117" s="5">
        <v>50</v>
      </c>
      <c r="B1117" s="5">
        <v>0</v>
      </c>
      <c r="C1117" s="5">
        <v>0</v>
      </c>
      <c r="D1117" s="5">
        <v>1</v>
      </c>
      <c r="E1117" s="5">
        <v>215</v>
      </c>
      <c r="F1117" s="5">
        <f>ROUND(Source!AT1099,O1117)</f>
        <v>27636.89</v>
      </c>
      <c r="G1117" s="5" t="s">
        <v>183</v>
      </c>
      <c r="H1117" s="5" t="s">
        <v>184</v>
      </c>
      <c r="I1117" s="5"/>
      <c r="J1117" s="5"/>
      <c r="K1117" s="5">
        <v>215</v>
      </c>
      <c r="L1117" s="5">
        <v>17</v>
      </c>
      <c r="M1117" s="5">
        <v>3</v>
      </c>
      <c r="N1117" s="5" t="s">
        <v>3</v>
      </c>
      <c r="O1117" s="5">
        <v>2</v>
      </c>
      <c r="P1117" s="5">
        <f>ROUND(Source!EL1099,O1117)</f>
        <v>27636.89</v>
      </c>
      <c r="Q1117" s="5"/>
      <c r="R1117" s="5"/>
      <c r="S1117" s="5"/>
      <c r="T1117" s="5"/>
      <c r="U1117" s="5"/>
      <c r="V1117" s="5"/>
      <c r="W1117" s="5">
        <v>27636.89</v>
      </c>
      <c r="X1117" s="5">
        <v>1</v>
      </c>
      <c r="Y1117" s="5">
        <v>27636.89</v>
      </c>
      <c r="Z1117" s="5">
        <v>27636.89</v>
      </c>
      <c r="AA1117" s="5">
        <v>1</v>
      </c>
      <c r="AB1117" s="5">
        <v>27636.89</v>
      </c>
    </row>
    <row r="1118" spans="1:28" x14ac:dyDescent="0.25">
      <c r="A1118" s="5">
        <v>50</v>
      </c>
      <c r="B1118" s="5">
        <v>0</v>
      </c>
      <c r="C1118" s="5">
        <v>0</v>
      </c>
      <c r="D1118" s="5">
        <v>1</v>
      </c>
      <c r="E1118" s="5">
        <v>217</v>
      </c>
      <c r="F1118" s="5">
        <f>ROUND(Source!AU1099,O1118)</f>
        <v>0</v>
      </c>
      <c r="G1118" s="5" t="s">
        <v>185</v>
      </c>
      <c r="H1118" s="5" t="s">
        <v>186</v>
      </c>
      <c r="I1118" s="5"/>
      <c r="J1118" s="5"/>
      <c r="K1118" s="5">
        <v>217</v>
      </c>
      <c r="L1118" s="5">
        <v>18</v>
      </c>
      <c r="M1118" s="5">
        <v>3</v>
      </c>
      <c r="N1118" s="5" t="s">
        <v>3</v>
      </c>
      <c r="O1118" s="5">
        <v>2</v>
      </c>
      <c r="P1118" s="5">
        <f>ROUND(Source!EM1099,O1118)</f>
        <v>0</v>
      </c>
      <c r="Q1118" s="5"/>
      <c r="R1118" s="5"/>
      <c r="S1118" s="5"/>
      <c r="T1118" s="5"/>
      <c r="U1118" s="5"/>
      <c r="V1118" s="5"/>
      <c r="W1118" s="5">
        <v>0</v>
      </c>
      <c r="X1118" s="5">
        <v>1</v>
      </c>
      <c r="Y1118" s="5">
        <v>0</v>
      </c>
      <c r="Z1118" s="5">
        <v>0</v>
      </c>
      <c r="AA1118" s="5">
        <v>1</v>
      </c>
      <c r="AB1118" s="5">
        <v>0</v>
      </c>
    </row>
    <row r="1119" spans="1:28" x14ac:dyDescent="0.25">
      <c r="A1119" s="5">
        <v>50</v>
      </c>
      <c r="B1119" s="5">
        <v>0</v>
      </c>
      <c r="C1119" s="5">
        <v>0</v>
      </c>
      <c r="D1119" s="5">
        <v>1</v>
      </c>
      <c r="E1119" s="5">
        <v>230</v>
      </c>
      <c r="F1119" s="5">
        <f>ROUND(Source!BA1099,O1119)</f>
        <v>0</v>
      </c>
      <c r="G1119" s="5" t="s">
        <v>187</v>
      </c>
      <c r="H1119" s="5" t="s">
        <v>188</v>
      </c>
      <c r="I1119" s="5"/>
      <c r="J1119" s="5"/>
      <c r="K1119" s="5">
        <v>230</v>
      </c>
      <c r="L1119" s="5">
        <v>19</v>
      </c>
      <c r="M1119" s="5">
        <v>3</v>
      </c>
      <c r="N1119" s="5" t="s">
        <v>3</v>
      </c>
      <c r="O1119" s="5">
        <v>2</v>
      </c>
      <c r="P1119" s="5">
        <f>ROUND(Source!ES1099,O1119)</f>
        <v>0</v>
      </c>
      <c r="Q1119" s="5"/>
      <c r="R1119" s="5"/>
      <c r="S1119" s="5"/>
      <c r="T1119" s="5"/>
      <c r="U1119" s="5"/>
      <c r="V1119" s="5"/>
      <c r="W1119" s="5">
        <v>0</v>
      </c>
      <c r="X1119" s="5">
        <v>1</v>
      </c>
      <c r="Y1119" s="5">
        <v>0</v>
      </c>
      <c r="Z1119" s="5">
        <v>0</v>
      </c>
      <c r="AA1119" s="5">
        <v>1</v>
      </c>
      <c r="AB1119" s="5">
        <v>0</v>
      </c>
    </row>
    <row r="1120" spans="1:28" x14ac:dyDescent="0.25">
      <c r="A1120" s="5">
        <v>50</v>
      </c>
      <c r="B1120" s="5">
        <v>0</v>
      </c>
      <c r="C1120" s="5">
        <v>0</v>
      </c>
      <c r="D1120" s="5">
        <v>1</v>
      </c>
      <c r="E1120" s="5">
        <v>206</v>
      </c>
      <c r="F1120" s="5">
        <f>ROUND(Source!T1099,O1120)</f>
        <v>0</v>
      </c>
      <c r="G1120" s="5" t="s">
        <v>189</v>
      </c>
      <c r="H1120" s="5" t="s">
        <v>190</v>
      </c>
      <c r="I1120" s="5"/>
      <c r="J1120" s="5"/>
      <c r="K1120" s="5">
        <v>206</v>
      </c>
      <c r="L1120" s="5">
        <v>20</v>
      </c>
      <c r="M1120" s="5">
        <v>3</v>
      </c>
      <c r="N1120" s="5" t="s">
        <v>3</v>
      </c>
      <c r="O1120" s="5">
        <v>2</v>
      </c>
      <c r="P1120" s="5">
        <f>ROUND(Source!DL1099,O1120)</f>
        <v>0</v>
      </c>
      <c r="Q1120" s="5"/>
      <c r="R1120" s="5"/>
      <c r="S1120" s="5"/>
      <c r="T1120" s="5"/>
      <c r="U1120" s="5"/>
      <c r="V1120" s="5"/>
      <c r="W1120" s="5">
        <v>0</v>
      </c>
      <c r="X1120" s="5">
        <v>1</v>
      </c>
      <c r="Y1120" s="5">
        <v>0</v>
      </c>
      <c r="Z1120" s="5">
        <v>0</v>
      </c>
      <c r="AA1120" s="5">
        <v>1</v>
      </c>
      <c r="AB1120" s="5">
        <v>0</v>
      </c>
    </row>
    <row r="1121" spans="1:206" x14ac:dyDescent="0.25">
      <c r="A1121" s="5">
        <v>50</v>
      </c>
      <c r="B1121" s="5">
        <v>0</v>
      </c>
      <c r="C1121" s="5">
        <v>0</v>
      </c>
      <c r="D1121" s="5">
        <v>1</v>
      </c>
      <c r="E1121" s="5">
        <v>207</v>
      </c>
      <c r="F1121" s="5">
        <f>ROUND(Source!U1099,O1121)</f>
        <v>0</v>
      </c>
      <c r="G1121" s="5" t="s">
        <v>191</v>
      </c>
      <c r="H1121" s="5" t="s">
        <v>192</v>
      </c>
      <c r="I1121" s="5"/>
      <c r="J1121" s="5"/>
      <c r="K1121" s="5">
        <v>207</v>
      </c>
      <c r="L1121" s="5">
        <v>21</v>
      </c>
      <c r="M1121" s="5">
        <v>3</v>
      </c>
      <c r="N1121" s="5" t="s">
        <v>3</v>
      </c>
      <c r="O1121" s="5">
        <v>7</v>
      </c>
      <c r="P1121" s="5">
        <f>ROUND(Source!DM1099,O1121)</f>
        <v>0</v>
      </c>
      <c r="Q1121" s="5"/>
      <c r="R1121" s="5"/>
      <c r="S1121" s="5"/>
      <c r="T1121" s="5"/>
      <c r="U1121" s="5"/>
      <c r="V1121" s="5"/>
      <c r="W1121" s="5">
        <v>0</v>
      </c>
      <c r="X1121" s="5">
        <v>1</v>
      </c>
      <c r="Y1121" s="5">
        <v>0</v>
      </c>
      <c r="Z1121" s="5">
        <v>0</v>
      </c>
      <c r="AA1121" s="5">
        <v>1</v>
      </c>
      <c r="AB1121" s="5">
        <v>0</v>
      </c>
    </row>
    <row r="1122" spans="1:206" x14ac:dyDescent="0.25">
      <c r="A1122" s="5">
        <v>50</v>
      </c>
      <c r="B1122" s="5">
        <v>0</v>
      </c>
      <c r="C1122" s="5">
        <v>0</v>
      </c>
      <c r="D1122" s="5">
        <v>1</v>
      </c>
      <c r="E1122" s="5">
        <v>208</v>
      </c>
      <c r="F1122" s="5">
        <f>ROUND(Source!V1099,O1122)</f>
        <v>0</v>
      </c>
      <c r="G1122" s="5" t="s">
        <v>193</v>
      </c>
      <c r="H1122" s="5" t="s">
        <v>194</v>
      </c>
      <c r="I1122" s="5"/>
      <c r="J1122" s="5"/>
      <c r="K1122" s="5">
        <v>208</v>
      </c>
      <c r="L1122" s="5">
        <v>22</v>
      </c>
      <c r="M1122" s="5">
        <v>3</v>
      </c>
      <c r="N1122" s="5" t="s">
        <v>3</v>
      </c>
      <c r="O1122" s="5">
        <v>7</v>
      </c>
      <c r="P1122" s="5">
        <f>ROUND(Source!DN1099,O1122)</f>
        <v>0</v>
      </c>
      <c r="Q1122" s="5"/>
      <c r="R1122" s="5"/>
      <c r="S1122" s="5"/>
      <c r="T1122" s="5"/>
      <c r="U1122" s="5"/>
      <c r="V1122" s="5"/>
      <c r="W1122" s="5">
        <v>0</v>
      </c>
      <c r="X1122" s="5">
        <v>1</v>
      </c>
      <c r="Y1122" s="5">
        <v>0</v>
      </c>
      <c r="Z1122" s="5">
        <v>0</v>
      </c>
      <c r="AA1122" s="5">
        <v>1</v>
      </c>
      <c r="AB1122" s="5">
        <v>0</v>
      </c>
    </row>
    <row r="1123" spans="1:206" x14ac:dyDescent="0.25">
      <c r="A1123" s="5">
        <v>50</v>
      </c>
      <c r="B1123" s="5">
        <v>0</v>
      </c>
      <c r="C1123" s="5">
        <v>0</v>
      </c>
      <c r="D1123" s="5">
        <v>1</v>
      </c>
      <c r="E1123" s="5">
        <v>209</v>
      </c>
      <c r="F1123" s="5">
        <f>ROUND(Source!W1099,O1123)</f>
        <v>0</v>
      </c>
      <c r="G1123" s="5" t="s">
        <v>195</v>
      </c>
      <c r="H1123" s="5" t="s">
        <v>196</v>
      </c>
      <c r="I1123" s="5"/>
      <c r="J1123" s="5"/>
      <c r="K1123" s="5">
        <v>209</v>
      </c>
      <c r="L1123" s="5">
        <v>23</v>
      </c>
      <c r="M1123" s="5">
        <v>3</v>
      </c>
      <c r="N1123" s="5" t="s">
        <v>3</v>
      </c>
      <c r="O1123" s="5">
        <v>2</v>
      </c>
      <c r="P1123" s="5">
        <f>ROUND(Source!DO1099,O1123)</f>
        <v>0</v>
      </c>
      <c r="Q1123" s="5"/>
      <c r="R1123" s="5"/>
      <c r="S1123" s="5"/>
      <c r="T1123" s="5"/>
      <c r="U1123" s="5"/>
      <c r="V1123" s="5"/>
      <c r="W1123" s="5">
        <v>0</v>
      </c>
      <c r="X1123" s="5">
        <v>1</v>
      </c>
      <c r="Y1123" s="5">
        <v>0</v>
      </c>
      <c r="Z1123" s="5">
        <v>0</v>
      </c>
      <c r="AA1123" s="5">
        <v>1</v>
      </c>
      <c r="AB1123" s="5">
        <v>0</v>
      </c>
    </row>
    <row r="1124" spans="1:206" x14ac:dyDescent="0.25">
      <c r="A1124" s="5">
        <v>50</v>
      </c>
      <c r="B1124" s="5">
        <v>0</v>
      </c>
      <c r="C1124" s="5">
        <v>0</v>
      </c>
      <c r="D1124" s="5">
        <v>1</v>
      </c>
      <c r="E1124" s="5">
        <v>233</v>
      </c>
      <c r="F1124" s="5">
        <f>ROUND(Source!BD1099,O1124)</f>
        <v>0</v>
      </c>
      <c r="G1124" s="5" t="s">
        <v>197</v>
      </c>
      <c r="H1124" s="5" t="s">
        <v>198</v>
      </c>
      <c r="I1124" s="5"/>
      <c r="J1124" s="5"/>
      <c r="K1124" s="5">
        <v>233</v>
      </c>
      <c r="L1124" s="5">
        <v>24</v>
      </c>
      <c r="M1124" s="5">
        <v>3</v>
      </c>
      <c r="N1124" s="5" t="s">
        <v>3</v>
      </c>
      <c r="O1124" s="5">
        <v>2</v>
      </c>
      <c r="P1124" s="5">
        <f>ROUND(Source!EV1099,O1124)</f>
        <v>0</v>
      </c>
      <c r="Q1124" s="5"/>
      <c r="R1124" s="5"/>
      <c r="S1124" s="5"/>
      <c r="T1124" s="5"/>
      <c r="U1124" s="5"/>
      <c r="V1124" s="5"/>
      <c r="W1124" s="5">
        <v>0</v>
      </c>
      <c r="X1124" s="5">
        <v>1</v>
      </c>
      <c r="Y1124" s="5">
        <v>0</v>
      </c>
      <c r="Z1124" s="5">
        <v>0</v>
      </c>
      <c r="AA1124" s="5">
        <v>1</v>
      </c>
      <c r="AB1124" s="5">
        <v>0</v>
      </c>
    </row>
    <row r="1125" spans="1:206" x14ac:dyDescent="0.25">
      <c r="A1125" s="5">
        <v>50</v>
      </c>
      <c r="B1125" s="5">
        <v>0</v>
      </c>
      <c r="C1125" s="5">
        <v>0</v>
      </c>
      <c r="D1125" s="5">
        <v>1</v>
      </c>
      <c r="E1125" s="5">
        <v>210</v>
      </c>
      <c r="F1125" s="5">
        <f>ROUND(Source!X1099,O1125)</f>
        <v>0</v>
      </c>
      <c r="G1125" s="5" t="s">
        <v>199</v>
      </c>
      <c r="H1125" s="5" t="s">
        <v>200</v>
      </c>
      <c r="I1125" s="5"/>
      <c r="J1125" s="5"/>
      <c r="K1125" s="5">
        <v>210</v>
      </c>
      <c r="L1125" s="5">
        <v>25</v>
      </c>
      <c r="M1125" s="5">
        <v>3</v>
      </c>
      <c r="N1125" s="5" t="s">
        <v>3</v>
      </c>
      <c r="O1125" s="5">
        <v>2</v>
      </c>
      <c r="P1125" s="5">
        <f>ROUND(Source!DP1099,O1125)</f>
        <v>0</v>
      </c>
      <c r="Q1125" s="5"/>
      <c r="R1125" s="5"/>
      <c r="S1125" s="5"/>
      <c r="T1125" s="5"/>
      <c r="U1125" s="5"/>
      <c r="V1125" s="5"/>
      <c r="W1125" s="5">
        <v>0</v>
      </c>
      <c r="X1125" s="5">
        <v>1</v>
      </c>
      <c r="Y1125" s="5">
        <v>0</v>
      </c>
      <c r="Z1125" s="5">
        <v>0</v>
      </c>
      <c r="AA1125" s="5">
        <v>1</v>
      </c>
      <c r="AB1125" s="5">
        <v>0</v>
      </c>
    </row>
    <row r="1126" spans="1:206" x14ac:dyDescent="0.25">
      <c r="A1126" s="5">
        <v>50</v>
      </c>
      <c r="B1126" s="5">
        <v>0</v>
      </c>
      <c r="C1126" s="5">
        <v>0</v>
      </c>
      <c r="D1126" s="5">
        <v>1</v>
      </c>
      <c r="E1126" s="5">
        <v>211</v>
      </c>
      <c r="F1126" s="5">
        <f>ROUND(Source!Y1099,O1126)</f>
        <v>0</v>
      </c>
      <c r="G1126" s="5" t="s">
        <v>201</v>
      </c>
      <c r="H1126" s="5" t="s">
        <v>202</v>
      </c>
      <c r="I1126" s="5"/>
      <c r="J1126" s="5"/>
      <c r="K1126" s="5">
        <v>211</v>
      </c>
      <c r="L1126" s="5">
        <v>26</v>
      </c>
      <c r="M1126" s="5">
        <v>3</v>
      </c>
      <c r="N1126" s="5" t="s">
        <v>3</v>
      </c>
      <c r="O1126" s="5">
        <v>2</v>
      </c>
      <c r="P1126" s="5">
        <f>ROUND(Source!DQ1099,O1126)</f>
        <v>0</v>
      </c>
      <c r="Q1126" s="5"/>
      <c r="R1126" s="5"/>
      <c r="S1126" s="5"/>
      <c r="T1126" s="5"/>
      <c r="U1126" s="5"/>
      <c r="V1126" s="5"/>
      <c r="W1126" s="5">
        <v>0</v>
      </c>
      <c r="X1126" s="5">
        <v>1</v>
      </c>
      <c r="Y1126" s="5">
        <v>0</v>
      </c>
      <c r="Z1126" s="5">
        <v>0</v>
      </c>
      <c r="AA1126" s="5">
        <v>1</v>
      </c>
      <c r="AB1126" s="5">
        <v>0</v>
      </c>
    </row>
    <row r="1127" spans="1:206" x14ac:dyDescent="0.25">
      <c r="A1127" s="5">
        <v>50</v>
      </c>
      <c r="B1127" s="5">
        <v>0</v>
      </c>
      <c r="C1127" s="5">
        <v>0</v>
      </c>
      <c r="D1127" s="5">
        <v>1</v>
      </c>
      <c r="E1127" s="5">
        <v>224</v>
      </c>
      <c r="F1127" s="5">
        <f>ROUND(Source!AR1099,O1127)</f>
        <v>47037.91</v>
      </c>
      <c r="G1127" s="5" t="s">
        <v>203</v>
      </c>
      <c r="H1127" s="5" t="s">
        <v>204</v>
      </c>
      <c r="I1127" s="5"/>
      <c r="J1127" s="5"/>
      <c r="K1127" s="5">
        <v>224</v>
      </c>
      <c r="L1127" s="5">
        <v>27</v>
      </c>
      <c r="M1127" s="5">
        <v>3</v>
      </c>
      <c r="N1127" s="5" t="s">
        <v>3</v>
      </c>
      <c r="O1127" s="5">
        <v>2</v>
      </c>
      <c r="P1127" s="5">
        <f>ROUND(Source!EJ1099,O1127)</f>
        <v>47037.91</v>
      </c>
      <c r="Q1127" s="5"/>
      <c r="R1127" s="5"/>
      <c r="S1127" s="5"/>
      <c r="T1127" s="5"/>
      <c r="U1127" s="5"/>
      <c r="V1127" s="5"/>
      <c r="W1127" s="5">
        <v>47037.91</v>
      </c>
      <c r="X1127" s="5">
        <v>1</v>
      </c>
      <c r="Y1127" s="5">
        <v>47037.91</v>
      </c>
      <c r="Z1127" s="5">
        <v>47037.91</v>
      </c>
      <c r="AA1127" s="5">
        <v>1</v>
      </c>
      <c r="AB1127" s="5">
        <v>47037.91</v>
      </c>
    </row>
    <row r="1129" spans="1:206" x14ac:dyDescent="0.25">
      <c r="A1129" s="3">
        <v>51</v>
      </c>
      <c r="B1129" s="3">
        <f>B920</f>
        <v>1</v>
      </c>
      <c r="C1129" s="3">
        <f>A920</f>
        <v>3</v>
      </c>
      <c r="D1129" s="3">
        <f>ROW(A920)</f>
        <v>920</v>
      </c>
      <c r="E1129" s="3"/>
      <c r="F1129" s="3" t="str">
        <f>IF(F920&lt;&gt;"",F920,"")</f>
        <v>Новая локальная смета</v>
      </c>
      <c r="G1129" s="3" t="str">
        <f>IF(G920&lt;&gt;"",G920,"")</f>
        <v>КЛ -0,4кВ L=155м</v>
      </c>
      <c r="H1129" s="3">
        <v>0</v>
      </c>
      <c r="I1129" s="3"/>
      <c r="J1129" s="3"/>
      <c r="K1129" s="3"/>
      <c r="L1129" s="3"/>
      <c r="M1129" s="3"/>
      <c r="N1129" s="3"/>
      <c r="O1129" s="3">
        <f t="shared" ref="O1129:T1129" si="694">ROUND(O991+O1028+O1099+AB1129,2)</f>
        <v>140824.01</v>
      </c>
      <c r="P1129" s="3">
        <f t="shared" si="694"/>
        <v>118675.66</v>
      </c>
      <c r="Q1129" s="3">
        <f t="shared" si="694"/>
        <v>2515.6999999999998</v>
      </c>
      <c r="R1129" s="3">
        <f t="shared" si="694"/>
        <v>2004.09</v>
      </c>
      <c r="S1129" s="3">
        <f t="shared" si="694"/>
        <v>17628.560000000001</v>
      </c>
      <c r="T1129" s="3">
        <f t="shared" si="694"/>
        <v>0</v>
      </c>
      <c r="U1129" s="3">
        <f>U991+U1028+U1099+AH1129</f>
        <v>37.248704400000001</v>
      </c>
      <c r="V1129" s="3">
        <f>V991+V1028+V1099+AI1129</f>
        <v>3.6542709000000002</v>
      </c>
      <c r="W1129" s="3">
        <f>ROUND(W991+W1028+W1099+AJ1129,2)</f>
        <v>0</v>
      </c>
      <c r="X1129" s="3">
        <f>ROUND(X991+X1028+X1099+AK1129,2)</f>
        <v>19022.7</v>
      </c>
      <c r="Y1129" s="3">
        <f>ROUND(Y991+Y1028+Y1099+AL1129,2)</f>
        <v>10060.540000000001</v>
      </c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>
        <f t="shared" ref="AO1129:BD1129" si="695">ROUND(AO991+AO1028+AO1099+BX1129,2)</f>
        <v>0</v>
      </c>
      <c r="AP1129" s="3">
        <f t="shared" si="695"/>
        <v>19262.82</v>
      </c>
      <c r="AQ1129" s="3">
        <f t="shared" si="695"/>
        <v>0</v>
      </c>
      <c r="AR1129" s="3">
        <f t="shared" si="695"/>
        <v>169907.25</v>
      </c>
      <c r="AS1129" s="3">
        <f t="shared" si="695"/>
        <v>88173.48</v>
      </c>
      <c r="AT1129" s="3">
        <f t="shared" si="695"/>
        <v>62470.95</v>
      </c>
      <c r="AU1129" s="3">
        <f t="shared" si="695"/>
        <v>0</v>
      </c>
      <c r="AV1129" s="3">
        <f t="shared" si="695"/>
        <v>118675.66</v>
      </c>
      <c r="AW1129" s="3">
        <f t="shared" si="695"/>
        <v>99412.84</v>
      </c>
      <c r="AX1129" s="3">
        <f t="shared" si="695"/>
        <v>0</v>
      </c>
      <c r="AY1129" s="3">
        <f t="shared" si="695"/>
        <v>99412.84</v>
      </c>
      <c r="AZ1129" s="3">
        <f t="shared" si="695"/>
        <v>19262.82</v>
      </c>
      <c r="BA1129" s="3">
        <f t="shared" si="695"/>
        <v>0</v>
      </c>
      <c r="BB1129" s="3">
        <f t="shared" si="695"/>
        <v>0</v>
      </c>
      <c r="BC1129" s="3">
        <f t="shared" si="695"/>
        <v>0</v>
      </c>
      <c r="BD1129" s="3">
        <f t="shared" si="695"/>
        <v>0</v>
      </c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4">
        <f t="shared" ref="DG1129:DL1129" si="696">ROUND(DG991+DG1028+DG1099+DT1129,2)</f>
        <v>140824.01</v>
      </c>
      <c r="DH1129" s="4">
        <f t="shared" si="696"/>
        <v>118675.66</v>
      </c>
      <c r="DI1129" s="4">
        <f t="shared" si="696"/>
        <v>2515.6999999999998</v>
      </c>
      <c r="DJ1129" s="4">
        <f t="shared" si="696"/>
        <v>2004.09</v>
      </c>
      <c r="DK1129" s="4">
        <f t="shared" si="696"/>
        <v>17628.560000000001</v>
      </c>
      <c r="DL1129" s="4">
        <f t="shared" si="696"/>
        <v>0</v>
      </c>
      <c r="DM1129" s="4">
        <f>DM991+DM1028+DM1099+DZ1129</f>
        <v>37.248704400000001</v>
      </c>
      <c r="DN1129" s="4">
        <f>DN991+DN1028+DN1099+EA1129</f>
        <v>3.6542709000000002</v>
      </c>
      <c r="DO1129" s="4">
        <f>ROUND(DO991+DO1028+DO1099+EB1129,2)</f>
        <v>0</v>
      </c>
      <c r="DP1129" s="4">
        <f>ROUND(DP991+DP1028+DP1099+EC1129,2)</f>
        <v>19022.7</v>
      </c>
      <c r="DQ1129" s="4">
        <f>ROUND(DQ991+DQ1028+DQ1099+ED1129,2)</f>
        <v>10060.540000000001</v>
      </c>
      <c r="DR1129" s="4"/>
      <c r="DS1129" s="4"/>
      <c r="DT1129" s="4"/>
      <c r="DU1129" s="4"/>
      <c r="DV1129" s="4"/>
      <c r="DW1129" s="4"/>
      <c r="DX1129" s="4"/>
      <c r="DY1129" s="4"/>
      <c r="DZ1129" s="4"/>
      <c r="EA1129" s="4"/>
      <c r="EB1129" s="4"/>
      <c r="EC1129" s="4"/>
      <c r="ED1129" s="4"/>
      <c r="EE1129" s="4"/>
      <c r="EF1129" s="4"/>
      <c r="EG1129" s="4">
        <f t="shared" ref="EG1129:EV1129" si="697">ROUND(EG991+EG1028+EG1099+FP1129,2)</f>
        <v>0</v>
      </c>
      <c r="EH1129" s="4">
        <f t="shared" si="697"/>
        <v>19262.82</v>
      </c>
      <c r="EI1129" s="4">
        <f t="shared" si="697"/>
        <v>0</v>
      </c>
      <c r="EJ1129" s="4">
        <f t="shared" si="697"/>
        <v>169907.25</v>
      </c>
      <c r="EK1129" s="4">
        <f t="shared" si="697"/>
        <v>88173.48</v>
      </c>
      <c r="EL1129" s="4">
        <f t="shared" si="697"/>
        <v>62470.95</v>
      </c>
      <c r="EM1129" s="4">
        <f t="shared" si="697"/>
        <v>0</v>
      </c>
      <c r="EN1129" s="4">
        <f t="shared" si="697"/>
        <v>118675.66</v>
      </c>
      <c r="EO1129" s="4">
        <f t="shared" si="697"/>
        <v>99412.84</v>
      </c>
      <c r="EP1129" s="4">
        <f t="shared" si="697"/>
        <v>0</v>
      </c>
      <c r="EQ1129" s="4">
        <f t="shared" si="697"/>
        <v>99412.84</v>
      </c>
      <c r="ER1129" s="4">
        <f t="shared" si="697"/>
        <v>19262.82</v>
      </c>
      <c r="ES1129" s="4">
        <f t="shared" si="697"/>
        <v>0</v>
      </c>
      <c r="ET1129" s="4">
        <f t="shared" si="697"/>
        <v>0</v>
      </c>
      <c r="EU1129" s="4">
        <f t="shared" si="697"/>
        <v>0</v>
      </c>
      <c r="EV1129" s="4">
        <f t="shared" si="697"/>
        <v>0</v>
      </c>
      <c r="EW1129" s="4"/>
      <c r="EX1129" s="4"/>
      <c r="EY1129" s="4"/>
      <c r="EZ1129" s="4"/>
      <c r="FA1129" s="4"/>
      <c r="FB1129" s="4"/>
      <c r="FC1129" s="4"/>
      <c r="FD1129" s="4"/>
      <c r="FE1129" s="4"/>
      <c r="FF1129" s="4"/>
      <c r="FG1129" s="4"/>
      <c r="FH1129" s="4"/>
      <c r="FI1129" s="4"/>
      <c r="FJ1129" s="4"/>
      <c r="FK1129" s="4"/>
      <c r="FL1129" s="4"/>
      <c r="FM1129" s="4"/>
      <c r="FN1129" s="4"/>
      <c r="FO1129" s="4"/>
      <c r="FP1129" s="4"/>
      <c r="FQ1129" s="4"/>
      <c r="FR1129" s="4"/>
      <c r="FS1129" s="4"/>
      <c r="FT1129" s="4"/>
      <c r="FU1129" s="4"/>
      <c r="FV1129" s="4"/>
      <c r="FW1129" s="4"/>
      <c r="FX1129" s="4"/>
      <c r="FY1129" s="4"/>
      <c r="FZ1129" s="4"/>
      <c r="GA1129" s="4"/>
      <c r="GB1129" s="4"/>
      <c r="GC1129" s="4"/>
      <c r="GD1129" s="4"/>
      <c r="GE1129" s="4"/>
      <c r="GF1129" s="4"/>
      <c r="GG1129" s="4"/>
      <c r="GH1129" s="4"/>
      <c r="GI1129" s="4"/>
      <c r="GJ1129" s="4"/>
      <c r="GK1129" s="4"/>
      <c r="GL1129" s="4"/>
      <c r="GM1129" s="4"/>
      <c r="GN1129" s="4"/>
      <c r="GO1129" s="4"/>
      <c r="GP1129" s="4"/>
      <c r="GQ1129" s="4"/>
      <c r="GR1129" s="4"/>
      <c r="GS1129" s="4"/>
      <c r="GT1129" s="4"/>
      <c r="GU1129" s="4"/>
      <c r="GV1129" s="4"/>
      <c r="GW1129" s="4"/>
      <c r="GX1129" s="4">
        <v>0</v>
      </c>
    </row>
    <row r="1131" spans="1:206" x14ac:dyDescent="0.25">
      <c r="A1131" s="5">
        <v>50</v>
      </c>
      <c r="B1131" s="5">
        <v>0</v>
      </c>
      <c r="C1131" s="5">
        <v>0</v>
      </c>
      <c r="D1131" s="5">
        <v>1</v>
      </c>
      <c r="E1131" s="5">
        <v>201</v>
      </c>
      <c r="F1131" s="5">
        <f>ROUND(Source!O1129,O1131)</f>
        <v>140824.01</v>
      </c>
      <c r="G1131" s="5" t="s">
        <v>151</v>
      </c>
      <c r="H1131" s="5" t="s">
        <v>152</v>
      </c>
      <c r="I1131" s="5"/>
      <c r="J1131" s="5"/>
      <c r="K1131" s="5">
        <v>201</v>
      </c>
      <c r="L1131" s="5">
        <v>1</v>
      </c>
      <c r="M1131" s="5">
        <v>3</v>
      </c>
      <c r="N1131" s="5" t="s">
        <v>3</v>
      </c>
      <c r="O1131" s="5">
        <v>2</v>
      </c>
      <c r="P1131" s="5">
        <f>ROUND(Source!DG1129,O1131)</f>
        <v>140824.01</v>
      </c>
      <c r="Q1131" s="5"/>
      <c r="R1131" s="5"/>
      <c r="S1131" s="5"/>
      <c r="T1131" s="5"/>
      <c r="U1131" s="5"/>
      <c r="V1131" s="5"/>
      <c r="W1131" s="5">
        <v>121561.18999999999</v>
      </c>
      <c r="X1131" s="5">
        <v>1</v>
      </c>
      <c r="Y1131" s="5">
        <v>121561.18999999999</v>
      </c>
      <c r="Z1131" s="5">
        <v>121561.18999999999</v>
      </c>
      <c r="AA1131" s="5">
        <v>1</v>
      </c>
      <c r="AB1131" s="5">
        <v>121561.18999999999</v>
      </c>
    </row>
    <row r="1132" spans="1:206" x14ac:dyDescent="0.25">
      <c r="A1132" s="5">
        <v>50</v>
      </c>
      <c r="B1132" s="5">
        <v>0</v>
      </c>
      <c r="C1132" s="5">
        <v>0</v>
      </c>
      <c r="D1132" s="5">
        <v>1</v>
      </c>
      <c r="E1132" s="5">
        <v>202</v>
      </c>
      <c r="F1132" s="5">
        <f>ROUND(Source!P1129,O1132)</f>
        <v>118675.66</v>
      </c>
      <c r="G1132" s="5" t="s">
        <v>153</v>
      </c>
      <c r="H1132" s="5" t="s">
        <v>154</v>
      </c>
      <c r="I1132" s="5"/>
      <c r="J1132" s="5"/>
      <c r="K1132" s="5">
        <v>202</v>
      </c>
      <c r="L1132" s="5">
        <v>2</v>
      </c>
      <c r="M1132" s="5">
        <v>3</v>
      </c>
      <c r="N1132" s="5" t="s">
        <v>3</v>
      </c>
      <c r="O1132" s="5">
        <v>2</v>
      </c>
      <c r="P1132" s="5">
        <f>ROUND(Source!DH1129,O1132)</f>
        <v>118675.66</v>
      </c>
      <c r="Q1132" s="5"/>
      <c r="R1132" s="5"/>
      <c r="S1132" s="5"/>
      <c r="T1132" s="5"/>
      <c r="U1132" s="5"/>
      <c r="V1132" s="5"/>
      <c r="W1132" s="5">
        <v>118675.66</v>
      </c>
      <c r="X1132" s="5">
        <v>1</v>
      </c>
      <c r="Y1132" s="5">
        <v>118675.66</v>
      </c>
      <c r="Z1132" s="5">
        <v>118675.66</v>
      </c>
      <c r="AA1132" s="5">
        <v>1</v>
      </c>
      <c r="AB1132" s="5">
        <v>118675.66</v>
      </c>
    </row>
    <row r="1133" spans="1:206" x14ac:dyDescent="0.25">
      <c r="A1133" s="5">
        <v>50</v>
      </c>
      <c r="B1133" s="5">
        <v>0</v>
      </c>
      <c r="C1133" s="5">
        <v>0</v>
      </c>
      <c r="D1133" s="5">
        <v>1</v>
      </c>
      <c r="E1133" s="5">
        <v>222</v>
      </c>
      <c r="F1133" s="5">
        <f>ROUND(Source!AO1129,O1133)</f>
        <v>0</v>
      </c>
      <c r="G1133" s="5" t="s">
        <v>155</v>
      </c>
      <c r="H1133" s="5" t="s">
        <v>156</v>
      </c>
      <c r="I1133" s="5"/>
      <c r="J1133" s="5"/>
      <c r="K1133" s="5">
        <v>222</v>
      </c>
      <c r="L1133" s="5">
        <v>3</v>
      </c>
      <c r="M1133" s="5">
        <v>3</v>
      </c>
      <c r="N1133" s="5" t="s">
        <v>3</v>
      </c>
      <c r="O1133" s="5">
        <v>2</v>
      </c>
      <c r="P1133" s="5">
        <f>ROUND(Source!EG1129,O1133)</f>
        <v>0</v>
      </c>
      <c r="Q1133" s="5"/>
      <c r="R1133" s="5"/>
      <c r="S1133" s="5"/>
      <c r="T1133" s="5"/>
      <c r="U1133" s="5"/>
      <c r="V1133" s="5"/>
      <c r="W1133" s="5">
        <v>0</v>
      </c>
      <c r="X1133" s="5">
        <v>1</v>
      </c>
      <c r="Y1133" s="5">
        <v>0</v>
      </c>
      <c r="Z1133" s="5">
        <v>0</v>
      </c>
      <c r="AA1133" s="5">
        <v>1</v>
      </c>
      <c r="AB1133" s="5">
        <v>0</v>
      </c>
    </row>
    <row r="1134" spans="1:206" x14ac:dyDescent="0.25">
      <c r="A1134" s="5">
        <v>50</v>
      </c>
      <c r="B1134" s="5">
        <v>0</v>
      </c>
      <c r="C1134" s="5">
        <v>0</v>
      </c>
      <c r="D1134" s="5">
        <v>1</v>
      </c>
      <c r="E1134" s="5">
        <v>225</v>
      </c>
      <c r="F1134" s="5">
        <f>ROUND(Source!AV1129,O1134)</f>
        <v>118675.66</v>
      </c>
      <c r="G1134" s="5" t="s">
        <v>157</v>
      </c>
      <c r="H1134" s="5" t="s">
        <v>158</v>
      </c>
      <c r="I1134" s="5"/>
      <c r="J1134" s="5"/>
      <c r="K1134" s="5">
        <v>225</v>
      </c>
      <c r="L1134" s="5">
        <v>4</v>
      </c>
      <c r="M1134" s="5">
        <v>3</v>
      </c>
      <c r="N1134" s="5" t="s">
        <v>3</v>
      </c>
      <c r="O1134" s="5">
        <v>2</v>
      </c>
      <c r="P1134" s="5">
        <f>ROUND(Source!EN1129,O1134)</f>
        <v>118675.66</v>
      </c>
      <c r="Q1134" s="5"/>
      <c r="R1134" s="5"/>
      <c r="S1134" s="5"/>
      <c r="T1134" s="5"/>
      <c r="U1134" s="5"/>
      <c r="V1134" s="5"/>
      <c r="W1134" s="5">
        <v>118675.66</v>
      </c>
      <c r="X1134" s="5">
        <v>1</v>
      </c>
      <c r="Y1134" s="5">
        <v>118675.66</v>
      </c>
      <c r="Z1134" s="5">
        <v>118675.66</v>
      </c>
      <c r="AA1134" s="5">
        <v>1</v>
      </c>
      <c r="AB1134" s="5">
        <v>118675.66</v>
      </c>
    </row>
    <row r="1135" spans="1:206" x14ac:dyDescent="0.25">
      <c r="A1135" s="5">
        <v>50</v>
      </c>
      <c r="B1135" s="5">
        <v>0</v>
      </c>
      <c r="C1135" s="5">
        <v>0</v>
      </c>
      <c r="D1135" s="5">
        <v>1</v>
      </c>
      <c r="E1135" s="5">
        <v>226</v>
      </c>
      <c r="F1135" s="5">
        <f>ROUND(Source!AW1129,O1135)</f>
        <v>99412.84</v>
      </c>
      <c r="G1135" s="5" t="s">
        <v>159</v>
      </c>
      <c r="H1135" s="5" t="s">
        <v>160</v>
      </c>
      <c r="I1135" s="5"/>
      <c r="J1135" s="5"/>
      <c r="K1135" s="5">
        <v>226</v>
      </c>
      <c r="L1135" s="5">
        <v>5</v>
      </c>
      <c r="M1135" s="5">
        <v>3</v>
      </c>
      <c r="N1135" s="5" t="s">
        <v>3</v>
      </c>
      <c r="O1135" s="5">
        <v>2</v>
      </c>
      <c r="P1135" s="5">
        <f>ROUND(Source!EO1129,O1135)</f>
        <v>99412.84</v>
      </c>
      <c r="Q1135" s="5"/>
      <c r="R1135" s="5"/>
      <c r="S1135" s="5"/>
      <c r="T1135" s="5"/>
      <c r="U1135" s="5"/>
      <c r="V1135" s="5"/>
      <c r="W1135" s="5">
        <v>99412.84</v>
      </c>
      <c r="X1135" s="5">
        <v>1</v>
      </c>
      <c r="Y1135" s="5">
        <v>99412.84</v>
      </c>
      <c r="Z1135" s="5">
        <v>99412.84</v>
      </c>
      <c r="AA1135" s="5">
        <v>1</v>
      </c>
      <c r="AB1135" s="5">
        <v>99412.84</v>
      </c>
    </row>
    <row r="1136" spans="1:206" x14ac:dyDescent="0.25">
      <c r="A1136" s="5">
        <v>50</v>
      </c>
      <c r="B1136" s="5">
        <v>0</v>
      </c>
      <c r="C1136" s="5">
        <v>0</v>
      </c>
      <c r="D1136" s="5">
        <v>1</v>
      </c>
      <c r="E1136" s="5">
        <v>227</v>
      </c>
      <c r="F1136" s="5">
        <f>ROUND(Source!AX1129,O1136)</f>
        <v>0</v>
      </c>
      <c r="G1136" s="5" t="s">
        <v>161</v>
      </c>
      <c r="H1136" s="5" t="s">
        <v>162</v>
      </c>
      <c r="I1136" s="5"/>
      <c r="J1136" s="5"/>
      <c r="K1136" s="5">
        <v>227</v>
      </c>
      <c r="L1136" s="5">
        <v>6</v>
      </c>
      <c r="M1136" s="5">
        <v>3</v>
      </c>
      <c r="N1136" s="5" t="s">
        <v>3</v>
      </c>
      <c r="O1136" s="5">
        <v>2</v>
      </c>
      <c r="P1136" s="5">
        <f>ROUND(Source!EP1129,O1136)</f>
        <v>0</v>
      </c>
      <c r="Q1136" s="5"/>
      <c r="R1136" s="5"/>
      <c r="S1136" s="5"/>
      <c r="T1136" s="5"/>
      <c r="U1136" s="5"/>
      <c r="V1136" s="5"/>
      <c r="W1136" s="5">
        <v>0</v>
      </c>
      <c r="X1136" s="5">
        <v>1</v>
      </c>
      <c r="Y1136" s="5">
        <v>0</v>
      </c>
      <c r="Z1136" s="5">
        <v>0</v>
      </c>
      <c r="AA1136" s="5">
        <v>1</v>
      </c>
      <c r="AB1136" s="5">
        <v>0</v>
      </c>
    </row>
    <row r="1137" spans="1:28" x14ac:dyDescent="0.25">
      <c r="A1137" s="5">
        <v>50</v>
      </c>
      <c r="B1137" s="5">
        <v>0</v>
      </c>
      <c r="C1137" s="5">
        <v>0</v>
      </c>
      <c r="D1137" s="5">
        <v>1</v>
      </c>
      <c r="E1137" s="5">
        <v>228</v>
      </c>
      <c r="F1137" s="5">
        <f>ROUND(Source!AY1129,O1137)</f>
        <v>99412.84</v>
      </c>
      <c r="G1137" s="5" t="s">
        <v>163</v>
      </c>
      <c r="H1137" s="5" t="s">
        <v>164</v>
      </c>
      <c r="I1137" s="5"/>
      <c r="J1137" s="5"/>
      <c r="K1137" s="5">
        <v>228</v>
      </c>
      <c r="L1137" s="5">
        <v>7</v>
      </c>
      <c r="M1137" s="5">
        <v>3</v>
      </c>
      <c r="N1137" s="5" t="s">
        <v>3</v>
      </c>
      <c r="O1137" s="5">
        <v>2</v>
      </c>
      <c r="P1137" s="5">
        <f>ROUND(Source!EQ1129,O1137)</f>
        <v>99412.84</v>
      </c>
      <c r="Q1137" s="5"/>
      <c r="R1137" s="5"/>
      <c r="S1137" s="5"/>
      <c r="T1137" s="5"/>
      <c r="U1137" s="5"/>
      <c r="V1137" s="5"/>
      <c r="W1137" s="5">
        <v>99412.84</v>
      </c>
      <c r="X1137" s="5">
        <v>1</v>
      </c>
      <c r="Y1137" s="5">
        <v>99412.84</v>
      </c>
      <c r="Z1137" s="5">
        <v>99412.84</v>
      </c>
      <c r="AA1137" s="5">
        <v>1</v>
      </c>
      <c r="AB1137" s="5">
        <v>99412.84</v>
      </c>
    </row>
    <row r="1138" spans="1:28" x14ac:dyDescent="0.25">
      <c r="A1138" s="5">
        <v>50</v>
      </c>
      <c r="B1138" s="5">
        <v>0</v>
      </c>
      <c r="C1138" s="5">
        <v>0</v>
      </c>
      <c r="D1138" s="5">
        <v>1</v>
      </c>
      <c r="E1138" s="5">
        <v>216</v>
      </c>
      <c r="F1138" s="5">
        <f>ROUND(Source!AP1129,O1138)</f>
        <v>19262.82</v>
      </c>
      <c r="G1138" s="5" t="s">
        <v>165</v>
      </c>
      <c r="H1138" s="5" t="s">
        <v>166</v>
      </c>
      <c r="I1138" s="5"/>
      <c r="J1138" s="5"/>
      <c r="K1138" s="5">
        <v>216</v>
      </c>
      <c r="L1138" s="5">
        <v>8</v>
      </c>
      <c r="M1138" s="5">
        <v>3</v>
      </c>
      <c r="N1138" s="5" t="s">
        <v>3</v>
      </c>
      <c r="O1138" s="5">
        <v>2</v>
      </c>
      <c r="P1138" s="5">
        <f>ROUND(Source!EH1129,O1138)</f>
        <v>19262.82</v>
      </c>
      <c r="Q1138" s="5"/>
      <c r="R1138" s="5"/>
      <c r="S1138" s="5"/>
      <c r="T1138" s="5"/>
      <c r="U1138" s="5"/>
      <c r="V1138" s="5"/>
      <c r="W1138" s="5">
        <v>19262.82</v>
      </c>
      <c r="X1138" s="5">
        <v>1</v>
      </c>
      <c r="Y1138" s="5">
        <v>19262.82</v>
      </c>
      <c r="Z1138" s="5">
        <v>19262.82</v>
      </c>
      <c r="AA1138" s="5">
        <v>1</v>
      </c>
      <c r="AB1138" s="5">
        <v>19262.82</v>
      </c>
    </row>
    <row r="1139" spans="1:28" x14ac:dyDescent="0.25">
      <c r="A1139" s="5">
        <v>50</v>
      </c>
      <c r="B1139" s="5">
        <v>0</v>
      </c>
      <c r="C1139" s="5">
        <v>0</v>
      </c>
      <c r="D1139" s="5">
        <v>1</v>
      </c>
      <c r="E1139" s="5">
        <v>223</v>
      </c>
      <c r="F1139" s="5">
        <f>ROUND(Source!AQ1129,O1139)</f>
        <v>0</v>
      </c>
      <c r="G1139" s="5" t="s">
        <v>167</v>
      </c>
      <c r="H1139" s="5" t="s">
        <v>168</v>
      </c>
      <c r="I1139" s="5"/>
      <c r="J1139" s="5"/>
      <c r="K1139" s="5">
        <v>223</v>
      </c>
      <c r="L1139" s="5">
        <v>9</v>
      </c>
      <c r="M1139" s="5">
        <v>3</v>
      </c>
      <c r="N1139" s="5" t="s">
        <v>3</v>
      </c>
      <c r="O1139" s="5">
        <v>2</v>
      </c>
      <c r="P1139" s="5">
        <f>ROUND(Source!EI1129,O1139)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 x14ac:dyDescent="0.25">
      <c r="A1140" s="5">
        <v>50</v>
      </c>
      <c r="B1140" s="5">
        <v>0</v>
      </c>
      <c r="C1140" s="5">
        <v>0</v>
      </c>
      <c r="D1140" s="5">
        <v>1</v>
      </c>
      <c r="E1140" s="5">
        <v>229</v>
      </c>
      <c r="F1140" s="5">
        <f>ROUND(Source!AZ1129,O1140)</f>
        <v>19262.82</v>
      </c>
      <c r="G1140" s="5" t="s">
        <v>169</v>
      </c>
      <c r="H1140" s="5" t="s">
        <v>170</v>
      </c>
      <c r="I1140" s="5"/>
      <c r="J1140" s="5"/>
      <c r="K1140" s="5">
        <v>229</v>
      </c>
      <c r="L1140" s="5">
        <v>10</v>
      </c>
      <c r="M1140" s="5">
        <v>3</v>
      </c>
      <c r="N1140" s="5" t="s">
        <v>3</v>
      </c>
      <c r="O1140" s="5">
        <v>2</v>
      </c>
      <c r="P1140" s="5">
        <f>ROUND(Source!ER1129,O1140)</f>
        <v>19262.82</v>
      </c>
      <c r="Q1140" s="5"/>
      <c r="R1140" s="5"/>
      <c r="S1140" s="5"/>
      <c r="T1140" s="5"/>
      <c r="U1140" s="5"/>
      <c r="V1140" s="5"/>
      <c r="W1140" s="5">
        <v>19262.82</v>
      </c>
      <c r="X1140" s="5">
        <v>1</v>
      </c>
      <c r="Y1140" s="5">
        <v>19262.82</v>
      </c>
      <c r="Z1140" s="5">
        <v>19262.82</v>
      </c>
      <c r="AA1140" s="5">
        <v>1</v>
      </c>
      <c r="AB1140" s="5">
        <v>19262.82</v>
      </c>
    </row>
    <row r="1141" spans="1:28" x14ac:dyDescent="0.25">
      <c r="A1141" s="5">
        <v>50</v>
      </c>
      <c r="B1141" s="5">
        <v>0</v>
      </c>
      <c r="C1141" s="5">
        <v>0</v>
      </c>
      <c r="D1141" s="5">
        <v>1</v>
      </c>
      <c r="E1141" s="5">
        <v>203</v>
      </c>
      <c r="F1141" s="5">
        <f>ROUND(Source!Q1129,O1141)</f>
        <v>2515.6999999999998</v>
      </c>
      <c r="G1141" s="5" t="s">
        <v>171</v>
      </c>
      <c r="H1141" s="5" t="s">
        <v>172</v>
      </c>
      <c r="I1141" s="5"/>
      <c r="J1141" s="5"/>
      <c r="K1141" s="5">
        <v>203</v>
      </c>
      <c r="L1141" s="5">
        <v>11</v>
      </c>
      <c r="M1141" s="5">
        <v>3</v>
      </c>
      <c r="N1141" s="5" t="s">
        <v>3</v>
      </c>
      <c r="O1141" s="5">
        <v>2</v>
      </c>
      <c r="P1141" s="5">
        <f>ROUND(Source!DI1129,O1141)</f>
        <v>2515.6999999999998</v>
      </c>
      <c r="Q1141" s="5"/>
      <c r="R1141" s="5"/>
      <c r="S1141" s="5"/>
      <c r="T1141" s="5"/>
      <c r="U1141" s="5"/>
      <c r="V1141" s="5"/>
      <c r="W1141" s="5">
        <v>2515.6999999999998</v>
      </c>
      <c r="X1141" s="5">
        <v>1</v>
      </c>
      <c r="Y1141" s="5">
        <v>2515.6999999999998</v>
      </c>
      <c r="Z1141" s="5">
        <v>2515.6999999999998</v>
      </c>
      <c r="AA1141" s="5">
        <v>1</v>
      </c>
      <c r="AB1141" s="5">
        <v>2515.6999999999998</v>
      </c>
    </row>
    <row r="1142" spans="1:28" x14ac:dyDescent="0.25">
      <c r="A1142" s="5">
        <v>50</v>
      </c>
      <c r="B1142" s="5">
        <v>0</v>
      </c>
      <c r="C1142" s="5">
        <v>0</v>
      </c>
      <c r="D1142" s="5">
        <v>1</v>
      </c>
      <c r="E1142" s="5">
        <v>231</v>
      </c>
      <c r="F1142" s="5">
        <f>ROUND(Source!BB1129,O1142)</f>
        <v>0</v>
      </c>
      <c r="G1142" s="5" t="s">
        <v>173</v>
      </c>
      <c r="H1142" s="5" t="s">
        <v>174</v>
      </c>
      <c r="I1142" s="5"/>
      <c r="J1142" s="5"/>
      <c r="K1142" s="5">
        <v>231</v>
      </c>
      <c r="L1142" s="5">
        <v>12</v>
      </c>
      <c r="M1142" s="5">
        <v>3</v>
      </c>
      <c r="N1142" s="5" t="s">
        <v>3</v>
      </c>
      <c r="O1142" s="5">
        <v>2</v>
      </c>
      <c r="P1142" s="5">
        <f>ROUND(Source!ET1129,O1142)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 x14ac:dyDescent="0.25">
      <c r="A1143" s="5">
        <v>50</v>
      </c>
      <c r="B1143" s="5">
        <v>0</v>
      </c>
      <c r="C1143" s="5">
        <v>0</v>
      </c>
      <c r="D1143" s="5">
        <v>1</v>
      </c>
      <c r="E1143" s="5">
        <v>204</v>
      </c>
      <c r="F1143" s="5">
        <f>ROUND(Source!R1129,O1143)</f>
        <v>2004.09</v>
      </c>
      <c r="G1143" s="5" t="s">
        <v>175</v>
      </c>
      <c r="H1143" s="5" t="s">
        <v>176</v>
      </c>
      <c r="I1143" s="5"/>
      <c r="J1143" s="5"/>
      <c r="K1143" s="5">
        <v>204</v>
      </c>
      <c r="L1143" s="5">
        <v>13</v>
      </c>
      <c r="M1143" s="5">
        <v>3</v>
      </c>
      <c r="N1143" s="5" t="s">
        <v>3</v>
      </c>
      <c r="O1143" s="5">
        <v>2</v>
      </c>
      <c r="P1143" s="5">
        <f>ROUND(Source!DJ1129,O1143)</f>
        <v>2004.09</v>
      </c>
      <c r="Q1143" s="5"/>
      <c r="R1143" s="5"/>
      <c r="S1143" s="5"/>
      <c r="T1143" s="5"/>
      <c r="U1143" s="5"/>
      <c r="V1143" s="5"/>
      <c r="W1143" s="5">
        <v>2004.09</v>
      </c>
      <c r="X1143" s="5">
        <v>1</v>
      </c>
      <c r="Y1143" s="5">
        <v>2004.09</v>
      </c>
      <c r="Z1143" s="5">
        <v>2004.09</v>
      </c>
      <c r="AA1143" s="5">
        <v>1</v>
      </c>
      <c r="AB1143" s="5">
        <v>2004.09</v>
      </c>
    </row>
    <row r="1144" spans="1:28" x14ac:dyDescent="0.25">
      <c r="A1144" s="5">
        <v>50</v>
      </c>
      <c r="B1144" s="5">
        <v>0</v>
      </c>
      <c r="C1144" s="5">
        <v>0</v>
      </c>
      <c r="D1144" s="5">
        <v>1</v>
      </c>
      <c r="E1144" s="5">
        <v>205</v>
      </c>
      <c r="F1144" s="5">
        <f>ROUND(Source!S1129,O1144)</f>
        <v>17628.560000000001</v>
      </c>
      <c r="G1144" s="5" t="s">
        <v>177</v>
      </c>
      <c r="H1144" s="5" t="s">
        <v>178</v>
      </c>
      <c r="I1144" s="5"/>
      <c r="J1144" s="5"/>
      <c r="K1144" s="5">
        <v>205</v>
      </c>
      <c r="L1144" s="5">
        <v>14</v>
      </c>
      <c r="M1144" s="5">
        <v>3</v>
      </c>
      <c r="N1144" s="5" t="s">
        <v>3</v>
      </c>
      <c r="O1144" s="5">
        <v>2</v>
      </c>
      <c r="P1144" s="5">
        <f>ROUND(Source!DK1129,O1144)</f>
        <v>17628.560000000001</v>
      </c>
      <c r="Q1144" s="5"/>
      <c r="R1144" s="5"/>
      <c r="S1144" s="5"/>
      <c r="T1144" s="5"/>
      <c r="U1144" s="5"/>
      <c r="V1144" s="5"/>
      <c r="W1144" s="5">
        <v>17628.559999999998</v>
      </c>
      <c r="X1144" s="5">
        <v>1</v>
      </c>
      <c r="Y1144" s="5">
        <v>17628.559999999998</v>
      </c>
      <c r="Z1144" s="5">
        <v>17628.559999999998</v>
      </c>
      <c r="AA1144" s="5">
        <v>1</v>
      </c>
      <c r="AB1144" s="5">
        <v>17628.559999999998</v>
      </c>
    </row>
    <row r="1145" spans="1:28" x14ac:dyDescent="0.25">
      <c r="A1145" s="5">
        <v>50</v>
      </c>
      <c r="B1145" s="5">
        <v>0</v>
      </c>
      <c r="C1145" s="5">
        <v>0</v>
      </c>
      <c r="D1145" s="5">
        <v>1</v>
      </c>
      <c r="E1145" s="5">
        <v>232</v>
      </c>
      <c r="F1145" s="5">
        <f>ROUND(Source!BC1129,O1145)</f>
        <v>0</v>
      </c>
      <c r="G1145" s="5" t="s">
        <v>179</v>
      </c>
      <c r="H1145" s="5" t="s">
        <v>180</v>
      </c>
      <c r="I1145" s="5"/>
      <c r="J1145" s="5"/>
      <c r="K1145" s="5">
        <v>232</v>
      </c>
      <c r="L1145" s="5">
        <v>15</v>
      </c>
      <c r="M1145" s="5">
        <v>3</v>
      </c>
      <c r="N1145" s="5" t="s">
        <v>3</v>
      </c>
      <c r="O1145" s="5">
        <v>2</v>
      </c>
      <c r="P1145" s="5">
        <f>ROUND(Source!EU1129,O1145)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 x14ac:dyDescent="0.25">
      <c r="A1146" s="5">
        <v>50</v>
      </c>
      <c r="B1146" s="5">
        <v>0</v>
      </c>
      <c r="C1146" s="5">
        <v>0</v>
      </c>
      <c r="D1146" s="5">
        <v>1</v>
      </c>
      <c r="E1146" s="5">
        <v>214</v>
      </c>
      <c r="F1146" s="5">
        <f>ROUND(Source!AS1129,O1146)</f>
        <v>88173.48</v>
      </c>
      <c r="G1146" s="5" t="s">
        <v>181</v>
      </c>
      <c r="H1146" s="5" t="s">
        <v>182</v>
      </c>
      <c r="I1146" s="5"/>
      <c r="J1146" s="5"/>
      <c r="K1146" s="5">
        <v>214</v>
      </c>
      <c r="L1146" s="5">
        <v>16</v>
      </c>
      <c r="M1146" s="5">
        <v>3</v>
      </c>
      <c r="N1146" s="5" t="s">
        <v>3</v>
      </c>
      <c r="O1146" s="5">
        <v>2</v>
      </c>
      <c r="P1146" s="5">
        <f>ROUND(Source!EK1129,O1146)</f>
        <v>88173.48</v>
      </c>
      <c r="Q1146" s="5"/>
      <c r="R1146" s="5"/>
      <c r="S1146" s="5"/>
      <c r="T1146" s="5"/>
      <c r="U1146" s="5"/>
      <c r="V1146" s="5"/>
      <c r="W1146" s="5">
        <v>88173.48</v>
      </c>
      <c r="X1146" s="5">
        <v>1</v>
      </c>
      <c r="Y1146" s="5">
        <v>88173.48</v>
      </c>
      <c r="Z1146" s="5">
        <v>88173.48</v>
      </c>
      <c r="AA1146" s="5">
        <v>1</v>
      </c>
      <c r="AB1146" s="5">
        <v>88173.48</v>
      </c>
    </row>
    <row r="1147" spans="1:28" x14ac:dyDescent="0.25">
      <c r="A1147" s="5">
        <v>50</v>
      </c>
      <c r="B1147" s="5">
        <v>0</v>
      </c>
      <c r="C1147" s="5">
        <v>0</v>
      </c>
      <c r="D1147" s="5">
        <v>1</v>
      </c>
      <c r="E1147" s="5">
        <v>215</v>
      </c>
      <c r="F1147" s="5">
        <f>ROUND(Source!AT1129,O1147)</f>
        <v>62470.95</v>
      </c>
      <c r="G1147" s="5" t="s">
        <v>183</v>
      </c>
      <c r="H1147" s="5" t="s">
        <v>184</v>
      </c>
      <c r="I1147" s="5"/>
      <c r="J1147" s="5"/>
      <c r="K1147" s="5">
        <v>215</v>
      </c>
      <c r="L1147" s="5">
        <v>17</v>
      </c>
      <c r="M1147" s="5">
        <v>3</v>
      </c>
      <c r="N1147" s="5" t="s">
        <v>3</v>
      </c>
      <c r="O1147" s="5">
        <v>2</v>
      </c>
      <c r="P1147" s="5">
        <f>ROUND(Source!EL1129,O1147)</f>
        <v>62470.95</v>
      </c>
      <c r="Q1147" s="5"/>
      <c r="R1147" s="5"/>
      <c r="S1147" s="5"/>
      <c r="T1147" s="5"/>
      <c r="U1147" s="5"/>
      <c r="V1147" s="5"/>
      <c r="W1147" s="5">
        <v>62470.95</v>
      </c>
      <c r="X1147" s="5">
        <v>1</v>
      </c>
      <c r="Y1147" s="5">
        <v>62470.95</v>
      </c>
      <c r="Z1147" s="5">
        <v>62470.95</v>
      </c>
      <c r="AA1147" s="5">
        <v>1</v>
      </c>
      <c r="AB1147" s="5">
        <v>62470.95</v>
      </c>
    </row>
    <row r="1148" spans="1:28" x14ac:dyDescent="0.25">
      <c r="A1148" s="5">
        <v>50</v>
      </c>
      <c r="B1148" s="5">
        <v>0</v>
      </c>
      <c r="C1148" s="5">
        <v>0</v>
      </c>
      <c r="D1148" s="5">
        <v>1</v>
      </c>
      <c r="E1148" s="5">
        <v>217</v>
      </c>
      <c r="F1148" s="5">
        <f>ROUND(Source!AU1129,O1148)</f>
        <v>0</v>
      </c>
      <c r="G1148" s="5" t="s">
        <v>185</v>
      </c>
      <c r="H1148" s="5" t="s">
        <v>186</v>
      </c>
      <c r="I1148" s="5"/>
      <c r="J1148" s="5"/>
      <c r="K1148" s="5">
        <v>217</v>
      </c>
      <c r="L1148" s="5">
        <v>18</v>
      </c>
      <c r="M1148" s="5">
        <v>3</v>
      </c>
      <c r="N1148" s="5" t="s">
        <v>3</v>
      </c>
      <c r="O1148" s="5">
        <v>2</v>
      </c>
      <c r="P1148" s="5">
        <f>ROUND(Source!EM1129,O1148)</f>
        <v>0</v>
      </c>
      <c r="Q1148" s="5"/>
      <c r="R1148" s="5"/>
      <c r="S1148" s="5"/>
      <c r="T1148" s="5"/>
      <c r="U1148" s="5"/>
      <c r="V1148" s="5"/>
      <c r="W1148" s="5">
        <v>0</v>
      </c>
      <c r="X1148" s="5">
        <v>1</v>
      </c>
      <c r="Y1148" s="5">
        <v>0</v>
      </c>
      <c r="Z1148" s="5">
        <v>0</v>
      </c>
      <c r="AA1148" s="5">
        <v>1</v>
      </c>
      <c r="AB1148" s="5">
        <v>0</v>
      </c>
    </row>
    <row r="1149" spans="1:28" x14ac:dyDescent="0.25">
      <c r="A1149" s="5">
        <v>50</v>
      </c>
      <c r="B1149" s="5">
        <v>0</v>
      </c>
      <c r="C1149" s="5">
        <v>0</v>
      </c>
      <c r="D1149" s="5">
        <v>1</v>
      </c>
      <c r="E1149" s="5">
        <v>230</v>
      </c>
      <c r="F1149" s="5">
        <f>ROUND(Source!BA1129,O1149)</f>
        <v>0</v>
      </c>
      <c r="G1149" s="5" t="s">
        <v>187</v>
      </c>
      <c r="H1149" s="5" t="s">
        <v>188</v>
      </c>
      <c r="I1149" s="5"/>
      <c r="J1149" s="5"/>
      <c r="K1149" s="5">
        <v>230</v>
      </c>
      <c r="L1149" s="5">
        <v>19</v>
      </c>
      <c r="M1149" s="5">
        <v>3</v>
      </c>
      <c r="N1149" s="5" t="s">
        <v>3</v>
      </c>
      <c r="O1149" s="5">
        <v>2</v>
      </c>
      <c r="P1149" s="5">
        <f>ROUND(Source!ES1129,O1149)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 x14ac:dyDescent="0.25">
      <c r="A1150" s="5">
        <v>50</v>
      </c>
      <c r="B1150" s="5">
        <v>0</v>
      </c>
      <c r="C1150" s="5">
        <v>0</v>
      </c>
      <c r="D1150" s="5">
        <v>1</v>
      </c>
      <c r="E1150" s="5">
        <v>206</v>
      </c>
      <c r="F1150" s="5">
        <f>ROUND(Source!T1129,O1150)</f>
        <v>0</v>
      </c>
      <c r="G1150" s="5" t="s">
        <v>189</v>
      </c>
      <c r="H1150" s="5" t="s">
        <v>190</v>
      </c>
      <c r="I1150" s="5"/>
      <c r="J1150" s="5"/>
      <c r="K1150" s="5">
        <v>206</v>
      </c>
      <c r="L1150" s="5">
        <v>20</v>
      </c>
      <c r="M1150" s="5">
        <v>3</v>
      </c>
      <c r="N1150" s="5" t="s">
        <v>3</v>
      </c>
      <c r="O1150" s="5">
        <v>2</v>
      </c>
      <c r="P1150" s="5">
        <f>ROUND(Source!DL1129,O1150)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 x14ac:dyDescent="0.25">
      <c r="A1151" s="5">
        <v>50</v>
      </c>
      <c r="B1151" s="5">
        <v>0</v>
      </c>
      <c r="C1151" s="5">
        <v>0</v>
      </c>
      <c r="D1151" s="5">
        <v>1</v>
      </c>
      <c r="E1151" s="5">
        <v>207</v>
      </c>
      <c r="F1151" s="5">
        <f>ROUND(Source!U1129,O1151)</f>
        <v>37.248704400000001</v>
      </c>
      <c r="G1151" s="5" t="s">
        <v>191</v>
      </c>
      <c r="H1151" s="5" t="s">
        <v>192</v>
      </c>
      <c r="I1151" s="5"/>
      <c r="J1151" s="5"/>
      <c r="K1151" s="5">
        <v>207</v>
      </c>
      <c r="L1151" s="5">
        <v>21</v>
      </c>
      <c r="M1151" s="5">
        <v>3</v>
      </c>
      <c r="N1151" s="5" t="s">
        <v>3</v>
      </c>
      <c r="O1151" s="5">
        <v>7</v>
      </c>
      <c r="P1151" s="5">
        <f>ROUND(Source!DM1129,O1151)</f>
        <v>37.248704400000001</v>
      </c>
      <c r="Q1151" s="5"/>
      <c r="R1151" s="5"/>
      <c r="S1151" s="5"/>
      <c r="T1151" s="5"/>
      <c r="U1151" s="5"/>
      <c r="V1151" s="5"/>
      <c r="W1151" s="5">
        <v>37.248704400000001</v>
      </c>
      <c r="X1151" s="5">
        <v>1</v>
      </c>
      <c r="Y1151" s="5">
        <v>37.248704400000001</v>
      </c>
      <c r="Z1151" s="5">
        <v>37.248704400000001</v>
      </c>
      <c r="AA1151" s="5">
        <v>1</v>
      </c>
      <c r="AB1151" s="5">
        <v>37.248704400000001</v>
      </c>
    </row>
    <row r="1152" spans="1:28" x14ac:dyDescent="0.25">
      <c r="A1152" s="5">
        <v>50</v>
      </c>
      <c r="B1152" s="5">
        <v>0</v>
      </c>
      <c r="C1152" s="5">
        <v>0</v>
      </c>
      <c r="D1152" s="5">
        <v>1</v>
      </c>
      <c r="E1152" s="5">
        <v>208</v>
      </c>
      <c r="F1152" s="5">
        <f>ROUND(Source!V1129,O1152)</f>
        <v>3.6542709000000002</v>
      </c>
      <c r="G1152" s="5" t="s">
        <v>193</v>
      </c>
      <c r="H1152" s="5" t="s">
        <v>194</v>
      </c>
      <c r="I1152" s="5"/>
      <c r="J1152" s="5"/>
      <c r="K1152" s="5">
        <v>208</v>
      </c>
      <c r="L1152" s="5">
        <v>22</v>
      </c>
      <c r="M1152" s="5">
        <v>3</v>
      </c>
      <c r="N1152" s="5" t="s">
        <v>3</v>
      </c>
      <c r="O1152" s="5">
        <v>7</v>
      </c>
      <c r="P1152" s="5">
        <f>ROUND(Source!DN1129,O1152)</f>
        <v>3.6542709000000002</v>
      </c>
      <c r="Q1152" s="5"/>
      <c r="R1152" s="5"/>
      <c r="S1152" s="5"/>
      <c r="T1152" s="5"/>
      <c r="U1152" s="5"/>
      <c r="V1152" s="5"/>
      <c r="W1152" s="5">
        <v>3.6542709000000002</v>
      </c>
      <c r="X1152" s="5">
        <v>1</v>
      </c>
      <c r="Y1152" s="5">
        <v>3.6542709000000002</v>
      </c>
      <c r="Z1152" s="5">
        <v>3.6542709000000002</v>
      </c>
      <c r="AA1152" s="5">
        <v>1</v>
      </c>
      <c r="AB1152" s="5">
        <v>3.6542709000000002</v>
      </c>
    </row>
    <row r="1153" spans="1:255" x14ac:dyDescent="0.25">
      <c r="A1153" s="5">
        <v>50</v>
      </c>
      <c r="B1153" s="5">
        <v>0</v>
      </c>
      <c r="C1153" s="5">
        <v>0</v>
      </c>
      <c r="D1153" s="5">
        <v>1</v>
      </c>
      <c r="E1153" s="5">
        <v>209</v>
      </c>
      <c r="F1153" s="5">
        <f>ROUND(Source!W1129,O1153)</f>
        <v>0</v>
      </c>
      <c r="G1153" s="5" t="s">
        <v>195</v>
      </c>
      <c r="H1153" s="5" t="s">
        <v>196</v>
      </c>
      <c r="I1153" s="5"/>
      <c r="J1153" s="5"/>
      <c r="K1153" s="5">
        <v>209</v>
      </c>
      <c r="L1153" s="5">
        <v>23</v>
      </c>
      <c r="M1153" s="5">
        <v>3</v>
      </c>
      <c r="N1153" s="5" t="s">
        <v>3</v>
      </c>
      <c r="O1153" s="5">
        <v>2</v>
      </c>
      <c r="P1153" s="5">
        <f>ROUND(Source!DO1129,O1153)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55" x14ac:dyDescent="0.25">
      <c r="A1154" s="5">
        <v>50</v>
      </c>
      <c r="B1154" s="5">
        <v>0</v>
      </c>
      <c r="C1154" s="5">
        <v>0</v>
      </c>
      <c r="D1154" s="5">
        <v>1</v>
      </c>
      <c r="E1154" s="5">
        <v>233</v>
      </c>
      <c r="F1154" s="5">
        <f>ROUND(Source!BD1129,O1154)</f>
        <v>0</v>
      </c>
      <c r="G1154" s="5" t="s">
        <v>197</v>
      </c>
      <c r="H1154" s="5" t="s">
        <v>198</v>
      </c>
      <c r="I1154" s="5"/>
      <c r="J1154" s="5"/>
      <c r="K1154" s="5">
        <v>233</v>
      </c>
      <c r="L1154" s="5">
        <v>24</v>
      </c>
      <c r="M1154" s="5">
        <v>3</v>
      </c>
      <c r="N1154" s="5" t="s">
        <v>3</v>
      </c>
      <c r="O1154" s="5">
        <v>2</v>
      </c>
      <c r="P1154" s="5">
        <f>ROUND(Source!EV1129,O1154)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55" x14ac:dyDescent="0.25">
      <c r="A1155" s="5">
        <v>50</v>
      </c>
      <c r="B1155" s="5">
        <v>0</v>
      </c>
      <c r="C1155" s="5">
        <v>0</v>
      </c>
      <c r="D1155" s="5">
        <v>1</v>
      </c>
      <c r="E1155" s="5">
        <v>210</v>
      </c>
      <c r="F1155" s="5">
        <f>ROUND(Source!X1129,O1155)</f>
        <v>19022.7</v>
      </c>
      <c r="G1155" s="5" t="s">
        <v>199</v>
      </c>
      <c r="H1155" s="5" t="s">
        <v>200</v>
      </c>
      <c r="I1155" s="5"/>
      <c r="J1155" s="5"/>
      <c r="K1155" s="5">
        <v>210</v>
      </c>
      <c r="L1155" s="5">
        <v>25</v>
      </c>
      <c r="M1155" s="5">
        <v>3</v>
      </c>
      <c r="N1155" s="5" t="s">
        <v>3</v>
      </c>
      <c r="O1155" s="5">
        <v>2</v>
      </c>
      <c r="P1155" s="5">
        <f>ROUND(Source!DP1129,O1155)</f>
        <v>19022.7</v>
      </c>
      <c r="Q1155" s="5"/>
      <c r="R1155" s="5"/>
      <c r="S1155" s="5"/>
      <c r="T1155" s="5"/>
      <c r="U1155" s="5"/>
      <c r="V1155" s="5"/>
      <c r="W1155" s="5">
        <v>19022.7</v>
      </c>
      <c r="X1155" s="5">
        <v>1</v>
      </c>
      <c r="Y1155" s="5">
        <v>19022.7</v>
      </c>
      <c r="Z1155" s="5">
        <v>19022.7</v>
      </c>
      <c r="AA1155" s="5">
        <v>1</v>
      </c>
      <c r="AB1155" s="5">
        <v>19022.7</v>
      </c>
    </row>
    <row r="1156" spans="1:255" x14ac:dyDescent="0.25">
      <c r="A1156" s="5">
        <v>50</v>
      </c>
      <c r="B1156" s="5">
        <v>0</v>
      </c>
      <c r="C1156" s="5">
        <v>0</v>
      </c>
      <c r="D1156" s="5">
        <v>1</v>
      </c>
      <c r="E1156" s="5">
        <v>211</v>
      </c>
      <c r="F1156" s="5">
        <f>ROUND(Source!Y1129,O1156)</f>
        <v>10060.540000000001</v>
      </c>
      <c r="G1156" s="5" t="s">
        <v>201</v>
      </c>
      <c r="H1156" s="5" t="s">
        <v>202</v>
      </c>
      <c r="I1156" s="5"/>
      <c r="J1156" s="5"/>
      <c r="K1156" s="5">
        <v>211</v>
      </c>
      <c r="L1156" s="5">
        <v>26</v>
      </c>
      <c r="M1156" s="5">
        <v>3</v>
      </c>
      <c r="N1156" s="5" t="s">
        <v>3</v>
      </c>
      <c r="O1156" s="5">
        <v>2</v>
      </c>
      <c r="P1156" s="5">
        <f>ROUND(Source!DQ1129,O1156)</f>
        <v>10060.540000000001</v>
      </c>
      <c r="Q1156" s="5"/>
      <c r="R1156" s="5"/>
      <c r="S1156" s="5"/>
      <c r="T1156" s="5"/>
      <c r="U1156" s="5"/>
      <c r="V1156" s="5"/>
      <c r="W1156" s="5">
        <v>10060.540000000001</v>
      </c>
      <c r="X1156" s="5">
        <v>1</v>
      </c>
      <c r="Y1156" s="5">
        <v>10060.540000000001</v>
      </c>
      <c r="Z1156" s="5">
        <v>10060.540000000001</v>
      </c>
      <c r="AA1156" s="5">
        <v>1</v>
      </c>
      <c r="AB1156" s="5">
        <v>10060.540000000001</v>
      </c>
    </row>
    <row r="1157" spans="1:255" x14ac:dyDescent="0.25">
      <c r="A1157" s="5">
        <v>50</v>
      </c>
      <c r="B1157" s="5">
        <v>0</v>
      </c>
      <c r="C1157" s="5">
        <v>0</v>
      </c>
      <c r="D1157" s="5">
        <v>1</v>
      </c>
      <c r="E1157" s="5">
        <v>224</v>
      </c>
      <c r="F1157" s="5">
        <f>ROUND(Source!AR1129,O1157)</f>
        <v>169907.25</v>
      </c>
      <c r="G1157" s="5" t="s">
        <v>203</v>
      </c>
      <c r="H1157" s="5" t="s">
        <v>204</v>
      </c>
      <c r="I1157" s="5"/>
      <c r="J1157" s="5"/>
      <c r="K1157" s="5">
        <v>224</v>
      </c>
      <c r="L1157" s="5">
        <v>27</v>
      </c>
      <c r="M1157" s="5">
        <v>3</v>
      </c>
      <c r="N1157" s="5" t="s">
        <v>3</v>
      </c>
      <c r="O1157" s="5">
        <v>2</v>
      </c>
      <c r="P1157" s="5">
        <f>ROUND(Source!EJ1129,O1157)</f>
        <v>169907.25</v>
      </c>
      <c r="Q1157" s="5"/>
      <c r="R1157" s="5"/>
      <c r="S1157" s="5"/>
      <c r="T1157" s="5"/>
      <c r="U1157" s="5"/>
      <c r="V1157" s="5"/>
      <c r="W1157" s="5">
        <v>169907.25</v>
      </c>
      <c r="X1157" s="5">
        <v>1</v>
      </c>
      <c r="Y1157" s="5">
        <v>169907.25</v>
      </c>
      <c r="Z1157" s="5">
        <v>169907.25</v>
      </c>
      <c r="AA1157" s="5">
        <v>1</v>
      </c>
      <c r="AB1157" s="5">
        <v>169907.25</v>
      </c>
    </row>
    <row r="1159" spans="1:255" x14ac:dyDescent="0.25">
      <c r="A1159" s="1">
        <v>3</v>
      </c>
      <c r="B1159" s="1">
        <v>1</v>
      </c>
      <c r="C1159" s="1"/>
      <c r="D1159" s="1">
        <f>ROW(A1202)</f>
        <v>1202</v>
      </c>
      <c r="E1159" s="1"/>
      <c r="F1159" s="1" t="s">
        <v>14</v>
      </c>
      <c r="G1159" s="1" t="s">
        <v>483</v>
      </c>
      <c r="H1159" s="1" t="s">
        <v>3</v>
      </c>
      <c r="I1159" s="1">
        <v>0</v>
      </c>
      <c r="J1159" s="1" t="s">
        <v>3</v>
      </c>
      <c r="K1159" s="1">
        <v>0</v>
      </c>
      <c r="L1159" s="1" t="s">
        <v>14</v>
      </c>
      <c r="M1159" s="1" t="s">
        <v>3</v>
      </c>
      <c r="N1159" s="1"/>
      <c r="O1159" s="1"/>
      <c r="P1159" s="1"/>
      <c r="Q1159" s="1"/>
      <c r="R1159" s="1"/>
      <c r="S1159" s="1">
        <v>0</v>
      </c>
      <c r="T1159" s="1">
        <v>0</v>
      </c>
      <c r="U1159" s="1" t="s">
        <v>3</v>
      </c>
      <c r="V1159" s="1">
        <v>0</v>
      </c>
      <c r="W1159" s="1"/>
      <c r="X1159" s="1"/>
      <c r="Y1159" s="1"/>
      <c r="Z1159" s="1"/>
      <c r="AA1159" s="1"/>
      <c r="AB1159" s="1" t="s">
        <v>3</v>
      </c>
      <c r="AC1159" s="1" t="s">
        <v>3</v>
      </c>
      <c r="AD1159" s="1" t="s">
        <v>3</v>
      </c>
      <c r="AE1159" s="1" t="s">
        <v>3</v>
      </c>
      <c r="AF1159" s="1" t="s">
        <v>3</v>
      </c>
      <c r="AG1159" s="1" t="s">
        <v>3</v>
      </c>
      <c r="AH1159" s="1"/>
      <c r="AI1159" s="1"/>
      <c r="AJ1159" s="1"/>
      <c r="AK1159" s="1"/>
      <c r="AL1159" s="1"/>
      <c r="AM1159" s="1"/>
      <c r="AN1159" s="1"/>
      <c r="AO1159" s="1"/>
      <c r="AP1159" s="1" t="s">
        <v>3</v>
      </c>
      <c r="AQ1159" s="1" t="s">
        <v>3</v>
      </c>
      <c r="AR1159" s="1" t="s">
        <v>3</v>
      </c>
      <c r="AS1159" s="1"/>
      <c r="AT1159" s="1"/>
      <c r="AU1159" s="1"/>
      <c r="AV1159" s="1"/>
      <c r="AW1159" s="1"/>
      <c r="AX1159" s="1"/>
      <c r="AY1159" s="1"/>
      <c r="AZ1159" s="1" t="s">
        <v>3</v>
      </c>
      <c r="BA1159" s="1"/>
      <c r="BB1159" s="1" t="s">
        <v>3</v>
      </c>
      <c r="BC1159" s="1" t="s">
        <v>3</v>
      </c>
      <c r="BD1159" s="1" t="s">
        <v>3</v>
      </c>
      <c r="BE1159" s="1" t="s">
        <v>3</v>
      </c>
      <c r="BF1159" s="1" t="s">
        <v>3</v>
      </c>
      <c r="BG1159" s="1" t="s">
        <v>3</v>
      </c>
      <c r="BH1159" s="1" t="s">
        <v>3</v>
      </c>
      <c r="BI1159" s="1" t="s">
        <v>3</v>
      </c>
      <c r="BJ1159" s="1" t="s">
        <v>3</v>
      </c>
      <c r="BK1159" s="1" t="s">
        <v>3</v>
      </c>
      <c r="BL1159" s="1" t="s">
        <v>3</v>
      </c>
      <c r="BM1159" s="1" t="s">
        <v>3</v>
      </c>
      <c r="BN1159" s="1" t="s">
        <v>3</v>
      </c>
      <c r="BO1159" s="1" t="s">
        <v>3</v>
      </c>
      <c r="BP1159" s="1" t="s">
        <v>3</v>
      </c>
      <c r="BQ1159" s="1"/>
      <c r="BR1159" s="1"/>
      <c r="BS1159" s="1"/>
      <c r="BT1159" s="1"/>
      <c r="BU1159" s="1"/>
      <c r="BV1159" s="1"/>
      <c r="BW1159" s="1"/>
      <c r="BX1159" s="1">
        <v>0</v>
      </c>
      <c r="BY1159" s="1"/>
      <c r="BZ1159" s="1"/>
      <c r="CA1159" s="1"/>
      <c r="CB1159" s="1"/>
      <c r="CC1159" s="1"/>
      <c r="CD1159" s="1"/>
      <c r="CE1159" s="1"/>
      <c r="CF1159" s="1">
        <v>0</v>
      </c>
      <c r="CG1159" s="1">
        <v>0</v>
      </c>
      <c r="CH1159" s="1"/>
      <c r="CI1159" s="1" t="s">
        <v>3</v>
      </c>
      <c r="CJ1159" s="1" t="s">
        <v>3</v>
      </c>
      <c r="CK1159" t="s">
        <v>3</v>
      </c>
      <c r="CL1159" t="s">
        <v>3</v>
      </c>
      <c r="CM1159" t="s">
        <v>3</v>
      </c>
      <c r="CN1159" t="s">
        <v>3</v>
      </c>
      <c r="CO1159" t="s">
        <v>3</v>
      </c>
      <c r="CP1159" t="s">
        <v>3</v>
      </c>
      <c r="CQ1159" t="s">
        <v>3</v>
      </c>
    </row>
    <row r="1161" spans="1:255" x14ac:dyDescent="0.25">
      <c r="A1161" s="3">
        <v>52</v>
      </c>
      <c r="B1161" s="3">
        <f t="shared" ref="B1161:G1161" si="698">B1202</f>
        <v>1</v>
      </c>
      <c r="C1161" s="3">
        <f t="shared" si="698"/>
        <v>3</v>
      </c>
      <c r="D1161" s="3">
        <f t="shared" si="698"/>
        <v>1159</v>
      </c>
      <c r="E1161" s="3">
        <f t="shared" si="698"/>
        <v>0</v>
      </c>
      <c r="F1161" s="3" t="str">
        <f t="shared" si="698"/>
        <v>Новая локальная смета</v>
      </c>
      <c r="G1161" s="3" t="str">
        <f t="shared" si="698"/>
        <v>ПНР КЛ</v>
      </c>
      <c r="H1161" s="3"/>
      <c r="I1161" s="3"/>
      <c r="J1161" s="3"/>
      <c r="K1161" s="3"/>
      <c r="L1161" s="3"/>
      <c r="M1161" s="3"/>
      <c r="N1161" s="3"/>
      <c r="O1161" s="3">
        <f t="shared" ref="O1161:AT1161" si="699">O1202</f>
        <v>4143.8100000000004</v>
      </c>
      <c r="P1161" s="3">
        <f t="shared" si="699"/>
        <v>0</v>
      </c>
      <c r="Q1161" s="3">
        <f t="shared" si="699"/>
        <v>0</v>
      </c>
      <c r="R1161" s="3">
        <f t="shared" si="699"/>
        <v>0</v>
      </c>
      <c r="S1161" s="3">
        <f t="shared" si="699"/>
        <v>4143.8100000000004</v>
      </c>
      <c r="T1161" s="3">
        <f t="shared" si="699"/>
        <v>0</v>
      </c>
      <c r="U1161" s="3">
        <f t="shared" si="699"/>
        <v>6.4799999999999995</v>
      </c>
      <c r="V1161" s="3">
        <f t="shared" si="699"/>
        <v>0</v>
      </c>
      <c r="W1161" s="3">
        <f t="shared" si="699"/>
        <v>0</v>
      </c>
      <c r="X1161" s="3">
        <f t="shared" si="699"/>
        <v>3066.42</v>
      </c>
      <c r="Y1161" s="3">
        <f t="shared" si="699"/>
        <v>1491.77</v>
      </c>
      <c r="Z1161" s="3">
        <f t="shared" si="699"/>
        <v>0</v>
      </c>
      <c r="AA1161" s="3">
        <f t="shared" si="699"/>
        <v>0</v>
      </c>
      <c r="AB1161" s="3">
        <f t="shared" si="699"/>
        <v>0</v>
      </c>
      <c r="AC1161" s="3">
        <f t="shared" si="699"/>
        <v>0</v>
      </c>
      <c r="AD1161" s="3">
        <f t="shared" si="699"/>
        <v>0</v>
      </c>
      <c r="AE1161" s="3">
        <f t="shared" si="699"/>
        <v>0</v>
      </c>
      <c r="AF1161" s="3">
        <f t="shared" si="699"/>
        <v>0</v>
      </c>
      <c r="AG1161" s="3">
        <f t="shared" si="699"/>
        <v>0</v>
      </c>
      <c r="AH1161" s="3">
        <f t="shared" si="699"/>
        <v>0</v>
      </c>
      <c r="AI1161" s="3">
        <f t="shared" si="699"/>
        <v>0</v>
      </c>
      <c r="AJ1161" s="3">
        <f t="shared" si="699"/>
        <v>0</v>
      </c>
      <c r="AK1161" s="3">
        <f t="shared" si="699"/>
        <v>0</v>
      </c>
      <c r="AL1161" s="3">
        <f t="shared" si="699"/>
        <v>0</v>
      </c>
      <c r="AM1161" s="3">
        <f t="shared" si="699"/>
        <v>0</v>
      </c>
      <c r="AN1161" s="3">
        <f t="shared" si="699"/>
        <v>0</v>
      </c>
      <c r="AO1161" s="3">
        <f t="shared" si="699"/>
        <v>0</v>
      </c>
      <c r="AP1161" s="3">
        <f t="shared" si="699"/>
        <v>0</v>
      </c>
      <c r="AQ1161" s="3">
        <f t="shared" si="699"/>
        <v>0</v>
      </c>
      <c r="AR1161" s="3">
        <f t="shared" si="699"/>
        <v>8702</v>
      </c>
      <c r="AS1161" s="3">
        <f t="shared" si="699"/>
        <v>0</v>
      </c>
      <c r="AT1161" s="3">
        <f t="shared" si="699"/>
        <v>0</v>
      </c>
      <c r="AU1161" s="3">
        <f t="shared" ref="AU1161:BZ1161" si="700">AU1202</f>
        <v>8702</v>
      </c>
      <c r="AV1161" s="3">
        <f t="shared" si="700"/>
        <v>0</v>
      </c>
      <c r="AW1161" s="3">
        <f t="shared" si="700"/>
        <v>0</v>
      </c>
      <c r="AX1161" s="3">
        <f t="shared" si="700"/>
        <v>0</v>
      </c>
      <c r="AY1161" s="3">
        <f t="shared" si="700"/>
        <v>0</v>
      </c>
      <c r="AZ1161" s="3">
        <f t="shared" si="700"/>
        <v>0</v>
      </c>
      <c r="BA1161" s="3">
        <f t="shared" si="700"/>
        <v>0</v>
      </c>
      <c r="BB1161" s="3">
        <f t="shared" si="700"/>
        <v>0</v>
      </c>
      <c r="BC1161" s="3">
        <f t="shared" si="700"/>
        <v>0</v>
      </c>
      <c r="BD1161" s="3">
        <f t="shared" si="700"/>
        <v>0</v>
      </c>
      <c r="BE1161" s="3">
        <f t="shared" si="700"/>
        <v>0</v>
      </c>
      <c r="BF1161" s="3">
        <f t="shared" si="700"/>
        <v>0</v>
      </c>
      <c r="BG1161" s="3">
        <f t="shared" si="700"/>
        <v>0</v>
      </c>
      <c r="BH1161" s="3">
        <f t="shared" si="700"/>
        <v>0</v>
      </c>
      <c r="BI1161" s="3">
        <f t="shared" si="700"/>
        <v>0</v>
      </c>
      <c r="BJ1161" s="3">
        <f t="shared" si="700"/>
        <v>0</v>
      </c>
      <c r="BK1161" s="3">
        <f t="shared" si="700"/>
        <v>0</v>
      </c>
      <c r="BL1161" s="3">
        <f t="shared" si="700"/>
        <v>0</v>
      </c>
      <c r="BM1161" s="3">
        <f t="shared" si="700"/>
        <v>0</v>
      </c>
      <c r="BN1161" s="3">
        <f t="shared" si="700"/>
        <v>0</v>
      </c>
      <c r="BO1161" s="3">
        <f t="shared" si="700"/>
        <v>0</v>
      </c>
      <c r="BP1161" s="3">
        <f t="shared" si="700"/>
        <v>0</v>
      </c>
      <c r="BQ1161" s="3">
        <f t="shared" si="700"/>
        <v>0</v>
      </c>
      <c r="BR1161" s="3">
        <f t="shared" si="700"/>
        <v>0</v>
      </c>
      <c r="BS1161" s="3">
        <f t="shared" si="700"/>
        <v>0</v>
      </c>
      <c r="BT1161" s="3">
        <f t="shared" si="700"/>
        <v>0</v>
      </c>
      <c r="BU1161" s="3">
        <f t="shared" si="700"/>
        <v>0</v>
      </c>
      <c r="BV1161" s="3">
        <f t="shared" si="700"/>
        <v>0</v>
      </c>
      <c r="BW1161" s="3">
        <f t="shared" si="700"/>
        <v>0</v>
      </c>
      <c r="BX1161" s="3">
        <f t="shared" si="700"/>
        <v>0</v>
      </c>
      <c r="BY1161" s="3">
        <f t="shared" si="700"/>
        <v>0</v>
      </c>
      <c r="BZ1161" s="3">
        <f t="shared" si="700"/>
        <v>0</v>
      </c>
      <c r="CA1161" s="3">
        <f t="shared" ref="CA1161:DF1161" si="701">CA1202</f>
        <v>0</v>
      </c>
      <c r="CB1161" s="3">
        <f t="shared" si="701"/>
        <v>0</v>
      </c>
      <c r="CC1161" s="3">
        <f t="shared" si="701"/>
        <v>0</v>
      </c>
      <c r="CD1161" s="3">
        <f t="shared" si="701"/>
        <v>0</v>
      </c>
      <c r="CE1161" s="3">
        <f t="shared" si="701"/>
        <v>0</v>
      </c>
      <c r="CF1161" s="3">
        <f t="shared" si="701"/>
        <v>0</v>
      </c>
      <c r="CG1161" s="3">
        <f t="shared" si="701"/>
        <v>0</v>
      </c>
      <c r="CH1161" s="3">
        <f t="shared" si="701"/>
        <v>0</v>
      </c>
      <c r="CI1161" s="3">
        <f t="shared" si="701"/>
        <v>0</v>
      </c>
      <c r="CJ1161" s="3">
        <f t="shared" si="701"/>
        <v>0</v>
      </c>
      <c r="CK1161" s="3">
        <f t="shared" si="701"/>
        <v>0</v>
      </c>
      <c r="CL1161" s="3">
        <f t="shared" si="701"/>
        <v>0</v>
      </c>
      <c r="CM1161" s="3">
        <f t="shared" si="701"/>
        <v>0</v>
      </c>
      <c r="CN1161" s="3">
        <f t="shared" si="701"/>
        <v>0</v>
      </c>
      <c r="CO1161" s="3">
        <f t="shared" si="701"/>
        <v>0</v>
      </c>
      <c r="CP1161" s="3">
        <f t="shared" si="701"/>
        <v>0</v>
      </c>
      <c r="CQ1161" s="3">
        <f t="shared" si="701"/>
        <v>0</v>
      </c>
      <c r="CR1161" s="3">
        <f t="shared" si="701"/>
        <v>0</v>
      </c>
      <c r="CS1161" s="3">
        <f t="shared" si="701"/>
        <v>0</v>
      </c>
      <c r="CT1161" s="3">
        <f t="shared" si="701"/>
        <v>0</v>
      </c>
      <c r="CU1161" s="3">
        <f t="shared" si="701"/>
        <v>0</v>
      </c>
      <c r="CV1161" s="3">
        <f t="shared" si="701"/>
        <v>0</v>
      </c>
      <c r="CW1161" s="3">
        <f t="shared" si="701"/>
        <v>0</v>
      </c>
      <c r="CX1161" s="3">
        <f t="shared" si="701"/>
        <v>0</v>
      </c>
      <c r="CY1161" s="3">
        <f t="shared" si="701"/>
        <v>0</v>
      </c>
      <c r="CZ1161" s="3">
        <f t="shared" si="701"/>
        <v>0</v>
      </c>
      <c r="DA1161" s="3">
        <f t="shared" si="701"/>
        <v>0</v>
      </c>
      <c r="DB1161" s="3">
        <f t="shared" si="701"/>
        <v>0</v>
      </c>
      <c r="DC1161" s="3">
        <f t="shared" si="701"/>
        <v>0</v>
      </c>
      <c r="DD1161" s="3">
        <f t="shared" si="701"/>
        <v>0</v>
      </c>
      <c r="DE1161" s="3">
        <f t="shared" si="701"/>
        <v>0</v>
      </c>
      <c r="DF1161" s="3">
        <f t="shared" si="701"/>
        <v>0</v>
      </c>
      <c r="DG1161" s="4">
        <f t="shared" ref="DG1161:EL1161" si="702">DG1202</f>
        <v>4143.8100000000004</v>
      </c>
      <c r="DH1161" s="4">
        <f t="shared" si="702"/>
        <v>0</v>
      </c>
      <c r="DI1161" s="4">
        <f t="shared" si="702"/>
        <v>0</v>
      </c>
      <c r="DJ1161" s="4">
        <f t="shared" si="702"/>
        <v>0</v>
      </c>
      <c r="DK1161" s="4">
        <f t="shared" si="702"/>
        <v>4143.8100000000004</v>
      </c>
      <c r="DL1161" s="4">
        <f t="shared" si="702"/>
        <v>0</v>
      </c>
      <c r="DM1161" s="4">
        <f t="shared" si="702"/>
        <v>6.4799999999999995</v>
      </c>
      <c r="DN1161" s="4">
        <f t="shared" si="702"/>
        <v>0</v>
      </c>
      <c r="DO1161" s="4">
        <f t="shared" si="702"/>
        <v>0</v>
      </c>
      <c r="DP1161" s="4">
        <f t="shared" si="702"/>
        <v>3066.42</v>
      </c>
      <c r="DQ1161" s="4">
        <f t="shared" si="702"/>
        <v>1491.77</v>
      </c>
      <c r="DR1161" s="4">
        <f t="shared" si="702"/>
        <v>0</v>
      </c>
      <c r="DS1161" s="4">
        <f t="shared" si="702"/>
        <v>0</v>
      </c>
      <c r="DT1161" s="4">
        <f t="shared" si="702"/>
        <v>0</v>
      </c>
      <c r="DU1161" s="4">
        <f t="shared" si="702"/>
        <v>0</v>
      </c>
      <c r="DV1161" s="4">
        <f t="shared" si="702"/>
        <v>0</v>
      </c>
      <c r="DW1161" s="4">
        <f t="shared" si="702"/>
        <v>0</v>
      </c>
      <c r="DX1161" s="4">
        <f t="shared" si="702"/>
        <v>0</v>
      </c>
      <c r="DY1161" s="4">
        <f t="shared" si="702"/>
        <v>0</v>
      </c>
      <c r="DZ1161" s="4">
        <f t="shared" si="702"/>
        <v>0</v>
      </c>
      <c r="EA1161" s="4">
        <f t="shared" si="702"/>
        <v>0</v>
      </c>
      <c r="EB1161" s="4">
        <f t="shared" si="702"/>
        <v>0</v>
      </c>
      <c r="EC1161" s="4">
        <f t="shared" si="702"/>
        <v>0</v>
      </c>
      <c r="ED1161" s="4">
        <f t="shared" si="702"/>
        <v>0</v>
      </c>
      <c r="EE1161" s="4">
        <f t="shared" si="702"/>
        <v>0</v>
      </c>
      <c r="EF1161" s="4">
        <f t="shared" si="702"/>
        <v>0</v>
      </c>
      <c r="EG1161" s="4">
        <f t="shared" si="702"/>
        <v>0</v>
      </c>
      <c r="EH1161" s="4">
        <f t="shared" si="702"/>
        <v>0</v>
      </c>
      <c r="EI1161" s="4">
        <f t="shared" si="702"/>
        <v>0</v>
      </c>
      <c r="EJ1161" s="4">
        <f t="shared" si="702"/>
        <v>8702</v>
      </c>
      <c r="EK1161" s="4">
        <f t="shared" si="702"/>
        <v>0</v>
      </c>
      <c r="EL1161" s="4">
        <f t="shared" si="702"/>
        <v>0</v>
      </c>
      <c r="EM1161" s="4">
        <f t="shared" ref="EM1161:FR1161" si="703">EM1202</f>
        <v>8702</v>
      </c>
      <c r="EN1161" s="4">
        <f t="shared" si="703"/>
        <v>0</v>
      </c>
      <c r="EO1161" s="4">
        <f t="shared" si="703"/>
        <v>0</v>
      </c>
      <c r="EP1161" s="4">
        <f t="shared" si="703"/>
        <v>0</v>
      </c>
      <c r="EQ1161" s="4">
        <f t="shared" si="703"/>
        <v>0</v>
      </c>
      <c r="ER1161" s="4">
        <f t="shared" si="703"/>
        <v>0</v>
      </c>
      <c r="ES1161" s="4">
        <f t="shared" si="703"/>
        <v>0</v>
      </c>
      <c r="ET1161" s="4">
        <f t="shared" si="703"/>
        <v>0</v>
      </c>
      <c r="EU1161" s="4">
        <f t="shared" si="703"/>
        <v>0</v>
      </c>
      <c r="EV1161" s="4">
        <f t="shared" si="703"/>
        <v>0</v>
      </c>
      <c r="EW1161" s="4">
        <f t="shared" si="703"/>
        <v>0</v>
      </c>
      <c r="EX1161" s="4">
        <f t="shared" si="703"/>
        <v>0</v>
      </c>
      <c r="EY1161" s="4">
        <f t="shared" si="703"/>
        <v>0</v>
      </c>
      <c r="EZ1161" s="4">
        <f t="shared" si="703"/>
        <v>0</v>
      </c>
      <c r="FA1161" s="4">
        <f t="shared" si="703"/>
        <v>0</v>
      </c>
      <c r="FB1161" s="4">
        <f t="shared" si="703"/>
        <v>0</v>
      </c>
      <c r="FC1161" s="4">
        <f t="shared" si="703"/>
        <v>0</v>
      </c>
      <c r="FD1161" s="4">
        <f t="shared" si="703"/>
        <v>0</v>
      </c>
      <c r="FE1161" s="4">
        <f t="shared" si="703"/>
        <v>0</v>
      </c>
      <c r="FF1161" s="4">
        <f t="shared" si="703"/>
        <v>0</v>
      </c>
      <c r="FG1161" s="4">
        <f t="shared" si="703"/>
        <v>0</v>
      </c>
      <c r="FH1161" s="4">
        <f t="shared" si="703"/>
        <v>0</v>
      </c>
      <c r="FI1161" s="4">
        <f t="shared" si="703"/>
        <v>0</v>
      </c>
      <c r="FJ1161" s="4">
        <f t="shared" si="703"/>
        <v>0</v>
      </c>
      <c r="FK1161" s="4">
        <f t="shared" si="703"/>
        <v>0</v>
      </c>
      <c r="FL1161" s="4">
        <f t="shared" si="703"/>
        <v>0</v>
      </c>
      <c r="FM1161" s="4">
        <f t="shared" si="703"/>
        <v>0</v>
      </c>
      <c r="FN1161" s="4">
        <f t="shared" si="703"/>
        <v>0</v>
      </c>
      <c r="FO1161" s="4">
        <f t="shared" si="703"/>
        <v>0</v>
      </c>
      <c r="FP1161" s="4">
        <f t="shared" si="703"/>
        <v>0</v>
      </c>
      <c r="FQ1161" s="4">
        <f t="shared" si="703"/>
        <v>0</v>
      </c>
      <c r="FR1161" s="4">
        <f t="shared" si="703"/>
        <v>0</v>
      </c>
      <c r="FS1161" s="4">
        <f t="shared" ref="FS1161:GX1161" si="704">FS1202</f>
        <v>0</v>
      </c>
      <c r="FT1161" s="4">
        <f t="shared" si="704"/>
        <v>0</v>
      </c>
      <c r="FU1161" s="4">
        <f t="shared" si="704"/>
        <v>0</v>
      </c>
      <c r="FV1161" s="4">
        <f t="shared" si="704"/>
        <v>0</v>
      </c>
      <c r="FW1161" s="4">
        <f t="shared" si="704"/>
        <v>0</v>
      </c>
      <c r="FX1161" s="4">
        <f t="shared" si="704"/>
        <v>0</v>
      </c>
      <c r="FY1161" s="4">
        <f t="shared" si="704"/>
        <v>0</v>
      </c>
      <c r="FZ1161" s="4">
        <f t="shared" si="704"/>
        <v>0</v>
      </c>
      <c r="GA1161" s="4">
        <f t="shared" si="704"/>
        <v>0</v>
      </c>
      <c r="GB1161" s="4">
        <f t="shared" si="704"/>
        <v>0</v>
      </c>
      <c r="GC1161" s="4">
        <f t="shared" si="704"/>
        <v>0</v>
      </c>
      <c r="GD1161" s="4">
        <f t="shared" si="704"/>
        <v>0</v>
      </c>
      <c r="GE1161" s="4">
        <f t="shared" si="704"/>
        <v>0</v>
      </c>
      <c r="GF1161" s="4">
        <f t="shared" si="704"/>
        <v>0</v>
      </c>
      <c r="GG1161" s="4">
        <f t="shared" si="704"/>
        <v>0</v>
      </c>
      <c r="GH1161" s="4">
        <f t="shared" si="704"/>
        <v>0</v>
      </c>
      <c r="GI1161" s="4">
        <f t="shared" si="704"/>
        <v>0</v>
      </c>
      <c r="GJ1161" s="4">
        <f t="shared" si="704"/>
        <v>0</v>
      </c>
      <c r="GK1161" s="4">
        <f t="shared" si="704"/>
        <v>0</v>
      </c>
      <c r="GL1161" s="4">
        <f t="shared" si="704"/>
        <v>0</v>
      </c>
      <c r="GM1161" s="4">
        <f t="shared" si="704"/>
        <v>0</v>
      </c>
      <c r="GN1161" s="4">
        <f t="shared" si="704"/>
        <v>0</v>
      </c>
      <c r="GO1161" s="4">
        <f t="shared" si="704"/>
        <v>0</v>
      </c>
      <c r="GP1161" s="4">
        <f t="shared" si="704"/>
        <v>0</v>
      </c>
      <c r="GQ1161" s="4">
        <f t="shared" si="704"/>
        <v>0</v>
      </c>
      <c r="GR1161" s="4">
        <f t="shared" si="704"/>
        <v>0</v>
      </c>
      <c r="GS1161" s="4">
        <f t="shared" si="704"/>
        <v>0</v>
      </c>
      <c r="GT1161" s="4">
        <f t="shared" si="704"/>
        <v>0</v>
      </c>
      <c r="GU1161" s="4">
        <f t="shared" si="704"/>
        <v>0</v>
      </c>
      <c r="GV1161" s="4">
        <f t="shared" si="704"/>
        <v>0</v>
      </c>
      <c r="GW1161" s="4">
        <f t="shared" si="704"/>
        <v>0</v>
      </c>
      <c r="GX1161" s="4">
        <f t="shared" si="704"/>
        <v>0</v>
      </c>
    </row>
    <row r="1163" spans="1:255" x14ac:dyDescent="0.25">
      <c r="A1163" s="1">
        <v>4</v>
      </c>
      <c r="B1163" s="1">
        <v>1</v>
      </c>
      <c r="C1163" s="1"/>
      <c r="D1163" s="1">
        <f>ROW(A1172)</f>
        <v>1172</v>
      </c>
      <c r="E1163" s="1"/>
      <c r="F1163" s="1" t="s">
        <v>16</v>
      </c>
      <c r="G1163" s="1" t="s">
        <v>301</v>
      </c>
      <c r="H1163" s="1" t="s">
        <v>3</v>
      </c>
      <c r="I1163" s="1">
        <v>0</v>
      </c>
      <c r="J1163" s="1"/>
      <c r="K1163" s="1">
        <v>0</v>
      </c>
      <c r="L1163" s="1"/>
      <c r="M1163" s="1" t="s">
        <v>3</v>
      </c>
      <c r="N1163" s="1"/>
      <c r="O1163" s="1"/>
      <c r="P1163" s="1"/>
      <c r="Q1163" s="1"/>
      <c r="R1163" s="1"/>
      <c r="S1163" s="1">
        <v>0</v>
      </c>
      <c r="T1163" s="1">
        <v>0</v>
      </c>
      <c r="U1163" s="1" t="s">
        <v>3</v>
      </c>
      <c r="V1163" s="1">
        <v>0</v>
      </c>
      <c r="W1163" s="1"/>
      <c r="X1163" s="1"/>
      <c r="Y1163" s="1"/>
      <c r="Z1163" s="1"/>
      <c r="AA1163" s="1"/>
      <c r="AB1163" s="1" t="s">
        <v>3</v>
      </c>
      <c r="AC1163" s="1" t="s">
        <v>3</v>
      </c>
      <c r="AD1163" s="1" t="s">
        <v>3</v>
      </c>
      <c r="AE1163" s="1" t="s">
        <v>3</v>
      </c>
      <c r="AF1163" s="1" t="s">
        <v>3</v>
      </c>
      <c r="AG1163" s="1" t="s">
        <v>3</v>
      </c>
      <c r="AH1163" s="1"/>
      <c r="AI1163" s="1"/>
      <c r="AJ1163" s="1"/>
      <c r="AK1163" s="1"/>
      <c r="AL1163" s="1"/>
      <c r="AM1163" s="1"/>
      <c r="AN1163" s="1"/>
      <c r="AO1163" s="1"/>
      <c r="AP1163" s="1" t="s">
        <v>3</v>
      </c>
      <c r="AQ1163" s="1" t="s">
        <v>3</v>
      </c>
      <c r="AR1163" s="1" t="s">
        <v>3</v>
      </c>
      <c r="AS1163" s="1"/>
      <c r="AT1163" s="1"/>
      <c r="AU1163" s="1"/>
      <c r="AV1163" s="1"/>
      <c r="AW1163" s="1"/>
      <c r="AX1163" s="1"/>
      <c r="AY1163" s="1"/>
      <c r="AZ1163" s="1" t="s">
        <v>3</v>
      </c>
      <c r="BA1163" s="1"/>
      <c r="BB1163" s="1" t="s">
        <v>3</v>
      </c>
      <c r="BC1163" s="1" t="s">
        <v>3</v>
      </c>
      <c r="BD1163" s="1" t="s">
        <v>3</v>
      </c>
      <c r="BE1163" s="1" t="s">
        <v>3</v>
      </c>
      <c r="BF1163" s="1" t="s">
        <v>3</v>
      </c>
      <c r="BG1163" s="1" t="s">
        <v>3</v>
      </c>
      <c r="BH1163" s="1" t="s">
        <v>3</v>
      </c>
      <c r="BI1163" s="1" t="s">
        <v>3</v>
      </c>
      <c r="BJ1163" s="1" t="s">
        <v>3</v>
      </c>
      <c r="BK1163" s="1" t="s">
        <v>3</v>
      </c>
      <c r="BL1163" s="1" t="s">
        <v>3</v>
      </c>
      <c r="BM1163" s="1" t="s">
        <v>3</v>
      </c>
      <c r="BN1163" s="1" t="s">
        <v>3</v>
      </c>
      <c r="BO1163" s="1" t="s">
        <v>3</v>
      </c>
      <c r="BP1163" s="1" t="s">
        <v>3</v>
      </c>
      <c r="BQ1163" s="1"/>
      <c r="BR1163" s="1"/>
      <c r="BS1163" s="1"/>
      <c r="BT1163" s="1"/>
      <c r="BU1163" s="1"/>
      <c r="BV1163" s="1"/>
      <c r="BW1163" s="1"/>
      <c r="BX1163" s="1">
        <v>0</v>
      </c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>
        <v>0</v>
      </c>
    </row>
    <row r="1165" spans="1:255" x14ac:dyDescent="0.25">
      <c r="A1165" s="3">
        <v>52</v>
      </c>
      <c r="B1165" s="3">
        <f t="shared" ref="B1165:G1165" si="705">B1172</f>
        <v>1</v>
      </c>
      <c r="C1165" s="3">
        <f t="shared" si="705"/>
        <v>4</v>
      </c>
      <c r="D1165" s="3">
        <f t="shared" si="705"/>
        <v>1163</v>
      </c>
      <c r="E1165" s="3">
        <f t="shared" si="705"/>
        <v>0</v>
      </c>
      <c r="F1165" s="3" t="str">
        <f t="shared" si="705"/>
        <v>Новый раздел</v>
      </c>
      <c r="G1165" s="3" t="str">
        <f t="shared" si="705"/>
        <v>ПНР</v>
      </c>
      <c r="H1165" s="3"/>
      <c r="I1165" s="3"/>
      <c r="J1165" s="3"/>
      <c r="K1165" s="3"/>
      <c r="L1165" s="3"/>
      <c r="M1165" s="3"/>
      <c r="N1165" s="3"/>
      <c r="O1165" s="3">
        <f t="shared" ref="O1165:AT1165" si="706">O1172</f>
        <v>4143.8100000000004</v>
      </c>
      <c r="P1165" s="3">
        <f t="shared" si="706"/>
        <v>0</v>
      </c>
      <c r="Q1165" s="3">
        <f t="shared" si="706"/>
        <v>0</v>
      </c>
      <c r="R1165" s="3">
        <f t="shared" si="706"/>
        <v>0</v>
      </c>
      <c r="S1165" s="3">
        <f t="shared" si="706"/>
        <v>4143.8100000000004</v>
      </c>
      <c r="T1165" s="3">
        <f t="shared" si="706"/>
        <v>0</v>
      </c>
      <c r="U1165" s="3">
        <f t="shared" si="706"/>
        <v>6.4799999999999995</v>
      </c>
      <c r="V1165" s="3">
        <f t="shared" si="706"/>
        <v>0</v>
      </c>
      <c r="W1165" s="3">
        <f t="shared" si="706"/>
        <v>0</v>
      </c>
      <c r="X1165" s="3">
        <f t="shared" si="706"/>
        <v>3066.42</v>
      </c>
      <c r="Y1165" s="3">
        <f t="shared" si="706"/>
        <v>1491.77</v>
      </c>
      <c r="Z1165" s="3">
        <f t="shared" si="706"/>
        <v>0</v>
      </c>
      <c r="AA1165" s="3">
        <f t="shared" si="706"/>
        <v>0</v>
      </c>
      <c r="AB1165" s="3">
        <f t="shared" si="706"/>
        <v>4143.8100000000004</v>
      </c>
      <c r="AC1165" s="3">
        <f t="shared" si="706"/>
        <v>0</v>
      </c>
      <c r="AD1165" s="3">
        <f t="shared" si="706"/>
        <v>0</v>
      </c>
      <c r="AE1165" s="3">
        <f t="shared" si="706"/>
        <v>0</v>
      </c>
      <c r="AF1165" s="3">
        <f t="shared" si="706"/>
        <v>4143.8100000000004</v>
      </c>
      <c r="AG1165" s="3">
        <f t="shared" si="706"/>
        <v>0</v>
      </c>
      <c r="AH1165" s="3">
        <f t="shared" si="706"/>
        <v>6.4799999999999995</v>
      </c>
      <c r="AI1165" s="3">
        <f t="shared" si="706"/>
        <v>0</v>
      </c>
      <c r="AJ1165" s="3">
        <f t="shared" si="706"/>
        <v>0</v>
      </c>
      <c r="AK1165" s="3">
        <f t="shared" si="706"/>
        <v>3066.42</v>
      </c>
      <c r="AL1165" s="3">
        <f t="shared" si="706"/>
        <v>1491.77</v>
      </c>
      <c r="AM1165" s="3">
        <f t="shared" si="706"/>
        <v>0</v>
      </c>
      <c r="AN1165" s="3">
        <f t="shared" si="706"/>
        <v>0</v>
      </c>
      <c r="AO1165" s="3">
        <f t="shared" si="706"/>
        <v>0</v>
      </c>
      <c r="AP1165" s="3">
        <f t="shared" si="706"/>
        <v>0</v>
      </c>
      <c r="AQ1165" s="3">
        <f t="shared" si="706"/>
        <v>0</v>
      </c>
      <c r="AR1165" s="3">
        <f t="shared" si="706"/>
        <v>8702</v>
      </c>
      <c r="AS1165" s="3">
        <f t="shared" si="706"/>
        <v>0</v>
      </c>
      <c r="AT1165" s="3">
        <f t="shared" si="706"/>
        <v>0</v>
      </c>
      <c r="AU1165" s="3">
        <f t="shared" ref="AU1165:BZ1165" si="707">AU1172</f>
        <v>8702</v>
      </c>
      <c r="AV1165" s="3">
        <f t="shared" si="707"/>
        <v>0</v>
      </c>
      <c r="AW1165" s="3">
        <f t="shared" si="707"/>
        <v>0</v>
      </c>
      <c r="AX1165" s="3">
        <f t="shared" si="707"/>
        <v>0</v>
      </c>
      <c r="AY1165" s="3">
        <f t="shared" si="707"/>
        <v>0</v>
      </c>
      <c r="AZ1165" s="3">
        <f t="shared" si="707"/>
        <v>0</v>
      </c>
      <c r="BA1165" s="3">
        <f t="shared" si="707"/>
        <v>0</v>
      </c>
      <c r="BB1165" s="3">
        <f t="shared" si="707"/>
        <v>0</v>
      </c>
      <c r="BC1165" s="3">
        <f t="shared" si="707"/>
        <v>0</v>
      </c>
      <c r="BD1165" s="3">
        <f t="shared" si="707"/>
        <v>0</v>
      </c>
      <c r="BE1165" s="3">
        <f t="shared" si="707"/>
        <v>0</v>
      </c>
      <c r="BF1165" s="3">
        <f t="shared" si="707"/>
        <v>0</v>
      </c>
      <c r="BG1165" s="3">
        <f t="shared" si="707"/>
        <v>0</v>
      </c>
      <c r="BH1165" s="3">
        <f t="shared" si="707"/>
        <v>0</v>
      </c>
      <c r="BI1165" s="3">
        <f t="shared" si="707"/>
        <v>0</v>
      </c>
      <c r="BJ1165" s="3">
        <f t="shared" si="707"/>
        <v>0</v>
      </c>
      <c r="BK1165" s="3">
        <f t="shared" si="707"/>
        <v>0</v>
      </c>
      <c r="BL1165" s="3">
        <f t="shared" si="707"/>
        <v>0</v>
      </c>
      <c r="BM1165" s="3">
        <f t="shared" si="707"/>
        <v>0</v>
      </c>
      <c r="BN1165" s="3">
        <f t="shared" si="707"/>
        <v>0</v>
      </c>
      <c r="BO1165" s="3">
        <f t="shared" si="707"/>
        <v>0</v>
      </c>
      <c r="BP1165" s="3">
        <f t="shared" si="707"/>
        <v>0</v>
      </c>
      <c r="BQ1165" s="3">
        <f t="shared" si="707"/>
        <v>0</v>
      </c>
      <c r="BR1165" s="3">
        <f t="shared" si="707"/>
        <v>0</v>
      </c>
      <c r="BS1165" s="3">
        <f t="shared" si="707"/>
        <v>0</v>
      </c>
      <c r="BT1165" s="3">
        <f t="shared" si="707"/>
        <v>0</v>
      </c>
      <c r="BU1165" s="3">
        <f t="shared" si="707"/>
        <v>0</v>
      </c>
      <c r="BV1165" s="3">
        <f t="shared" si="707"/>
        <v>0</v>
      </c>
      <c r="BW1165" s="3">
        <f t="shared" si="707"/>
        <v>0</v>
      </c>
      <c r="BX1165" s="3">
        <f t="shared" si="707"/>
        <v>0</v>
      </c>
      <c r="BY1165" s="3">
        <f t="shared" si="707"/>
        <v>0</v>
      </c>
      <c r="BZ1165" s="3">
        <f t="shared" si="707"/>
        <v>0</v>
      </c>
      <c r="CA1165" s="3">
        <f t="shared" ref="CA1165:DF1165" si="708">CA1172</f>
        <v>8702</v>
      </c>
      <c r="CB1165" s="3">
        <f t="shared" si="708"/>
        <v>0</v>
      </c>
      <c r="CC1165" s="3">
        <f t="shared" si="708"/>
        <v>0</v>
      </c>
      <c r="CD1165" s="3">
        <f t="shared" si="708"/>
        <v>8702</v>
      </c>
      <c r="CE1165" s="3">
        <f t="shared" si="708"/>
        <v>0</v>
      </c>
      <c r="CF1165" s="3">
        <f t="shared" si="708"/>
        <v>0</v>
      </c>
      <c r="CG1165" s="3">
        <f t="shared" si="708"/>
        <v>0</v>
      </c>
      <c r="CH1165" s="3">
        <f t="shared" si="708"/>
        <v>0</v>
      </c>
      <c r="CI1165" s="3">
        <f t="shared" si="708"/>
        <v>0</v>
      </c>
      <c r="CJ1165" s="3">
        <f t="shared" si="708"/>
        <v>0</v>
      </c>
      <c r="CK1165" s="3">
        <f t="shared" si="708"/>
        <v>0</v>
      </c>
      <c r="CL1165" s="3">
        <f t="shared" si="708"/>
        <v>0</v>
      </c>
      <c r="CM1165" s="3">
        <f t="shared" si="708"/>
        <v>0</v>
      </c>
      <c r="CN1165" s="3">
        <f t="shared" si="708"/>
        <v>0</v>
      </c>
      <c r="CO1165" s="3">
        <f t="shared" si="708"/>
        <v>0</v>
      </c>
      <c r="CP1165" s="3">
        <f t="shared" si="708"/>
        <v>0</v>
      </c>
      <c r="CQ1165" s="3">
        <f t="shared" si="708"/>
        <v>0</v>
      </c>
      <c r="CR1165" s="3">
        <f t="shared" si="708"/>
        <v>0</v>
      </c>
      <c r="CS1165" s="3">
        <f t="shared" si="708"/>
        <v>0</v>
      </c>
      <c r="CT1165" s="3">
        <f t="shared" si="708"/>
        <v>0</v>
      </c>
      <c r="CU1165" s="3">
        <f t="shared" si="708"/>
        <v>0</v>
      </c>
      <c r="CV1165" s="3">
        <f t="shared" si="708"/>
        <v>0</v>
      </c>
      <c r="CW1165" s="3">
        <f t="shared" si="708"/>
        <v>0</v>
      </c>
      <c r="CX1165" s="3">
        <f t="shared" si="708"/>
        <v>0</v>
      </c>
      <c r="CY1165" s="3">
        <f t="shared" si="708"/>
        <v>0</v>
      </c>
      <c r="CZ1165" s="3">
        <f t="shared" si="708"/>
        <v>0</v>
      </c>
      <c r="DA1165" s="3">
        <f t="shared" si="708"/>
        <v>0</v>
      </c>
      <c r="DB1165" s="3">
        <f t="shared" si="708"/>
        <v>0</v>
      </c>
      <c r="DC1165" s="3">
        <f t="shared" si="708"/>
        <v>0</v>
      </c>
      <c r="DD1165" s="3">
        <f t="shared" si="708"/>
        <v>0</v>
      </c>
      <c r="DE1165" s="3">
        <f t="shared" si="708"/>
        <v>0</v>
      </c>
      <c r="DF1165" s="3">
        <f t="shared" si="708"/>
        <v>0</v>
      </c>
      <c r="DG1165" s="4">
        <f t="shared" ref="DG1165:EL1165" si="709">DG1172</f>
        <v>4143.8100000000004</v>
      </c>
      <c r="DH1165" s="4">
        <f t="shared" si="709"/>
        <v>0</v>
      </c>
      <c r="DI1165" s="4">
        <f t="shared" si="709"/>
        <v>0</v>
      </c>
      <c r="DJ1165" s="4">
        <f t="shared" si="709"/>
        <v>0</v>
      </c>
      <c r="DK1165" s="4">
        <f t="shared" si="709"/>
        <v>4143.8100000000004</v>
      </c>
      <c r="DL1165" s="4">
        <f t="shared" si="709"/>
        <v>0</v>
      </c>
      <c r="DM1165" s="4">
        <f t="shared" si="709"/>
        <v>6.4799999999999995</v>
      </c>
      <c r="DN1165" s="4">
        <f t="shared" si="709"/>
        <v>0</v>
      </c>
      <c r="DO1165" s="4">
        <f t="shared" si="709"/>
        <v>0</v>
      </c>
      <c r="DP1165" s="4">
        <f t="shared" si="709"/>
        <v>3066.42</v>
      </c>
      <c r="DQ1165" s="4">
        <f t="shared" si="709"/>
        <v>1491.77</v>
      </c>
      <c r="DR1165" s="4">
        <f t="shared" si="709"/>
        <v>0</v>
      </c>
      <c r="DS1165" s="4">
        <f t="shared" si="709"/>
        <v>0</v>
      </c>
      <c r="DT1165" s="4">
        <f t="shared" si="709"/>
        <v>4143.8100000000004</v>
      </c>
      <c r="DU1165" s="4">
        <f t="shared" si="709"/>
        <v>0</v>
      </c>
      <c r="DV1165" s="4">
        <f t="shared" si="709"/>
        <v>0</v>
      </c>
      <c r="DW1165" s="4">
        <f t="shared" si="709"/>
        <v>0</v>
      </c>
      <c r="DX1165" s="4">
        <f t="shared" si="709"/>
        <v>4143.8100000000004</v>
      </c>
      <c r="DY1165" s="4">
        <f t="shared" si="709"/>
        <v>0</v>
      </c>
      <c r="DZ1165" s="4">
        <f t="shared" si="709"/>
        <v>6.4799999999999995</v>
      </c>
      <c r="EA1165" s="4">
        <f t="shared" si="709"/>
        <v>0</v>
      </c>
      <c r="EB1165" s="4">
        <f t="shared" si="709"/>
        <v>0</v>
      </c>
      <c r="EC1165" s="4">
        <f t="shared" si="709"/>
        <v>3066.42</v>
      </c>
      <c r="ED1165" s="4">
        <f t="shared" si="709"/>
        <v>1491.77</v>
      </c>
      <c r="EE1165" s="4">
        <f t="shared" si="709"/>
        <v>0</v>
      </c>
      <c r="EF1165" s="4">
        <f t="shared" si="709"/>
        <v>0</v>
      </c>
      <c r="EG1165" s="4">
        <f t="shared" si="709"/>
        <v>0</v>
      </c>
      <c r="EH1165" s="4">
        <f t="shared" si="709"/>
        <v>0</v>
      </c>
      <c r="EI1165" s="4">
        <f t="shared" si="709"/>
        <v>0</v>
      </c>
      <c r="EJ1165" s="4">
        <f t="shared" si="709"/>
        <v>8702</v>
      </c>
      <c r="EK1165" s="4">
        <f t="shared" si="709"/>
        <v>0</v>
      </c>
      <c r="EL1165" s="4">
        <f t="shared" si="709"/>
        <v>0</v>
      </c>
      <c r="EM1165" s="4">
        <f t="shared" ref="EM1165:FR1165" si="710">EM1172</f>
        <v>8702</v>
      </c>
      <c r="EN1165" s="4">
        <f t="shared" si="710"/>
        <v>0</v>
      </c>
      <c r="EO1165" s="4">
        <f t="shared" si="710"/>
        <v>0</v>
      </c>
      <c r="EP1165" s="4">
        <f t="shared" si="710"/>
        <v>0</v>
      </c>
      <c r="EQ1165" s="4">
        <f t="shared" si="710"/>
        <v>0</v>
      </c>
      <c r="ER1165" s="4">
        <f t="shared" si="710"/>
        <v>0</v>
      </c>
      <c r="ES1165" s="4">
        <f t="shared" si="710"/>
        <v>0</v>
      </c>
      <c r="ET1165" s="4">
        <f t="shared" si="710"/>
        <v>0</v>
      </c>
      <c r="EU1165" s="4">
        <f t="shared" si="710"/>
        <v>0</v>
      </c>
      <c r="EV1165" s="4">
        <f t="shared" si="710"/>
        <v>0</v>
      </c>
      <c r="EW1165" s="4">
        <f t="shared" si="710"/>
        <v>0</v>
      </c>
      <c r="EX1165" s="4">
        <f t="shared" si="710"/>
        <v>0</v>
      </c>
      <c r="EY1165" s="4">
        <f t="shared" si="710"/>
        <v>0</v>
      </c>
      <c r="EZ1165" s="4">
        <f t="shared" si="710"/>
        <v>0</v>
      </c>
      <c r="FA1165" s="4">
        <f t="shared" si="710"/>
        <v>0</v>
      </c>
      <c r="FB1165" s="4">
        <f t="shared" si="710"/>
        <v>0</v>
      </c>
      <c r="FC1165" s="4">
        <f t="shared" si="710"/>
        <v>0</v>
      </c>
      <c r="FD1165" s="4">
        <f t="shared" si="710"/>
        <v>0</v>
      </c>
      <c r="FE1165" s="4">
        <f t="shared" si="710"/>
        <v>0</v>
      </c>
      <c r="FF1165" s="4">
        <f t="shared" si="710"/>
        <v>0</v>
      </c>
      <c r="FG1165" s="4">
        <f t="shared" si="710"/>
        <v>0</v>
      </c>
      <c r="FH1165" s="4">
        <f t="shared" si="710"/>
        <v>0</v>
      </c>
      <c r="FI1165" s="4">
        <f t="shared" si="710"/>
        <v>0</v>
      </c>
      <c r="FJ1165" s="4">
        <f t="shared" si="710"/>
        <v>0</v>
      </c>
      <c r="FK1165" s="4">
        <f t="shared" si="710"/>
        <v>0</v>
      </c>
      <c r="FL1165" s="4">
        <f t="shared" si="710"/>
        <v>0</v>
      </c>
      <c r="FM1165" s="4">
        <f t="shared" si="710"/>
        <v>0</v>
      </c>
      <c r="FN1165" s="4">
        <f t="shared" si="710"/>
        <v>0</v>
      </c>
      <c r="FO1165" s="4">
        <f t="shared" si="710"/>
        <v>0</v>
      </c>
      <c r="FP1165" s="4">
        <f t="shared" si="710"/>
        <v>0</v>
      </c>
      <c r="FQ1165" s="4">
        <f t="shared" si="710"/>
        <v>0</v>
      </c>
      <c r="FR1165" s="4">
        <f t="shared" si="710"/>
        <v>0</v>
      </c>
      <c r="FS1165" s="4">
        <f t="shared" ref="FS1165:GX1165" si="711">FS1172</f>
        <v>8702</v>
      </c>
      <c r="FT1165" s="4">
        <f t="shared" si="711"/>
        <v>0</v>
      </c>
      <c r="FU1165" s="4">
        <f t="shared" si="711"/>
        <v>0</v>
      </c>
      <c r="FV1165" s="4">
        <f t="shared" si="711"/>
        <v>8702</v>
      </c>
      <c r="FW1165" s="4">
        <f t="shared" si="711"/>
        <v>0</v>
      </c>
      <c r="FX1165" s="4">
        <f t="shared" si="711"/>
        <v>0</v>
      </c>
      <c r="FY1165" s="4">
        <f t="shared" si="711"/>
        <v>0</v>
      </c>
      <c r="FZ1165" s="4">
        <f t="shared" si="711"/>
        <v>0</v>
      </c>
      <c r="GA1165" s="4">
        <f t="shared" si="711"/>
        <v>0</v>
      </c>
      <c r="GB1165" s="4">
        <f t="shared" si="711"/>
        <v>0</v>
      </c>
      <c r="GC1165" s="4">
        <f t="shared" si="711"/>
        <v>0</v>
      </c>
      <c r="GD1165" s="4">
        <f t="shared" si="711"/>
        <v>0</v>
      </c>
      <c r="GE1165" s="4">
        <f t="shared" si="711"/>
        <v>0</v>
      </c>
      <c r="GF1165" s="4">
        <f t="shared" si="711"/>
        <v>0</v>
      </c>
      <c r="GG1165" s="4">
        <f t="shared" si="711"/>
        <v>0</v>
      </c>
      <c r="GH1165" s="4">
        <f t="shared" si="711"/>
        <v>0</v>
      </c>
      <c r="GI1165" s="4">
        <f t="shared" si="711"/>
        <v>0</v>
      </c>
      <c r="GJ1165" s="4">
        <f t="shared" si="711"/>
        <v>0</v>
      </c>
      <c r="GK1165" s="4">
        <f t="shared" si="711"/>
        <v>0</v>
      </c>
      <c r="GL1165" s="4">
        <f t="shared" si="711"/>
        <v>0</v>
      </c>
      <c r="GM1165" s="4">
        <f t="shared" si="711"/>
        <v>0</v>
      </c>
      <c r="GN1165" s="4">
        <f t="shared" si="711"/>
        <v>0</v>
      </c>
      <c r="GO1165" s="4">
        <f t="shared" si="711"/>
        <v>0</v>
      </c>
      <c r="GP1165" s="4">
        <f t="shared" si="711"/>
        <v>0</v>
      </c>
      <c r="GQ1165" s="4">
        <f t="shared" si="711"/>
        <v>0</v>
      </c>
      <c r="GR1165" s="4">
        <f t="shared" si="711"/>
        <v>0</v>
      </c>
      <c r="GS1165" s="4">
        <f t="shared" si="711"/>
        <v>0</v>
      </c>
      <c r="GT1165" s="4">
        <f t="shared" si="711"/>
        <v>0</v>
      </c>
      <c r="GU1165" s="4">
        <f t="shared" si="711"/>
        <v>0</v>
      </c>
      <c r="GV1165" s="4">
        <f t="shared" si="711"/>
        <v>0</v>
      </c>
      <c r="GW1165" s="4">
        <f t="shared" si="711"/>
        <v>0</v>
      </c>
      <c r="GX1165" s="4">
        <f t="shared" si="711"/>
        <v>0</v>
      </c>
    </row>
    <row r="1167" spans="1:255" x14ac:dyDescent="0.25">
      <c r="A1167" s="2">
        <v>17</v>
      </c>
      <c r="B1167" s="2">
        <v>1</v>
      </c>
      <c r="C1167" s="2">
        <f>ROW(SmtRes!A542)</f>
        <v>542</v>
      </c>
      <c r="D1167" s="2">
        <f>ROW(EtalonRes!A532)</f>
        <v>532</v>
      </c>
      <c r="E1167" s="2" t="s">
        <v>18</v>
      </c>
      <c r="F1167" s="2" t="s">
        <v>484</v>
      </c>
      <c r="G1167" s="2" t="s">
        <v>485</v>
      </c>
      <c r="H1167" s="2" t="s">
        <v>357</v>
      </c>
      <c r="I1167" s="2">
        <f>ROUND(ROUND(1,6),7)</f>
        <v>1</v>
      </c>
      <c r="J1167" s="2">
        <v>0</v>
      </c>
      <c r="K1167" s="2">
        <f>ROUND(ROUND(1,6),7)</f>
        <v>1</v>
      </c>
      <c r="L1167" s="2">
        <v>1</v>
      </c>
      <c r="M1167" s="2">
        <v>0</v>
      </c>
      <c r="N1167" s="2">
        <f>ROUND(L1167-M1167,4)</f>
        <v>1</v>
      </c>
      <c r="O1167" s="2">
        <f>ROUND(CP1167,2)</f>
        <v>3018.91</v>
      </c>
      <c r="P1167" s="2">
        <f>SUMIF(SmtRes!AQ541:'SmtRes'!AQ542,"=1",SmtRes!DF541:'SmtRes'!DF542)</f>
        <v>0</v>
      </c>
      <c r="Q1167" s="2">
        <f>SUMIF(SmtRes!AQ541:'SmtRes'!AQ542,"=1",SmtRes!DG541:'SmtRes'!DG542)</f>
        <v>0</v>
      </c>
      <c r="R1167" s="2">
        <f>SUMIF(SmtRes!AQ541:'SmtRes'!AQ542,"=1",SmtRes!DH541:'SmtRes'!DH542)</f>
        <v>0</v>
      </c>
      <c r="S1167" s="2">
        <f>SUMIF(SmtRes!AQ541:'SmtRes'!AQ542,"=1",SmtRes!DI541:'SmtRes'!DI542)</f>
        <v>3018.91</v>
      </c>
      <c r="T1167" s="2">
        <f>ROUND(CU1167*I1167,2)</f>
        <v>0</v>
      </c>
      <c r="U1167" s="2">
        <f>SUMIF(SmtRes!AQ541:'SmtRes'!AQ542,"=1",SmtRes!CV541:'SmtRes'!CV542)</f>
        <v>4.8599999999999994</v>
      </c>
      <c r="V1167" s="2">
        <f>SUMIF(SmtRes!AQ541:'SmtRes'!AQ542,"=1",SmtRes!CW541:'SmtRes'!CW542)</f>
        <v>0</v>
      </c>
      <c r="W1167" s="2">
        <f>ROUND(CX1167*I1167,2)</f>
        <v>0</v>
      </c>
      <c r="X1167" s="2">
        <f t="shared" ref="X1167:Y1170" si="712">ROUND(CY1167,2)</f>
        <v>2233.9899999999998</v>
      </c>
      <c r="Y1167" s="2">
        <f t="shared" si="712"/>
        <v>1086.81</v>
      </c>
      <c r="Z1167" s="2"/>
      <c r="AA1167" s="2">
        <v>87915632</v>
      </c>
      <c r="AB1167" s="2">
        <f>ROUND((AC1167+AD1167+AF1167),2)</f>
        <v>3018.91</v>
      </c>
      <c r="AC1167" s="2">
        <f>ROUND((0),2)</f>
        <v>0</v>
      </c>
      <c r="AD1167" s="2">
        <f>ROUND((((0)-(0))+AE1167),2)</f>
        <v>0</v>
      </c>
      <c r="AE1167" s="2">
        <f>ROUND((0),2)</f>
        <v>0</v>
      </c>
      <c r="AF1167" s="2">
        <f>ROUND((SUM(SmtRes!BT541:'SmtRes'!BT542)),2)</f>
        <v>3018.91</v>
      </c>
      <c r="AG1167" s="2">
        <f>ROUND((AP1167),2)</f>
        <v>0</v>
      </c>
      <c r="AH1167" s="2">
        <f>(SUM(SmtRes!BU541:'SmtRes'!BU542))</f>
        <v>4.8599999999999994</v>
      </c>
      <c r="AI1167" s="2">
        <f>(0)</f>
        <v>0</v>
      </c>
      <c r="AJ1167" s="2">
        <f>(AS1167)</f>
        <v>0</v>
      </c>
      <c r="AK1167" s="2">
        <v>3018.9098000000004</v>
      </c>
      <c r="AL1167" s="2">
        <v>0</v>
      </c>
      <c r="AM1167" s="2">
        <v>0</v>
      </c>
      <c r="AN1167" s="2">
        <v>0</v>
      </c>
      <c r="AO1167" s="2">
        <v>3018.9098000000004</v>
      </c>
      <c r="AP1167" s="2">
        <v>0</v>
      </c>
      <c r="AQ1167" s="2">
        <v>4.8599999999999994</v>
      </c>
      <c r="AR1167" s="2">
        <v>0</v>
      </c>
      <c r="AS1167" s="2">
        <v>0</v>
      </c>
      <c r="AT1167" s="2">
        <v>74</v>
      </c>
      <c r="AU1167" s="2">
        <v>36</v>
      </c>
      <c r="AV1167" s="2">
        <v>1</v>
      </c>
      <c r="AW1167" s="2">
        <v>1</v>
      </c>
      <c r="AX1167" s="2"/>
      <c r="AY1167" s="2"/>
      <c r="AZ1167" s="2">
        <v>1</v>
      </c>
      <c r="BA1167" s="2">
        <v>1</v>
      </c>
      <c r="BB1167" s="2">
        <v>1</v>
      </c>
      <c r="BC1167" s="2">
        <v>1</v>
      </c>
      <c r="BD1167" s="2" t="s">
        <v>3</v>
      </c>
      <c r="BE1167" s="2" t="s">
        <v>3</v>
      </c>
      <c r="BF1167" s="2" t="s">
        <v>3</v>
      </c>
      <c r="BG1167" s="2" t="s">
        <v>3</v>
      </c>
      <c r="BH1167" s="2">
        <v>0</v>
      </c>
      <c r="BI1167" s="2">
        <v>4</v>
      </c>
      <c r="BJ1167" s="2" t="s">
        <v>486</v>
      </c>
      <c r="BK1167" s="2"/>
      <c r="BL1167" s="2"/>
      <c r="BM1167" s="2">
        <v>200001</v>
      </c>
      <c r="BN1167" s="2">
        <v>86975146</v>
      </c>
      <c r="BO1167" s="2" t="s">
        <v>3</v>
      </c>
      <c r="BP1167" s="2">
        <v>0</v>
      </c>
      <c r="BQ1167" s="2">
        <v>4</v>
      </c>
      <c r="BR1167" s="2">
        <v>0</v>
      </c>
      <c r="BS1167" s="2">
        <v>1</v>
      </c>
      <c r="BT1167" s="2">
        <v>1</v>
      </c>
      <c r="BU1167" s="2">
        <v>1</v>
      </c>
      <c r="BV1167" s="2">
        <v>1</v>
      </c>
      <c r="BW1167" s="2">
        <v>1</v>
      </c>
      <c r="BX1167" s="2">
        <v>1</v>
      </c>
      <c r="BY1167" s="2" t="s">
        <v>3</v>
      </c>
      <c r="BZ1167" s="2">
        <v>74</v>
      </c>
      <c r="CA1167" s="2">
        <v>36</v>
      </c>
      <c r="CB1167" s="2" t="s">
        <v>3</v>
      </c>
      <c r="CC1167" s="2"/>
      <c r="CD1167" s="2"/>
      <c r="CE1167" s="2">
        <v>0</v>
      </c>
      <c r="CF1167" s="2">
        <v>0</v>
      </c>
      <c r="CG1167" s="2">
        <v>0</v>
      </c>
      <c r="CH1167" s="2">
        <v>1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 t="s">
        <v>3</v>
      </c>
      <c r="CO1167" s="2">
        <v>0</v>
      </c>
      <c r="CP1167" s="2">
        <f>(P1167+Q1167+S1167+R1167)</f>
        <v>3018.91</v>
      </c>
      <c r="CQ1167" s="2">
        <f>SUMIF(SmtRes!AQ541:'SmtRes'!AQ542,"=1",SmtRes!AA541:'SmtRes'!AA542)</f>
        <v>0</v>
      </c>
      <c r="CR1167" s="2">
        <f>SUMIF(SmtRes!AQ541:'SmtRes'!AQ542,"=1",SmtRes!AB541:'SmtRes'!AB542)</f>
        <v>0</v>
      </c>
      <c r="CS1167" s="2">
        <f>SUMIF(SmtRes!AQ541:'SmtRes'!AQ542,"=1",SmtRes!AC541:'SmtRes'!AC542)</f>
        <v>0</v>
      </c>
      <c r="CT1167" s="2">
        <f>SUMIF(SmtRes!AQ541:'SmtRes'!AQ542,"=1",SmtRes!AD541:'SmtRes'!AD542)</f>
        <v>1209.31</v>
      </c>
      <c r="CU1167" s="2">
        <f>AG1167</f>
        <v>0</v>
      </c>
      <c r="CV1167" s="2">
        <f>SUMIF(SmtRes!AQ541:'SmtRes'!AQ542,"=1",SmtRes!BU541:'SmtRes'!BU542)</f>
        <v>4.8599999999999994</v>
      </c>
      <c r="CW1167" s="2">
        <f>SUMIF(SmtRes!AQ541:'SmtRes'!AQ542,"=1",SmtRes!BV541:'SmtRes'!BV542)</f>
        <v>0</v>
      </c>
      <c r="CX1167" s="2">
        <f>AJ1167</f>
        <v>0</v>
      </c>
      <c r="CY1167" s="2">
        <f>(((S1167+R1167)*AT1167)/100)</f>
        <v>2233.9933999999998</v>
      </c>
      <c r="CZ1167" s="2">
        <f>(((S1167+R1167)*AU1167)/100)</f>
        <v>1086.8075999999999</v>
      </c>
      <c r="DA1167" s="2"/>
      <c r="DB1167" s="2"/>
      <c r="DC1167" s="2" t="s">
        <v>3</v>
      </c>
      <c r="DD1167" s="2" t="s">
        <v>3</v>
      </c>
      <c r="DE1167" s="2" t="s">
        <v>3</v>
      </c>
      <c r="DF1167" s="2" t="s">
        <v>3</v>
      </c>
      <c r="DG1167" s="2" t="s">
        <v>3</v>
      </c>
      <c r="DH1167" s="2" t="s">
        <v>3</v>
      </c>
      <c r="DI1167" s="2" t="s">
        <v>3</v>
      </c>
      <c r="DJ1167" s="2" t="s">
        <v>3</v>
      </c>
      <c r="DK1167" s="2" t="s">
        <v>3</v>
      </c>
      <c r="DL1167" s="2" t="s">
        <v>3</v>
      </c>
      <c r="DM1167" s="2" t="s">
        <v>3</v>
      </c>
      <c r="DN1167" s="2">
        <v>0</v>
      </c>
      <c r="DO1167" s="2">
        <v>0</v>
      </c>
      <c r="DP1167" s="2">
        <v>1</v>
      </c>
      <c r="DQ1167" s="2">
        <v>1</v>
      </c>
      <c r="DR1167" s="2"/>
      <c r="DS1167" s="2"/>
      <c r="DT1167" s="2"/>
      <c r="DU1167" s="2">
        <v>1013</v>
      </c>
      <c r="DV1167" s="2" t="s">
        <v>357</v>
      </c>
      <c r="DW1167" s="2" t="s">
        <v>357</v>
      </c>
      <c r="DX1167" s="2">
        <v>1</v>
      </c>
      <c r="DY1167" s="2"/>
      <c r="DZ1167" s="2" t="s">
        <v>3</v>
      </c>
      <c r="EA1167" s="2" t="s">
        <v>3</v>
      </c>
      <c r="EB1167" s="2" t="s">
        <v>3</v>
      </c>
      <c r="EC1167" s="2" t="s">
        <v>3</v>
      </c>
      <c r="ED1167" s="2"/>
      <c r="EE1167" s="2">
        <v>86975473</v>
      </c>
      <c r="EF1167" s="2">
        <v>4</v>
      </c>
      <c r="EG1167" s="2" t="s">
        <v>306</v>
      </c>
      <c r="EH1167" s="2">
        <v>83</v>
      </c>
      <c r="EI1167" s="2" t="s">
        <v>306</v>
      </c>
      <c r="EJ1167" s="2">
        <v>4</v>
      </c>
      <c r="EK1167" s="2">
        <v>200001</v>
      </c>
      <c r="EL1167" s="2" t="s">
        <v>307</v>
      </c>
      <c r="EM1167" s="2" t="s">
        <v>308</v>
      </c>
      <c r="EN1167" s="2"/>
      <c r="EO1167" s="2" t="s">
        <v>3</v>
      </c>
      <c r="EP1167" s="2"/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4.8600000000000003</v>
      </c>
      <c r="EX1167" s="2">
        <v>0</v>
      </c>
      <c r="EY1167" s="2">
        <v>0</v>
      </c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>
        <v>0</v>
      </c>
      <c r="FR1167" s="2">
        <v>0</v>
      </c>
      <c r="FS1167" s="2">
        <v>0</v>
      </c>
      <c r="FT1167" s="2"/>
      <c r="FU1167" s="2"/>
      <c r="FV1167" s="2"/>
      <c r="FW1167" s="2"/>
      <c r="FX1167" s="2">
        <v>74</v>
      </c>
      <c r="FY1167" s="2">
        <v>36</v>
      </c>
      <c r="FZ1167" s="2"/>
      <c r="GA1167" s="2" t="s">
        <v>3</v>
      </c>
      <c r="GB1167" s="2"/>
      <c r="GC1167" s="2"/>
      <c r="GD1167" s="2">
        <v>1</v>
      </c>
      <c r="GE1167" s="2"/>
      <c r="GF1167" s="2">
        <v>1108269885</v>
      </c>
      <c r="GG1167" s="2">
        <v>2</v>
      </c>
      <c r="GH1167" s="2">
        <v>1</v>
      </c>
      <c r="GI1167" s="2">
        <v>-2</v>
      </c>
      <c r="GJ1167" s="2">
        <v>0</v>
      </c>
      <c r="GK1167" s="2">
        <v>0</v>
      </c>
      <c r="GL1167" s="2">
        <f>ROUND(IF(AND(BH1167=3,BI1167=3,FS1167&lt;&gt;0),P1167,0),2)</f>
        <v>0</v>
      </c>
      <c r="GM1167" s="2">
        <f>ROUND(O1167+X1167+Y1167,2)+GX1167</f>
        <v>6339.71</v>
      </c>
      <c r="GN1167" s="2">
        <f>IF(OR(BI1167=0,BI1167=1),GM1167-GX1167,0)</f>
        <v>0</v>
      </c>
      <c r="GO1167" s="2">
        <f>IF(BI1167=2,GM1167-GX1167,0)</f>
        <v>0</v>
      </c>
      <c r="GP1167" s="2">
        <f>IF(BI1167=4,GM1167-GX1167,0)</f>
        <v>6339.71</v>
      </c>
      <c r="GQ1167" s="2"/>
      <c r="GR1167" s="2">
        <v>0</v>
      </c>
      <c r="GS1167" s="2">
        <v>3</v>
      </c>
      <c r="GT1167" s="2">
        <v>0</v>
      </c>
      <c r="GU1167" s="2" t="s">
        <v>3</v>
      </c>
      <c r="GV1167" s="2">
        <f>ROUND((GT1167),2)</f>
        <v>0</v>
      </c>
      <c r="GW1167" s="2">
        <v>1</v>
      </c>
      <c r="GX1167" s="2">
        <f>ROUND(HC1167*I1167,2)</f>
        <v>0</v>
      </c>
      <c r="GY1167" s="2"/>
      <c r="GZ1167" s="2"/>
      <c r="HA1167" s="2">
        <v>0</v>
      </c>
      <c r="HB1167" s="2">
        <v>0</v>
      </c>
      <c r="HC1167" s="2">
        <f>GV1167*GW1167</f>
        <v>0</v>
      </c>
      <c r="HD1167" s="2"/>
      <c r="HE1167" s="2" t="s">
        <v>3</v>
      </c>
      <c r="HF1167" s="2" t="s">
        <v>3</v>
      </c>
      <c r="HG1167" s="2"/>
      <c r="HH1167" s="2"/>
      <c r="HI1167" s="2"/>
      <c r="HJ1167" s="2"/>
      <c r="HK1167" s="2"/>
      <c r="HL1167" s="2"/>
      <c r="HM1167" s="2" t="s">
        <v>3</v>
      </c>
      <c r="HN1167" s="2" t="s">
        <v>309</v>
      </c>
      <c r="HO1167" s="2" t="s">
        <v>310</v>
      </c>
      <c r="HP1167" s="2" t="s">
        <v>306</v>
      </c>
      <c r="HQ1167" s="2" t="s">
        <v>306</v>
      </c>
      <c r="HR1167" s="2"/>
      <c r="HS1167" s="2">
        <v>0</v>
      </c>
      <c r="HT1167" s="2"/>
      <c r="HU1167" s="2"/>
      <c r="HV1167" s="2"/>
      <c r="HW1167" s="2"/>
      <c r="HX1167" s="2"/>
      <c r="HY1167" s="2"/>
      <c r="HZ1167" s="2"/>
      <c r="IA1167" s="2"/>
      <c r="IB1167" s="2"/>
      <c r="IC1167" s="2"/>
      <c r="ID1167" s="2"/>
      <c r="IE1167" s="2"/>
      <c r="IF1167" s="2"/>
      <c r="IG1167" s="2"/>
      <c r="IH1167" s="2"/>
      <c r="II1167" s="2"/>
      <c r="IJ1167" s="2"/>
      <c r="IK1167" s="2">
        <v>0</v>
      </c>
      <c r="IL1167" s="2"/>
      <c r="IM1167" s="2"/>
      <c r="IN1167" s="2"/>
      <c r="IO1167" s="2"/>
      <c r="IP1167" s="2"/>
      <c r="IQ1167" s="2"/>
      <c r="IR1167" s="2"/>
      <c r="IS1167" s="2"/>
      <c r="IT1167" s="2"/>
      <c r="IU1167" s="2"/>
    </row>
    <row r="1168" spans="1:255" x14ac:dyDescent="0.25">
      <c r="A1168">
        <v>17</v>
      </c>
      <c r="B1168">
        <v>1</v>
      </c>
      <c r="C1168">
        <f>ROW(SmtRes!A544)</f>
        <v>544</v>
      </c>
      <c r="D1168">
        <f>ROW(EtalonRes!A534)</f>
        <v>534</v>
      </c>
      <c r="E1168" t="s">
        <v>18</v>
      </c>
      <c r="F1168" t="s">
        <v>484</v>
      </c>
      <c r="G1168" t="s">
        <v>485</v>
      </c>
      <c r="H1168" t="s">
        <v>357</v>
      </c>
      <c r="I1168">
        <f>ROUND(ROUND(1,6),7)</f>
        <v>1</v>
      </c>
      <c r="J1168">
        <v>0</v>
      </c>
      <c r="K1168">
        <f>ROUND(ROUND(1,6),7)</f>
        <v>1</v>
      </c>
      <c r="L1168">
        <v>1</v>
      </c>
      <c r="M1168">
        <v>0</v>
      </c>
      <c r="N1168">
        <f>ROUND(L1168-M1168,4)</f>
        <v>1</v>
      </c>
      <c r="O1168">
        <f>ROUND(CP1168,2)</f>
        <v>3018.91</v>
      </c>
      <c r="P1168">
        <f>SUMIF(SmtRes!AQ543:'SmtRes'!AQ544,"=1",SmtRes!DF543:'SmtRes'!DF544)</f>
        <v>0</v>
      </c>
      <c r="Q1168">
        <f>SUMIF(SmtRes!AQ543:'SmtRes'!AQ544,"=1",SmtRes!DG543:'SmtRes'!DG544)</f>
        <v>0</v>
      </c>
      <c r="R1168">
        <f>SUMIF(SmtRes!AQ543:'SmtRes'!AQ544,"=1",SmtRes!DH543:'SmtRes'!DH544)</f>
        <v>0</v>
      </c>
      <c r="S1168">
        <f>SUMIF(SmtRes!AQ543:'SmtRes'!AQ544,"=1",SmtRes!DI543:'SmtRes'!DI544)</f>
        <v>3018.91</v>
      </c>
      <c r="T1168">
        <f>ROUND(CU1168*I1168,2)</f>
        <v>0</v>
      </c>
      <c r="U1168">
        <f>SUMIF(SmtRes!AQ543:'SmtRes'!AQ544,"=1",SmtRes!CV543:'SmtRes'!CV544)</f>
        <v>4.8599999999999994</v>
      </c>
      <c r="V1168">
        <f>SUMIF(SmtRes!AQ543:'SmtRes'!AQ544,"=1",SmtRes!CW543:'SmtRes'!CW544)</f>
        <v>0</v>
      </c>
      <c r="W1168">
        <f>ROUND(CX1168*I1168,2)</f>
        <v>0</v>
      </c>
      <c r="X1168">
        <f t="shared" si="712"/>
        <v>2233.9899999999998</v>
      </c>
      <c r="Y1168">
        <f t="shared" si="712"/>
        <v>1086.81</v>
      </c>
      <c r="AA1168">
        <v>87915577</v>
      </c>
      <c r="AB1168">
        <f>ROUND((AC1168+AD1168+AF1168),2)</f>
        <v>3018.91</v>
      </c>
      <c r="AC1168">
        <f>ROUND((0),2)</f>
        <v>0</v>
      </c>
      <c r="AD1168">
        <f>ROUND((((0)-(0))+AE1168),2)</f>
        <v>0</v>
      </c>
      <c r="AE1168">
        <f>ROUND((0),2)</f>
        <v>0</v>
      </c>
      <c r="AF1168">
        <f>ROUND((SUM(SmtRes!BT543:'SmtRes'!BT544)),2)</f>
        <v>3018.91</v>
      </c>
      <c r="AG1168">
        <f>ROUND((AP1168),2)</f>
        <v>0</v>
      </c>
      <c r="AH1168">
        <f>(SUM(SmtRes!BU543:'SmtRes'!BU544))</f>
        <v>4.8599999999999994</v>
      </c>
      <c r="AI1168">
        <f>(0)</f>
        <v>0</v>
      </c>
      <c r="AJ1168">
        <f>(AS1168)</f>
        <v>0</v>
      </c>
      <c r="AK1168">
        <v>3018.9098000000004</v>
      </c>
      <c r="AL1168">
        <v>0</v>
      </c>
      <c r="AM1168">
        <v>0</v>
      </c>
      <c r="AN1168">
        <v>0</v>
      </c>
      <c r="AO1168">
        <v>3018.9098000000004</v>
      </c>
      <c r="AP1168">
        <v>0</v>
      </c>
      <c r="AQ1168">
        <v>4.8599999999999994</v>
      </c>
      <c r="AR1168">
        <v>0</v>
      </c>
      <c r="AS1168">
        <v>0</v>
      </c>
      <c r="AT1168">
        <v>74</v>
      </c>
      <c r="AU1168">
        <v>36</v>
      </c>
      <c r="AV1168">
        <v>1</v>
      </c>
      <c r="AW1168">
        <v>1</v>
      </c>
      <c r="AZ1168">
        <v>1</v>
      </c>
      <c r="BA1168">
        <v>1</v>
      </c>
      <c r="BB1168">
        <v>1</v>
      </c>
      <c r="BC1168">
        <v>1</v>
      </c>
      <c r="BD1168" t="s">
        <v>3</v>
      </c>
      <c r="BE1168" t="s">
        <v>3</v>
      </c>
      <c r="BF1168" t="s">
        <v>3</v>
      </c>
      <c r="BG1168" t="s">
        <v>3</v>
      </c>
      <c r="BH1168">
        <v>0</v>
      </c>
      <c r="BI1168">
        <v>4</v>
      </c>
      <c r="BJ1168" t="s">
        <v>486</v>
      </c>
      <c r="BM1168">
        <v>200001</v>
      </c>
      <c r="BN1168">
        <v>86975146</v>
      </c>
      <c r="BO1168" t="s">
        <v>3</v>
      </c>
      <c r="BP1168">
        <v>0</v>
      </c>
      <c r="BQ1168">
        <v>4</v>
      </c>
      <c r="BR1168">
        <v>0</v>
      </c>
      <c r="BS1168">
        <v>1</v>
      </c>
      <c r="BT1168">
        <v>1</v>
      </c>
      <c r="BU1168">
        <v>1</v>
      </c>
      <c r="BV1168">
        <v>1</v>
      </c>
      <c r="BW1168">
        <v>1</v>
      </c>
      <c r="BX1168">
        <v>1</v>
      </c>
      <c r="BY1168" t="s">
        <v>3</v>
      </c>
      <c r="BZ1168">
        <v>74</v>
      </c>
      <c r="CA1168">
        <v>36</v>
      </c>
      <c r="CB1168" t="s">
        <v>3</v>
      </c>
      <c r="CE1168">
        <v>0</v>
      </c>
      <c r="CF1168">
        <v>0</v>
      </c>
      <c r="CG1168">
        <v>0</v>
      </c>
      <c r="CH1168">
        <v>1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 t="s">
        <v>3</v>
      </c>
      <c r="CO1168">
        <v>0</v>
      </c>
      <c r="CP1168">
        <f>(P1168+Q1168+S1168+R1168)</f>
        <v>3018.91</v>
      </c>
      <c r="CQ1168">
        <f>SUMIF(SmtRes!AQ543:'SmtRes'!AQ544,"=1",SmtRes!AA543:'SmtRes'!AA544)</f>
        <v>0</v>
      </c>
      <c r="CR1168">
        <f>SUMIF(SmtRes!AQ543:'SmtRes'!AQ544,"=1",SmtRes!AB543:'SmtRes'!AB544)</f>
        <v>0</v>
      </c>
      <c r="CS1168">
        <f>SUMIF(SmtRes!AQ543:'SmtRes'!AQ544,"=1",SmtRes!AC543:'SmtRes'!AC544)</f>
        <v>0</v>
      </c>
      <c r="CT1168">
        <f>SUMIF(SmtRes!AQ543:'SmtRes'!AQ544,"=1",SmtRes!AD543:'SmtRes'!AD544)</f>
        <v>1209.31</v>
      </c>
      <c r="CU1168">
        <f>AG1168</f>
        <v>0</v>
      </c>
      <c r="CV1168">
        <f>SUMIF(SmtRes!AQ543:'SmtRes'!AQ544,"=1",SmtRes!BU543:'SmtRes'!BU544)</f>
        <v>4.8599999999999994</v>
      </c>
      <c r="CW1168">
        <f>SUMIF(SmtRes!AQ543:'SmtRes'!AQ544,"=1",SmtRes!BV543:'SmtRes'!BV544)</f>
        <v>0</v>
      </c>
      <c r="CX1168">
        <f>AJ1168</f>
        <v>0</v>
      </c>
      <c r="CY1168">
        <f>(((S1168+R1168)*AT1168)/100)</f>
        <v>2233.9933999999998</v>
      </c>
      <c r="CZ1168">
        <f>(((S1168+R1168)*AU1168)/100)</f>
        <v>1086.8075999999999</v>
      </c>
      <c r="DC1168" t="s">
        <v>3</v>
      </c>
      <c r="DD1168" t="s">
        <v>3</v>
      </c>
      <c r="DE1168" t="s">
        <v>3</v>
      </c>
      <c r="DF1168" t="s">
        <v>3</v>
      </c>
      <c r="DG1168" t="s">
        <v>3</v>
      </c>
      <c r="DH1168" t="s">
        <v>3</v>
      </c>
      <c r="DI1168" t="s">
        <v>3</v>
      </c>
      <c r="DJ1168" t="s">
        <v>3</v>
      </c>
      <c r="DK1168" t="s">
        <v>3</v>
      </c>
      <c r="DL1168" t="s">
        <v>3</v>
      </c>
      <c r="DM1168" t="s">
        <v>3</v>
      </c>
      <c r="DN1168">
        <v>0</v>
      </c>
      <c r="DO1168">
        <v>0</v>
      </c>
      <c r="DP1168">
        <v>1</v>
      </c>
      <c r="DQ1168">
        <v>1</v>
      </c>
      <c r="DU1168">
        <v>1013</v>
      </c>
      <c r="DV1168" t="s">
        <v>357</v>
      </c>
      <c r="DW1168" t="s">
        <v>357</v>
      </c>
      <c r="DX1168">
        <v>1</v>
      </c>
      <c r="DZ1168" t="s">
        <v>3</v>
      </c>
      <c r="EA1168" t="s">
        <v>3</v>
      </c>
      <c r="EB1168" t="s">
        <v>3</v>
      </c>
      <c r="EC1168" t="s">
        <v>3</v>
      </c>
      <c r="EE1168">
        <v>86975473</v>
      </c>
      <c r="EF1168">
        <v>4</v>
      </c>
      <c r="EG1168" t="s">
        <v>306</v>
      </c>
      <c r="EH1168">
        <v>83</v>
      </c>
      <c r="EI1168" t="s">
        <v>306</v>
      </c>
      <c r="EJ1168">
        <v>4</v>
      </c>
      <c r="EK1168">
        <v>200001</v>
      </c>
      <c r="EL1168" t="s">
        <v>307</v>
      </c>
      <c r="EM1168" t="s">
        <v>308</v>
      </c>
      <c r="EO1168" t="s">
        <v>3</v>
      </c>
      <c r="EQ1168">
        <v>0</v>
      </c>
      <c r="ER1168">
        <v>0</v>
      </c>
      <c r="ES1168">
        <v>0</v>
      </c>
      <c r="ET1168">
        <v>0</v>
      </c>
      <c r="EU1168">
        <v>0</v>
      </c>
      <c r="EV1168">
        <v>0</v>
      </c>
      <c r="EW1168">
        <v>4.8600000000000003</v>
      </c>
      <c r="EX1168">
        <v>0</v>
      </c>
      <c r="EY1168">
        <v>0</v>
      </c>
      <c r="FQ1168">
        <v>0</v>
      </c>
      <c r="FR1168">
        <v>0</v>
      </c>
      <c r="FS1168">
        <v>0</v>
      </c>
      <c r="FX1168">
        <v>74</v>
      </c>
      <c r="FY1168">
        <v>36</v>
      </c>
      <c r="GA1168" t="s">
        <v>3</v>
      </c>
      <c r="GD1168">
        <v>1</v>
      </c>
      <c r="GF1168">
        <v>1108269885</v>
      </c>
      <c r="GG1168">
        <v>2</v>
      </c>
      <c r="GH1168">
        <v>1</v>
      </c>
      <c r="GI1168">
        <v>-2</v>
      </c>
      <c r="GJ1168">
        <v>0</v>
      </c>
      <c r="GK1168">
        <v>0</v>
      </c>
      <c r="GL1168">
        <f>ROUND(IF(AND(BH1168=3,BI1168=3,FS1168&lt;&gt;0),P1168,0),2)</f>
        <v>0</v>
      </c>
      <c r="GM1168">
        <f>ROUND(O1168+X1168+Y1168,2)+GX1168</f>
        <v>6339.71</v>
      </c>
      <c r="GN1168">
        <f>IF(OR(BI1168=0,BI1168=1),GM1168-GX1168,0)</f>
        <v>0</v>
      </c>
      <c r="GO1168">
        <f>IF(BI1168=2,GM1168-GX1168,0)</f>
        <v>0</v>
      </c>
      <c r="GP1168">
        <f>IF(BI1168=4,GM1168-GX1168,0)</f>
        <v>6339.71</v>
      </c>
      <c r="GR1168">
        <v>0</v>
      </c>
      <c r="GS1168">
        <v>3</v>
      </c>
      <c r="GT1168">
        <v>0</v>
      </c>
      <c r="GU1168" t="s">
        <v>3</v>
      </c>
      <c r="GV1168">
        <f>ROUND((GT1168),2)</f>
        <v>0</v>
      </c>
      <c r="GW1168">
        <v>1</v>
      </c>
      <c r="GX1168">
        <f>ROUND(HC1168*I1168,2)</f>
        <v>0</v>
      </c>
      <c r="HA1168">
        <v>0</v>
      </c>
      <c r="HB1168">
        <v>0</v>
      </c>
      <c r="HC1168">
        <f>GV1168*GW1168</f>
        <v>0</v>
      </c>
      <c r="HE1168" t="s">
        <v>3</v>
      </c>
      <c r="HF1168" t="s">
        <v>3</v>
      </c>
      <c r="HM1168" t="s">
        <v>3</v>
      </c>
      <c r="HN1168" t="s">
        <v>309</v>
      </c>
      <c r="HO1168" t="s">
        <v>310</v>
      </c>
      <c r="HP1168" t="s">
        <v>306</v>
      </c>
      <c r="HQ1168" t="s">
        <v>306</v>
      </c>
      <c r="HS1168">
        <v>0</v>
      </c>
      <c r="IK1168">
        <v>0</v>
      </c>
    </row>
    <row r="1169" spans="1:255" x14ac:dyDescent="0.25">
      <c r="A1169" s="2">
        <v>17</v>
      </c>
      <c r="B1169" s="2">
        <v>1</v>
      </c>
      <c r="C1169" s="2">
        <f>ROW(SmtRes!A546)</f>
        <v>546</v>
      </c>
      <c r="D1169" s="2">
        <f>ROW(EtalonRes!A536)</f>
        <v>536</v>
      </c>
      <c r="E1169" s="2" t="s">
        <v>28</v>
      </c>
      <c r="F1169" s="2" t="s">
        <v>333</v>
      </c>
      <c r="G1169" s="2" t="s">
        <v>334</v>
      </c>
      <c r="H1169" s="2" t="s">
        <v>21</v>
      </c>
      <c r="I1169" s="2">
        <f>ROUND(ROUND(1,6),7)</f>
        <v>1</v>
      </c>
      <c r="J1169" s="2">
        <v>0</v>
      </c>
      <c r="K1169" s="2">
        <f>ROUND(ROUND(1,6),7)</f>
        <v>1</v>
      </c>
      <c r="L1169" s="2">
        <v>1</v>
      </c>
      <c r="M1169" s="2">
        <v>0</v>
      </c>
      <c r="N1169" s="2">
        <f>ROUND(L1169-M1169,4)</f>
        <v>1</v>
      </c>
      <c r="O1169" s="2">
        <f>ROUND(CP1169,2)</f>
        <v>1124.9000000000001</v>
      </c>
      <c r="P1169" s="2">
        <f>SUMIF(SmtRes!AQ545:'SmtRes'!AQ546,"=1",SmtRes!DF545:'SmtRes'!DF546)</f>
        <v>0</v>
      </c>
      <c r="Q1169" s="2">
        <f>SUMIF(SmtRes!AQ545:'SmtRes'!AQ546,"=1",SmtRes!DG545:'SmtRes'!DG546)</f>
        <v>0</v>
      </c>
      <c r="R1169" s="2">
        <f>SUMIF(SmtRes!AQ545:'SmtRes'!AQ546,"=1",SmtRes!DH545:'SmtRes'!DH546)</f>
        <v>0</v>
      </c>
      <c r="S1169" s="2">
        <f>SUMIF(SmtRes!AQ545:'SmtRes'!AQ546,"=1",SmtRes!DI545:'SmtRes'!DI546)</f>
        <v>1124.9000000000001</v>
      </c>
      <c r="T1169" s="2">
        <f>ROUND(CU1169*I1169,2)</f>
        <v>0</v>
      </c>
      <c r="U1169" s="2">
        <f>SUMIF(SmtRes!AQ545:'SmtRes'!AQ546,"=1",SmtRes!CV545:'SmtRes'!CV546)</f>
        <v>1.62</v>
      </c>
      <c r="V1169" s="2">
        <f>SUMIF(SmtRes!AQ545:'SmtRes'!AQ546,"=1",SmtRes!CW545:'SmtRes'!CW546)</f>
        <v>0</v>
      </c>
      <c r="W1169" s="2">
        <f>ROUND(CX1169*I1169,2)</f>
        <v>0</v>
      </c>
      <c r="X1169" s="2">
        <f t="shared" si="712"/>
        <v>832.43</v>
      </c>
      <c r="Y1169" s="2">
        <f t="shared" si="712"/>
        <v>404.96</v>
      </c>
      <c r="Z1169" s="2"/>
      <c r="AA1169" s="2">
        <v>87915632</v>
      </c>
      <c r="AB1169" s="2">
        <f>ROUND((AC1169+AD1169+AF1169),2)</f>
        <v>1124.9000000000001</v>
      </c>
      <c r="AC1169" s="2">
        <f>ROUND((0),2)</f>
        <v>0</v>
      </c>
      <c r="AD1169" s="2">
        <f>ROUND((((0)-(0))+AE1169),2)</f>
        <v>0</v>
      </c>
      <c r="AE1169" s="2">
        <f>ROUND((0),2)</f>
        <v>0</v>
      </c>
      <c r="AF1169" s="2">
        <f>ROUND((SUM(SmtRes!BT545:'SmtRes'!BT546)),2)</f>
        <v>1124.9000000000001</v>
      </c>
      <c r="AG1169" s="2">
        <f>ROUND((AP1169),2)</f>
        <v>0</v>
      </c>
      <c r="AH1169" s="2">
        <f>(SUM(SmtRes!BU545:'SmtRes'!BU546))</f>
        <v>1.62</v>
      </c>
      <c r="AI1169" s="2">
        <f>(0)</f>
        <v>0</v>
      </c>
      <c r="AJ1169" s="2">
        <f>(AS1169)</f>
        <v>0</v>
      </c>
      <c r="AK1169" s="2">
        <v>1124.8956000000001</v>
      </c>
      <c r="AL1169" s="2">
        <v>0</v>
      </c>
      <c r="AM1169" s="2">
        <v>0</v>
      </c>
      <c r="AN1169" s="2">
        <v>0</v>
      </c>
      <c r="AO1169" s="2">
        <v>1124.8956000000001</v>
      </c>
      <c r="AP1169" s="2">
        <v>0</v>
      </c>
      <c r="AQ1169" s="2">
        <v>1.62</v>
      </c>
      <c r="AR1169" s="2">
        <v>0</v>
      </c>
      <c r="AS1169" s="2">
        <v>0</v>
      </c>
      <c r="AT1169" s="2">
        <v>74</v>
      </c>
      <c r="AU1169" s="2">
        <v>36</v>
      </c>
      <c r="AV1169" s="2">
        <v>1</v>
      </c>
      <c r="AW1169" s="2">
        <v>1</v>
      </c>
      <c r="AX1169" s="2"/>
      <c r="AY1169" s="2"/>
      <c r="AZ1169" s="2">
        <v>1</v>
      </c>
      <c r="BA1169" s="2">
        <v>1</v>
      </c>
      <c r="BB1169" s="2">
        <v>1</v>
      </c>
      <c r="BC1169" s="2">
        <v>1</v>
      </c>
      <c r="BD1169" s="2" t="s">
        <v>3</v>
      </c>
      <c r="BE1169" s="2" t="s">
        <v>3</v>
      </c>
      <c r="BF1169" s="2" t="s">
        <v>3</v>
      </c>
      <c r="BG1169" s="2" t="s">
        <v>3</v>
      </c>
      <c r="BH1169" s="2">
        <v>0</v>
      </c>
      <c r="BI1169" s="2">
        <v>4</v>
      </c>
      <c r="BJ1169" s="2" t="s">
        <v>335</v>
      </c>
      <c r="BK1169" s="2"/>
      <c r="BL1169" s="2"/>
      <c r="BM1169" s="2">
        <v>200001</v>
      </c>
      <c r="BN1169" s="2">
        <v>86975146</v>
      </c>
      <c r="BO1169" s="2" t="s">
        <v>3</v>
      </c>
      <c r="BP1169" s="2">
        <v>0</v>
      </c>
      <c r="BQ1169" s="2">
        <v>4</v>
      </c>
      <c r="BR1169" s="2">
        <v>0</v>
      </c>
      <c r="BS1169" s="2">
        <v>1</v>
      </c>
      <c r="BT1169" s="2">
        <v>1</v>
      </c>
      <c r="BU1169" s="2">
        <v>1</v>
      </c>
      <c r="BV1169" s="2">
        <v>1</v>
      </c>
      <c r="BW1169" s="2">
        <v>1</v>
      </c>
      <c r="BX1169" s="2">
        <v>1</v>
      </c>
      <c r="BY1169" s="2" t="s">
        <v>3</v>
      </c>
      <c r="BZ1169" s="2">
        <v>74</v>
      </c>
      <c r="CA1169" s="2">
        <v>36</v>
      </c>
      <c r="CB1169" s="2" t="s">
        <v>3</v>
      </c>
      <c r="CC1169" s="2"/>
      <c r="CD1169" s="2"/>
      <c r="CE1169" s="2">
        <v>0</v>
      </c>
      <c r="CF1169" s="2">
        <v>0</v>
      </c>
      <c r="CG1169" s="2">
        <v>0</v>
      </c>
      <c r="CH1169" s="2">
        <v>2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 t="s">
        <v>3</v>
      </c>
      <c r="CO1169" s="2">
        <v>0</v>
      </c>
      <c r="CP1169" s="2">
        <f>(P1169+Q1169+S1169+R1169)</f>
        <v>1124.9000000000001</v>
      </c>
      <c r="CQ1169" s="2">
        <f>SUMIF(SmtRes!AQ545:'SmtRes'!AQ546,"=1",SmtRes!AA545:'SmtRes'!AA546)</f>
        <v>0</v>
      </c>
      <c r="CR1169" s="2">
        <f>SUMIF(SmtRes!AQ545:'SmtRes'!AQ546,"=1",SmtRes!AB545:'SmtRes'!AB546)</f>
        <v>0</v>
      </c>
      <c r="CS1169" s="2">
        <f>SUMIF(SmtRes!AQ545:'SmtRes'!AQ546,"=1",SmtRes!AC545:'SmtRes'!AC546)</f>
        <v>0</v>
      </c>
      <c r="CT1169" s="2">
        <f>SUMIF(SmtRes!AQ545:'SmtRes'!AQ546,"=1",SmtRes!AD545:'SmtRes'!AD546)</f>
        <v>1388.76</v>
      </c>
      <c r="CU1169" s="2">
        <f>AG1169</f>
        <v>0</v>
      </c>
      <c r="CV1169" s="2">
        <f>SUMIF(SmtRes!AQ545:'SmtRes'!AQ546,"=1",SmtRes!BU545:'SmtRes'!BU546)</f>
        <v>1.62</v>
      </c>
      <c r="CW1169" s="2">
        <f>SUMIF(SmtRes!AQ545:'SmtRes'!AQ546,"=1",SmtRes!BV545:'SmtRes'!BV546)</f>
        <v>0</v>
      </c>
      <c r="CX1169" s="2">
        <f>AJ1169</f>
        <v>0</v>
      </c>
      <c r="CY1169" s="2">
        <f>(((S1169+R1169)*AT1169)/100)</f>
        <v>832.42600000000004</v>
      </c>
      <c r="CZ1169" s="2">
        <f>(((S1169+R1169)*AU1169)/100)</f>
        <v>404.964</v>
      </c>
      <c r="DA1169" s="2"/>
      <c r="DB1169" s="2"/>
      <c r="DC1169" s="2" t="s">
        <v>3</v>
      </c>
      <c r="DD1169" s="2" t="s">
        <v>3</v>
      </c>
      <c r="DE1169" s="2" t="s">
        <v>3</v>
      </c>
      <c r="DF1169" s="2" t="s">
        <v>3</v>
      </c>
      <c r="DG1169" s="2" t="s">
        <v>3</v>
      </c>
      <c r="DH1169" s="2" t="s">
        <v>3</v>
      </c>
      <c r="DI1169" s="2" t="s">
        <v>3</v>
      </c>
      <c r="DJ1169" s="2" t="s">
        <v>3</v>
      </c>
      <c r="DK1169" s="2" t="s">
        <v>3</v>
      </c>
      <c r="DL1169" s="2" t="s">
        <v>3</v>
      </c>
      <c r="DM1169" s="2" t="s">
        <v>3</v>
      </c>
      <c r="DN1169" s="2">
        <v>0</v>
      </c>
      <c r="DO1169" s="2">
        <v>0</v>
      </c>
      <c r="DP1169" s="2">
        <v>1</v>
      </c>
      <c r="DQ1169" s="2">
        <v>1</v>
      </c>
      <c r="DR1169" s="2"/>
      <c r="DS1169" s="2"/>
      <c r="DT1169" s="2"/>
      <c r="DU1169" s="2">
        <v>1013</v>
      </c>
      <c r="DV1169" s="2" t="s">
        <v>21</v>
      </c>
      <c r="DW1169" s="2" t="s">
        <v>21</v>
      </c>
      <c r="DX1169" s="2">
        <v>1</v>
      </c>
      <c r="DY1169" s="2"/>
      <c r="DZ1169" s="2" t="s">
        <v>3</v>
      </c>
      <c r="EA1169" s="2" t="s">
        <v>3</v>
      </c>
      <c r="EB1169" s="2" t="s">
        <v>3</v>
      </c>
      <c r="EC1169" s="2" t="s">
        <v>3</v>
      </c>
      <c r="ED1169" s="2"/>
      <c r="EE1169" s="2">
        <v>86975473</v>
      </c>
      <c r="EF1169" s="2">
        <v>4</v>
      </c>
      <c r="EG1169" s="2" t="s">
        <v>306</v>
      </c>
      <c r="EH1169" s="2">
        <v>83</v>
      </c>
      <c r="EI1169" s="2" t="s">
        <v>306</v>
      </c>
      <c r="EJ1169" s="2">
        <v>4</v>
      </c>
      <c r="EK1169" s="2">
        <v>200001</v>
      </c>
      <c r="EL1169" s="2" t="s">
        <v>307</v>
      </c>
      <c r="EM1169" s="2" t="s">
        <v>308</v>
      </c>
      <c r="EN1169" s="2"/>
      <c r="EO1169" s="2" t="s">
        <v>3</v>
      </c>
      <c r="EP1169" s="2"/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1.62</v>
      </c>
      <c r="EX1169" s="2">
        <v>0</v>
      </c>
      <c r="EY1169" s="2">
        <v>0</v>
      </c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>
        <v>0</v>
      </c>
      <c r="FR1169" s="2">
        <v>0</v>
      </c>
      <c r="FS1169" s="2">
        <v>0</v>
      </c>
      <c r="FT1169" s="2"/>
      <c r="FU1169" s="2"/>
      <c r="FV1169" s="2"/>
      <c r="FW1169" s="2"/>
      <c r="FX1169" s="2">
        <v>74</v>
      </c>
      <c r="FY1169" s="2">
        <v>36</v>
      </c>
      <c r="FZ1169" s="2"/>
      <c r="GA1169" s="2" t="s">
        <v>3</v>
      </c>
      <c r="GB1169" s="2"/>
      <c r="GC1169" s="2"/>
      <c r="GD1169" s="2">
        <v>1</v>
      </c>
      <c r="GE1169" s="2"/>
      <c r="GF1169" s="2">
        <v>1682517088</v>
      </c>
      <c r="GG1169" s="2">
        <v>2</v>
      </c>
      <c r="GH1169" s="2">
        <v>1</v>
      </c>
      <c r="GI1169" s="2">
        <v>-2</v>
      </c>
      <c r="GJ1169" s="2">
        <v>0</v>
      </c>
      <c r="GK1169" s="2">
        <v>0</v>
      </c>
      <c r="GL1169" s="2">
        <f>ROUND(IF(AND(BH1169=3,BI1169=3,FS1169&lt;&gt;0),P1169,0),2)</f>
        <v>0</v>
      </c>
      <c r="GM1169" s="2">
        <f>ROUND(O1169+X1169+Y1169,2)+GX1169</f>
        <v>2362.29</v>
      </c>
      <c r="GN1169" s="2">
        <f>IF(OR(BI1169=0,BI1169=1),GM1169-GX1169,0)</f>
        <v>0</v>
      </c>
      <c r="GO1169" s="2">
        <f>IF(BI1169=2,GM1169-GX1169,0)</f>
        <v>0</v>
      </c>
      <c r="GP1169" s="2">
        <f>IF(BI1169=4,GM1169-GX1169,0)</f>
        <v>2362.29</v>
      </c>
      <c r="GQ1169" s="2"/>
      <c r="GR1169" s="2">
        <v>0</v>
      </c>
      <c r="GS1169" s="2">
        <v>3</v>
      </c>
      <c r="GT1169" s="2">
        <v>0</v>
      </c>
      <c r="GU1169" s="2" t="s">
        <v>3</v>
      </c>
      <c r="GV1169" s="2">
        <f>ROUND((GT1169),2)</f>
        <v>0</v>
      </c>
      <c r="GW1169" s="2">
        <v>1</v>
      </c>
      <c r="GX1169" s="2">
        <f>ROUND(HC1169*I1169,2)</f>
        <v>0</v>
      </c>
      <c r="GY1169" s="2"/>
      <c r="GZ1169" s="2"/>
      <c r="HA1169" s="2">
        <v>0</v>
      </c>
      <c r="HB1169" s="2">
        <v>0</v>
      </c>
      <c r="HC1169" s="2">
        <f>GV1169*GW1169</f>
        <v>0</v>
      </c>
      <c r="HD1169" s="2"/>
      <c r="HE1169" s="2" t="s">
        <v>3</v>
      </c>
      <c r="HF1169" s="2" t="s">
        <v>3</v>
      </c>
      <c r="HG1169" s="2"/>
      <c r="HH1169" s="2"/>
      <c r="HI1169" s="2"/>
      <c r="HJ1169" s="2"/>
      <c r="HK1169" s="2"/>
      <c r="HL1169" s="2"/>
      <c r="HM1169" s="2" t="s">
        <v>3</v>
      </c>
      <c r="HN1169" s="2" t="s">
        <v>309</v>
      </c>
      <c r="HO1169" s="2" t="s">
        <v>310</v>
      </c>
      <c r="HP1169" s="2" t="s">
        <v>306</v>
      </c>
      <c r="HQ1169" s="2" t="s">
        <v>306</v>
      </c>
      <c r="HR1169" s="2"/>
      <c r="HS1169" s="2">
        <v>0</v>
      </c>
      <c r="HT1169" s="2"/>
      <c r="HU1169" s="2"/>
      <c r="HV1169" s="2"/>
      <c r="HW1169" s="2"/>
      <c r="HX1169" s="2"/>
      <c r="HY1169" s="2"/>
      <c r="HZ1169" s="2"/>
      <c r="IA1169" s="2"/>
      <c r="IB1169" s="2"/>
      <c r="IC1169" s="2"/>
      <c r="ID1169" s="2"/>
      <c r="IE1169" s="2"/>
      <c r="IF1169" s="2"/>
      <c r="IG1169" s="2"/>
      <c r="IH1169" s="2"/>
      <c r="II1169" s="2"/>
      <c r="IJ1169" s="2"/>
      <c r="IK1169" s="2">
        <v>0</v>
      </c>
      <c r="IL1169" s="2"/>
      <c r="IM1169" s="2"/>
      <c r="IN1169" s="2"/>
      <c r="IO1169" s="2"/>
      <c r="IP1169" s="2"/>
      <c r="IQ1169" s="2"/>
      <c r="IR1169" s="2"/>
      <c r="IS1169" s="2"/>
      <c r="IT1169" s="2"/>
      <c r="IU1169" s="2"/>
    </row>
    <row r="1170" spans="1:255" x14ac:dyDescent="0.25">
      <c r="A1170">
        <v>17</v>
      </c>
      <c r="B1170">
        <v>1</v>
      </c>
      <c r="C1170">
        <f>ROW(SmtRes!A548)</f>
        <v>548</v>
      </c>
      <c r="D1170">
        <f>ROW(EtalonRes!A538)</f>
        <v>538</v>
      </c>
      <c r="E1170" t="s">
        <v>28</v>
      </c>
      <c r="F1170" t="s">
        <v>333</v>
      </c>
      <c r="G1170" t="s">
        <v>334</v>
      </c>
      <c r="H1170" t="s">
        <v>21</v>
      </c>
      <c r="I1170">
        <f>ROUND(ROUND(1,6),7)</f>
        <v>1</v>
      </c>
      <c r="J1170">
        <v>0</v>
      </c>
      <c r="K1170">
        <f>ROUND(ROUND(1,6),7)</f>
        <v>1</v>
      </c>
      <c r="L1170">
        <v>1</v>
      </c>
      <c r="M1170">
        <v>0</v>
      </c>
      <c r="N1170">
        <f>ROUND(L1170-M1170,4)</f>
        <v>1</v>
      </c>
      <c r="O1170">
        <f>ROUND(CP1170,2)</f>
        <v>1124.9000000000001</v>
      </c>
      <c r="P1170">
        <f>SUMIF(SmtRes!AQ547:'SmtRes'!AQ548,"=1",SmtRes!DF547:'SmtRes'!DF548)</f>
        <v>0</v>
      </c>
      <c r="Q1170">
        <f>SUMIF(SmtRes!AQ547:'SmtRes'!AQ548,"=1",SmtRes!DG547:'SmtRes'!DG548)</f>
        <v>0</v>
      </c>
      <c r="R1170">
        <f>SUMIF(SmtRes!AQ547:'SmtRes'!AQ548,"=1",SmtRes!DH547:'SmtRes'!DH548)</f>
        <v>0</v>
      </c>
      <c r="S1170">
        <f>SUMIF(SmtRes!AQ547:'SmtRes'!AQ548,"=1",SmtRes!DI547:'SmtRes'!DI548)</f>
        <v>1124.9000000000001</v>
      </c>
      <c r="T1170">
        <f>ROUND(CU1170*I1170,2)</f>
        <v>0</v>
      </c>
      <c r="U1170">
        <f>SUMIF(SmtRes!AQ547:'SmtRes'!AQ548,"=1",SmtRes!CV547:'SmtRes'!CV548)</f>
        <v>1.62</v>
      </c>
      <c r="V1170">
        <f>SUMIF(SmtRes!AQ547:'SmtRes'!AQ548,"=1",SmtRes!CW547:'SmtRes'!CW548)</f>
        <v>0</v>
      </c>
      <c r="W1170">
        <f>ROUND(CX1170*I1170,2)</f>
        <v>0</v>
      </c>
      <c r="X1170">
        <f t="shared" si="712"/>
        <v>832.43</v>
      </c>
      <c r="Y1170">
        <f t="shared" si="712"/>
        <v>404.96</v>
      </c>
      <c r="AA1170">
        <v>87915577</v>
      </c>
      <c r="AB1170">
        <f>ROUND((AC1170+AD1170+AF1170),2)</f>
        <v>1124.9000000000001</v>
      </c>
      <c r="AC1170">
        <f>ROUND((0),2)</f>
        <v>0</v>
      </c>
      <c r="AD1170">
        <f>ROUND((((0)-(0))+AE1170),2)</f>
        <v>0</v>
      </c>
      <c r="AE1170">
        <f>ROUND((0),2)</f>
        <v>0</v>
      </c>
      <c r="AF1170">
        <f>ROUND((SUM(SmtRes!BT547:'SmtRes'!BT548)),2)</f>
        <v>1124.9000000000001</v>
      </c>
      <c r="AG1170">
        <f>ROUND((AP1170),2)</f>
        <v>0</v>
      </c>
      <c r="AH1170">
        <f>(SUM(SmtRes!BU547:'SmtRes'!BU548))</f>
        <v>1.62</v>
      </c>
      <c r="AI1170">
        <f>(0)</f>
        <v>0</v>
      </c>
      <c r="AJ1170">
        <f>(AS1170)</f>
        <v>0</v>
      </c>
      <c r="AK1170">
        <v>1124.8956000000001</v>
      </c>
      <c r="AL1170">
        <v>0</v>
      </c>
      <c r="AM1170">
        <v>0</v>
      </c>
      <c r="AN1170">
        <v>0</v>
      </c>
      <c r="AO1170">
        <v>1124.8956000000001</v>
      </c>
      <c r="AP1170">
        <v>0</v>
      </c>
      <c r="AQ1170">
        <v>1.62</v>
      </c>
      <c r="AR1170">
        <v>0</v>
      </c>
      <c r="AS1170">
        <v>0</v>
      </c>
      <c r="AT1170">
        <v>74</v>
      </c>
      <c r="AU1170">
        <v>36</v>
      </c>
      <c r="AV1170">
        <v>1</v>
      </c>
      <c r="AW1170">
        <v>1</v>
      </c>
      <c r="AZ1170">
        <v>1</v>
      </c>
      <c r="BA1170">
        <v>1</v>
      </c>
      <c r="BB1170">
        <v>1</v>
      </c>
      <c r="BC1170">
        <v>1</v>
      </c>
      <c r="BD1170" t="s">
        <v>3</v>
      </c>
      <c r="BE1170" t="s">
        <v>3</v>
      </c>
      <c r="BF1170" t="s">
        <v>3</v>
      </c>
      <c r="BG1170" t="s">
        <v>3</v>
      </c>
      <c r="BH1170">
        <v>0</v>
      </c>
      <c r="BI1170">
        <v>4</v>
      </c>
      <c r="BJ1170" t="s">
        <v>335</v>
      </c>
      <c r="BM1170">
        <v>200001</v>
      </c>
      <c r="BN1170">
        <v>86975146</v>
      </c>
      <c r="BO1170" t="s">
        <v>3</v>
      </c>
      <c r="BP1170">
        <v>0</v>
      </c>
      <c r="BQ1170">
        <v>4</v>
      </c>
      <c r="BR1170">
        <v>0</v>
      </c>
      <c r="BS1170">
        <v>1</v>
      </c>
      <c r="BT1170">
        <v>1</v>
      </c>
      <c r="BU1170">
        <v>1</v>
      </c>
      <c r="BV1170">
        <v>1</v>
      </c>
      <c r="BW1170">
        <v>1</v>
      </c>
      <c r="BX1170">
        <v>1</v>
      </c>
      <c r="BY1170" t="s">
        <v>3</v>
      </c>
      <c r="BZ1170">
        <v>74</v>
      </c>
      <c r="CA1170">
        <v>36</v>
      </c>
      <c r="CB1170" t="s">
        <v>3</v>
      </c>
      <c r="CE1170">
        <v>0</v>
      </c>
      <c r="CF1170">
        <v>0</v>
      </c>
      <c r="CG1170">
        <v>0</v>
      </c>
      <c r="CH1170">
        <v>2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 t="s">
        <v>3</v>
      </c>
      <c r="CO1170">
        <v>0</v>
      </c>
      <c r="CP1170">
        <f>(P1170+Q1170+S1170+R1170)</f>
        <v>1124.9000000000001</v>
      </c>
      <c r="CQ1170">
        <f>SUMIF(SmtRes!AQ547:'SmtRes'!AQ548,"=1",SmtRes!AA547:'SmtRes'!AA548)</f>
        <v>0</v>
      </c>
      <c r="CR1170">
        <f>SUMIF(SmtRes!AQ547:'SmtRes'!AQ548,"=1",SmtRes!AB547:'SmtRes'!AB548)</f>
        <v>0</v>
      </c>
      <c r="CS1170">
        <f>SUMIF(SmtRes!AQ547:'SmtRes'!AQ548,"=1",SmtRes!AC547:'SmtRes'!AC548)</f>
        <v>0</v>
      </c>
      <c r="CT1170">
        <f>SUMIF(SmtRes!AQ547:'SmtRes'!AQ548,"=1",SmtRes!AD547:'SmtRes'!AD548)</f>
        <v>1388.76</v>
      </c>
      <c r="CU1170">
        <f>AG1170</f>
        <v>0</v>
      </c>
      <c r="CV1170">
        <f>SUMIF(SmtRes!AQ547:'SmtRes'!AQ548,"=1",SmtRes!BU547:'SmtRes'!BU548)</f>
        <v>1.62</v>
      </c>
      <c r="CW1170">
        <f>SUMIF(SmtRes!AQ547:'SmtRes'!AQ548,"=1",SmtRes!BV547:'SmtRes'!BV548)</f>
        <v>0</v>
      </c>
      <c r="CX1170">
        <f>AJ1170</f>
        <v>0</v>
      </c>
      <c r="CY1170">
        <f>(((S1170+R1170)*AT1170)/100)</f>
        <v>832.42600000000004</v>
      </c>
      <c r="CZ1170">
        <f>(((S1170+R1170)*AU1170)/100)</f>
        <v>404.964</v>
      </c>
      <c r="DC1170" t="s">
        <v>3</v>
      </c>
      <c r="DD1170" t="s">
        <v>3</v>
      </c>
      <c r="DE1170" t="s">
        <v>3</v>
      </c>
      <c r="DF1170" t="s">
        <v>3</v>
      </c>
      <c r="DG1170" t="s">
        <v>3</v>
      </c>
      <c r="DH1170" t="s">
        <v>3</v>
      </c>
      <c r="DI1170" t="s">
        <v>3</v>
      </c>
      <c r="DJ1170" t="s">
        <v>3</v>
      </c>
      <c r="DK1170" t="s">
        <v>3</v>
      </c>
      <c r="DL1170" t="s">
        <v>3</v>
      </c>
      <c r="DM1170" t="s">
        <v>3</v>
      </c>
      <c r="DN1170">
        <v>0</v>
      </c>
      <c r="DO1170">
        <v>0</v>
      </c>
      <c r="DP1170">
        <v>1</v>
      </c>
      <c r="DQ1170">
        <v>1</v>
      </c>
      <c r="DU1170">
        <v>1013</v>
      </c>
      <c r="DV1170" t="s">
        <v>21</v>
      </c>
      <c r="DW1170" t="s">
        <v>21</v>
      </c>
      <c r="DX1170">
        <v>1</v>
      </c>
      <c r="DZ1170" t="s">
        <v>3</v>
      </c>
      <c r="EA1170" t="s">
        <v>3</v>
      </c>
      <c r="EB1170" t="s">
        <v>3</v>
      </c>
      <c r="EC1170" t="s">
        <v>3</v>
      </c>
      <c r="EE1170">
        <v>86975473</v>
      </c>
      <c r="EF1170">
        <v>4</v>
      </c>
      <c r="EG1170" t="s">
        <v>306</v>
      </c>
      <c r="EH1170">
        <v>83</v>
      </c>
      <c r="EI1170" t="s">
        <v>306</v>
      </c>
      <c r="EJ1170">
        <v>4</v>
      </c>
      <c r="EK1170">
        <v>200001</v>
      </c>
      <c r="EL1170" t="s">
        <v>307</v>
      </c>
      <c r="EM1170" t="s">
        <v>308</v>
      </c>
      <c r="EO1170" t="s">
        <v>3</v>
      </c>
      <c r="EQ1170">
        <v>0</v>
      </c>
      <c r="ER1170">
        <v>0</v>
      </c>
      <c r="ES1170">
        <v>0</v>
      </c>
      <c r="ET1170">
        <v>0</v>
      </c>
      <c r="EU1170">
        <v>0</v>
      </c>
      <c r="EV1170">
        <v>0</v>
      </c>
      <c r="EW1170">
        <v>1.62</v>
      </c>
      <c r="EX1170">
        <v>0</v>
      </c>
      <c r="EY1170">
        <v>0</v>
      </c>
      <c r="FQ1170">
        <v>0</v>
      </c>
      <c r="FR1170">
        <v>0</v>
      </c>
      <c r="FS1170">
        <v>0</v>
      </c>
      <c r="FX1170">
        <v>74</v>
      </c>
      <c r="FY1170">
        <v>36</v>
      </c>
      <c r="GA1170" t="s">
        <v>3</v>
      </c>
      <c r="GD1170">
        <v>1</v>
      </c>
      <c r="GF1170">
        <v>1682517088</v>
      </c>
      <c r="GG1170">
        <v>2</v>
      </c>
      <c r="GH1170">
        <v>1</v>
      </c>
      <c r="GI1170">
        <v>-2</v>
      </c>
      <c r="GJ1170">
        <v>0</v>
      </c>
      <c r="GK1170">
        <v>0</v>
      </c>
      <c r="GL1170">
        <f>ROUND(IF(AND(BH1170=3,BI1170=3,FS1170&lt;&gt;0),P1170,0),2)</f>
        <v>0</v>
      </c>
      <c r="GM1170">
        <f>ROUND(O1170+X1170+Y1170,2)+GX1170</f>
        <v>2362.29</v>
      </c>
      <c r="GN1170">
        <f>IF(OR(BI1170=0,BI1170=1),GM1170-GX1170,0)</f>
        <v>0</v>
      </c>
      <c r="GO1170">
        <f>IF(BI1170=2,GM1170-GX1170,0)</f>
        <v>0</v>
      </c>
      <c r="GP1170">
        <f>IF(BI1170=4,GM1170-GX1170,0)</f>
        <v>2362.29</v>
      </c>
      <c r="GR1170">
        <v>0</v>
      </c>
      <c r="GS1170">
        <v>3</v>
      </c>
      <c r="GT1170">
        <v>0</v>
      </c>
      <c r="GU1170" t="s">
        <v>3</v>
      </c>
      <c r="GV1170">
        <f>ROUND((GT1170),2)</f>
        <v>0</v>
      </c>
      <c r="GW1170">
        <v>1</v>
      </c>
      <c r="GX1170">
        <f>ROUND(HC1170*I1170,2)</f>
        <v>0</v>
      </c>
      <c r="HA1170">
        <v>0</v>
      </c>
      <c r="HB1170">
        <v>0</v>
      </c>
      <c r="HC1170">
        <f>GV1170*GW1170</f>
        <v>0</v>
      </c>
      <c r="HE1170" t="s">
        <v>3</v>
      </c>
      <c r="HF1170" t="s">
        <v>3</v>
      </c>
      <c r="HM1170" t="s">
        <v>3</v>
      </c>
      <c r="HN1170" t="s">
        <v>309</v>
      </c>
      <c r="HO1170" t="s">
        <v>310</v>
      </c>
      <c r="HP1170" t="s">
        <v>306</v>
      </c>
      <c r="HQ1170" t="s">
        <v>306</v>
      </c>
      <c r="HS1170">
        <v>0</v>
      </c>
      <c r="IK1170">
        <v>0</v>
      </c>
    </row>
    <row r="1172" spans="1:255" x14ac:dyDescent="0.25">
      <c r="A1172" s="3">
        <v>51</v>
      </c>
      <c r="B1172" s="3">
        <f>B1163</f>
        <v>1</v>
      </c>
      <c r="C1172" s="3">
        <f>A1163</f>
        <v>4</v>
      </c>
      <c r="D1172" s="3">
        <f>ROW(A1163)</f>
        <v>1163</v>
      </c>
      <c r="E1172" s="3"/>
      <c r="F1172" s="3" t="str">
        <f>IF(F1163&lt;&gt;"",F1163,"")</f>
        <v>Новый раздел</v>
      </c>
      <c r="G1172" s="3" t="str">
        <f>IF(G1163&lt;&gt;"",G1163,"")</f>
        <v>ПНР</v>
      </c>
      <c r="H1172" s="3">
        <v>0</v>
      </c>
      <c r="I1172" s="3"/>
      <c r="J1172" s="3"/>
      <c r="K1172" s="3"/>
      <c r="L1172" s="3"/>
      <c r="M1172" s="3"/>
      <c r="N1172" s="3"/>
      <c r="O1172" s="3">
        <f t="shared" ref="O1172:T1172" si="713">ROUND(AB1172,2)</f>
        <v>4143.8100000000004</v>
      </c>
      <c r="P1172" s="3">
        <f t="shared" si="713"/>
        <v>0</v>
      </c>
      <c r="Q1172" s="3">
        <f t="shared" si="713"/>
        <v>0</v>
      </c>
      <c r="R1172" s="3">
        <f t="shared" si="713"/>
        <v>0</v>
      </c>
      <c r="S1172" s="3">
        <f t="shared" si="713"/>
        <v>4143.8100000000004</v>
      </c>
      <c r="T1172" s="3">
        <f t="shared" si="713"/>
        <v>0</v>
      </c>
      <c r="U1172" s="3">
        <f>AH1172</f>
        <v>6.4799999999999995</v>
      </c>
      <c r="V1172" s="3">
        <f>AI1172</f>
        <v>0</v>
      </c>
      <c r="W1172" s="3">
        <f>ROUND(AJ1172,2)</f>
        <v>0</v>
      </c>
      <c r="X1172" s="3">
        <f>ROUND(AK1172,2)</f>
        <v>3066.42</v>
      </c>
      <c r="Y1172" s="3">
        <f>ROUND(AL1172,2)</f>
        <v>1491.77</v>
      </c>
      <c r="Z1172" s="3"/>
      <c r="AA1172" s="3"/>
      <c r="AB1172" s="3">
        <f>ROUND(SUMIF(AA1167:AA1170,"=87915632",O1167:O1170),2)</f>
        <v>4143.8100000000004</v>
      </c>
      <c r="AC1172" s="3">
        <f>ROUND(SUMIF(AA1167:AA1170,"=87915632",P1167:P1170),2)</f>
        <v>0</v>
      </c>
      <c r="AD1172" s="3">
        <f>ROUND(SUMIF(AA1167:AA1170,"=87915632",Q1167:Q1170),2)</f>
        <v>0</v>
      </c>
      <c r="AE1172" s="3">
        <f>ROUND(SUMIF(AA1167:AA1170,"=87915632",R1167:R1170),2)</f>
        <v>0</v>
      </c>
      <c r="AF1172" s="3">
        <f>ROUND(SUMIF(AA1167:AA1170,"=87915632",S1167:S1170),2)</f>
        <v>4143.8100000000004</v>
      </c>
      <c r="AG1172" s="3">
        <f>ROUND(SUMIF(AA1167:AA1170,"=87915632",T1167:T1170),2)</f>
        <v>0</v>
      </c>
      <c r="AH1172" s="3">
        <f>SUMIF(AA1167:AA1170,"=87915632",U1167:U1170)</f>
        <v>6.4799999999999995</v>
      </c>
      <c r="AI1172" s="3">
        <f>SUMIF(AA1167:AA1170,"=87915632",V1167:V1170)</f>
        <v>0</v>
      </c>
      <c r="AJ1172" s="3">
        <f>ROUND(SUMIF(AA1167:AA1170,"=87915632",W1167:W1170),2)</f>
        <v>0</v>
      </c>
      <c r="AK1172" s="3">
        <f>ROUND(SUMIF(AA1167:AA1170,"=87915632",X1167:X1170),2)</f>
        <v>3066.42</v>
      </c>
      <c r="AL1172" s="3">
        <f>ROUND(SUMIF(AA1167:AA1170,"=87915632",Y1167:Y1170),2)</f>
        <v>1491.77</v>
      </c>
      <c r="AM1172" s="3"/>
      <c r="AN1172" s="3"/>
      <c r="AO1172" s="3">
        <f t="shared" ref="AO1172:BD1172" si="714">ROUND(BX1172,2)</f>
        <v>0</v>
      </c>
      <c r="AP1172" s="3">
        <f t="shared" si="714"/>
        <v>0</v>
      </c>
      <c r="AQ1172" s="3">
        <f t="shared" si="714"/>
        <v>0</v>
      </c>
      <c r="AR1172" s="3">
        <f t="shared" si="714"/>
        <v>8702</v>
      </c>
      <c r="AS1172" s="3">
        <f t="shared" si="714"/>
        <v>0</v>
      </c>
      <c r="AT1172" s="3">
        <f t="shared" si="714"/>
        <v>0</v>
      </c>
      <c r="AU1172" s="3">
        <f t="shared" si="714"/>
        <v>8702</v>
      </c>
      <c r="AV1172" s="3">
        <f t="shared" si="714"/>
        <v>0</v>
      </c>
      <c r="AW1172" s="3">
        <f t="shared" si="714"/>
        <v>0</v>
      </c>
      <c r="AX1172" s="3">
        <f t="shared" si="714"/>
        <v>0</v>
      </c>
      <c r="AY1172" s="3">
        <f t="shared" si="714"/>
        <v>0</v>
      </c>
      <c r="AZ1172" s="3">
        <f t="shared" si="714"/>
        <v>0</v>
      </c>
      <c r="BA1172" s="3">
        <f t="shared" si="714"/>
        <v>0</v>
      </c>
      <c r="BB1172" s="3">
        <f t="shared" si="714"/>
        <v>0</v>
      </c>
      <c r="BC1172" s="3">
        <f t="shared" si="714"/>
        <v>0</v>
      </c>
      <c r="BD1172" s="3">
        <f t="shared" si="714"/>
        <v>0</v>
      </c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>
        <f>ROUND(SUMIF(AA1167:AA1170,"=87915632",FQ1167:FQ1170),2)</f>
        <v>0</v>
      </c>
      <c r="BY1172" s="3">
        <f>ROUND(SUMIF(AA1167:AA1170,"=87915632",FR1167:FR1170),2)</f>
        <v>0</v>
      </c>
      <c r="BZ1172" s="3">
        <f>ROUND(SUMIF(AA1167:AA1170,"=87915632",GL1167:GL1170),2)</f>
        <v>0</v>
      </c>
      <c r="CA1172" s="3">
        <f>ROUND(SUMIF(AA1167:AA1170,"=87915632",GM1167:GM1170),2)</f>
        <v>8702</v>
      </c>
      <c r="CB1172" s="3">
        <f>ROUND(SUMIF(AA1167:AA1170,"=87915632",GN1167:GN1170),2)</f>
        <v>0</v>
      </c>
      <c r="CC1172" s="3">
        <f>ROUND(SUMIF(AA1167:AA1170,"=87915632",GO1167:GO1170),2)</f>
        <v>0</v>
      </c>
      <c r="CD1172" s="3">
        <f>ROUND(SUMIF(AA1167:AA1170,"=87915632",GP1167:GP1170),2)</f>
        <v>8702</v>
      </c>
      <c r="CE1172" s="3">
        <f>AC1172-BX1172</f>
        <v>0</v>
      </c>
      <c r="CF1172" s="3">
        <f>AC1172-BY1172</f>
        <v>0</v>
      </c>
      <c r="CG1172" s="3">
        <f>BX1172-BZ1172</f>
        <v>0</v>
      </c>
      <c r="CH1172" s="3">
        <f>AC1172-BX1172-BY1172+BZ1172</f>
        <v>0</v>
      </c>
      <c r="CI1172" s="3">
        <f>BY1172-BZ1172</f>
        <v>0</v>
      </c>
      <c r="CJ1172" s="3">
        <f>ROUND(SUMIF(AA1167:AA1170,"=87915632",GX1167:GX1170),2)</f>
        <v>0</v>
      </c>
      <c r="CK1172" s="3">
        <f>ROUND(SUMIF(AA1167:AA1170,"=87915632",GY1167:GY1170),2)</f>
        <v>0</v>
      </c>
      <c r="CL1172" s="3">
        <f>ROUND(SUMIF(AA1167:AA1170,"=87915632",GZ1167:GZ1170),2)</f>
        <v>0</v>
      </c>
      <c r="CM1172" s="3">
        <f>ROUND(SUMIF(AA1167:AA1170,"=87915632",HD1167:HD1170),2)</f>
        <v>0</v>
      </c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4">
        <f t="shared" ref="DG1172:DL1172" si="715">ROUND(DT1172,2)</f>
        <v>4143.8100000000004</v>
      </c>
      <c r="DH1172" s="4">
        <f t="shared" si="715"/>
        <v>0</v>
      </c>
      <c r="DI1172" s="4">
        <f t="shared" si="715"/>
        <v>0</v>
      </c>
      <c r="DJ1172" s="4">
        <f t="shared" si="715"/>
        <v>0</v>
      </c>
      <c r="DK1172" s="4">
        <f t="shared" si="715"/>
        <v>4143.8100000000004</v>
      </c>
      <c r="DL1172" s="4">
        <f t="shared" si="715"/>
        <v>0</v>
      </c>
      <c r="DM1172" s="4">
        <f>DZ1172</f>
        <v>6.4799999999999995</v>
      </c>
      <c r="DN1172" s="4">
        <f>EA1172</f>
        <v>0</v>
      </c>
      <c r="DO1172" s="4">
        <f>ROUND(EB1172,2)</f>
        <v>0</v>
      </c>
      <c r="DP1172" s="4">
        <f>ROUND(EC1172,2)</f>
        <v>3066.42</v>
      </c>
      <c r="DQ1172" s="4">
        <f>ROUND(ED1172,2)</f>
        <v>1491.77</v>
      </c>
      <c r="DR1172" s="4"/>
      <c r="DS1172" s="4"/>
      <c r="DT1172" s="4">
        <f>ROUND(SUMIF(AA1167:AA1170,"=87915577",O1167:O1170),2)</f>
        <v>4143.8100000000004</v>
      </c>
      <c r="DU1172" s="4">
        <f>ROUND(SUMIF(AA1167:AA1170,"=87915577",P1167:P1170),2)</f>
        <v>0</v>
      </c>
      <c r="DV1172" s="4">
        <f>ROUND(SUMIF(AA1167:AA1170,"=87915577",Q1167:Q1170),2)</f>
        <v>0</v>
      </c>
      <c r="DW1172" s="4">
        <f>ROUND(SUMIF(AA1167:AA1170,"=87915577",R1167:R1170),2)</f>
        <v>0</v>
      </c>
      <c r="DX1172" s="4">
        <f>ROUND(SUMIF(AA1167:AA1170,"=87915577",S1167:S1170),2)</f>
        <v>4143.8100000000004</v>
      </c>
      <c r="DY1172" s="4">
        <f>ROUND(SUMIF(AA1167:AA1170,"=87915577",T1167:T1170),2)</f>
        <v>0</v>
      </c>
      <c r="DZ1172" s="4">
        <f>SUMIF(AA1167:AA1170,"=87915577",U1167:U1170)</f>
        <v>6.4799999999999995</v>
      </c>
      <c r="EA1172" s="4">
        <f>SUMIF(AA1167:AA1170,"=87915577",V1167:V1170)</f>
        <v>0</v>
      </c>
      <c r="EB1172" s="4">
        <f>ROUND(SUMIF(AA1167:AA1170,"=87915577",W1167:W1170),2)</f>
        <v>0</v>
      </c>
      <c r="EC1172" s="4">
        <f>ROUND(SUMIF(AA1167:AA1170,"=87915577",X1167:X1170),2)</f>
        <v>3066.42</v>
      </c>
      <c r="ED1172" s="4">
        <f>ROUND(SUMIF(AA1167:AA1170,"=87915577",Y1167:Y1170),2)</f>
        <v>1491.77</v>
      </c>
      <c r="EE1172" s="4"/>
      <c r="EF1172" s="4"/>
      <c r="EG1172" s="4">
        <f t="shared" ref="EG1172:EV1172" si="716">ROUND(FP1172,2)</f>
        <v>0</v>
      </c>
      <c r="EH1172" s="4">
        <f t="shared" si="716"/>
        <v>0</v>
      </c>
      <c r="EI1172" s="4">
        <f t="shared" si="716"/>
        <v>0</v>
      </c>
      <c r="EJ1172" s="4">
        <f t="shared" si="716"/>
        <v>8702</v>
      </c>
      <c r="EK1172" s="4">
        <f t="shared" si="716"/>
        <v>0</v>
      </c>
      <c r="EL1172" s="4">
        <f t="shared" si="716"/>
        <v>0</v>
      </c>
      <c r="EM1172" s="4">
        <f t="shared" si="716"/>
        <v>8702</v>
      </c>
      <c r="EN1172" s="4">
        <f t="shared" si="716"/>
        <v>0</v>
      </c>
      <c r="EO1172" s="4">
        <f t="shared" si="716"/>
        <v>0</v>
      </c>
      <c r="EP1172" s="4">
        <f t="shared" si="716"/>
        <v>0</v>
      </c>
      <c r="EQ1172" s="4">
        <f t="shared" si="716"/>
        <v>0</v>
      </c>
      <c r="ER1172" s="4">
        <f t="shared" si="716"/>
        <v>0</v>
      </c>
      <c r="ES1172" s="4">
        <f t="shared" si="716"/>
        <v>0</v>
      </c>
      <c r="ET1172" s="4">
        <f t="shared" si="716"/>
        <v>0</v>
      </c>
      <c r="EU1172" s="4">
        <f t="shared" si="716"/>
        <v>0</v>
      </c>
      <c r="EV1172" s="4">
        <f t="shared" si="716"/>
        <v>0</v>
      </c>
      <c r="EW1172" s="4"/>
      <c r="EX1172" s="4"/>
      <c r="EY1172" s="4"/>
      <c r="EZ1172" s="4"/>
      <c r="FA1172" s="4"/>
      <c r="FB1172" s="4"/>
      <c r="FC1172" s="4"/>
      <c r="FD1172" s="4"/>
      <c r="FE1172" s="4"/>
      <c r="FF1172" s="4"/>
      <c r="FG1172" s="4"/>
      <c r="FH1172" s="4"/>
      <c r="FI1172" s="4"/>
      <c r="FJ1172" s="4"/>
      <c r="FK1172" s="4"/>
      <c r="FL1172" s="4"/>
      <c r="FM1172" s="4"/>
      <c r="FN1172" s="4"/>
      <c r="FO1172" s="4"/>
      <c r="FP1172" s="4">
        <f>ROUND(SUMIF(AA1167:AA1170,"=87915577",FQ1167:FQ1170),2)</f>
        <v>0</v>
      </c>
      <c r="FQ1172" s="4">
        <f>ROUND(SUMIF(AA1167:AA1170,"=87915577",FR1167:FR1170),2)</f>
        <v>0</v>
      </c>
      <c r="FR1172" s="4">
        <f>ROUND(SUMIF(AA1167:AA1170,"=87915577",GL1167:GL1170),2)</f>
        <v>0</v>
      </c>
      <c r="FS1172" s="4">
        <f>ROUND(SUMIF(AA1167:AA1170,"=87915577",GM1167:GM1170),2)</f>
        <v>8702</v>
      </c>
      <c r="FT1172" s="4">
        <f>ROUND(SUMIF(AA1167:AA1170,"=87915577",GN1167:GN1170),2)</f>
        <v>0</v>
      </c>
      <c r="FU1172" s="4">
        <f>ROUND(SUMIF(AA1167:AA1170,"=87915577",GO1167:GO1170),2)</f>
        <v>0</v>
      </c>
      <c r="FV1172" s="4">
        <f>ROUND(SUMIF(AA1167:AA1170,"=87915577",GP1167:GP1170),2)</f>
        <v>8702</v>
      </c>
      <c r="FW1172" s="4">
        <f>DU1172-FP1172</f>
        <v>0</v>
      </c>
      <c r="FX1172" s="4">
        <f>DU1172-FQ1172</f>
        <v>0</v>
      </c>
      <c r="FY1172" s="4">
        <f>FP1172-FR1172</f>
        <v>0</v>
      </c>
      <c r="FZ1172" s="4">
        <f>DU1172-FP1172-FQ1172+FR1172</f>
        <v>0</v>
      </c>
      <c r="GA1172" s="4">
        <f>FQ1172-FR1172</f>
        <v>0</v>
      </c>
      <c r="GB1172" s="4">
        <f>ROUND(SUMIF(AA1167:AA1170,"=87915577",GX1167:GX1170),2)</f>
        <v>0</v>
      </c>
      <c r="GC1172" s="4">
        <f>ROUND(SUMIF(AA1167:AA1170,"=87915577",GY1167:GY1170),2)</f>
        <v>0</v>
      </c>
      <c r="GD1172" s="4">
        <f>ROUND(SUMIF(AA1167:AA1170,"=87915577",GZ1167:GZ1170),2)</f>
        <v>0</v>
      </c>
      <c r="GE1172" s="4">
        <f>ROUND(SUMIF(AA1167:AA1170,"=87915577",HD1167:HD1170),2)</f>
        <v>0</v>
      </c>
      <c r="GF1172" s="4"/>
      <c r="GG1172" s="4"/>
      <c r="GH1172" s="4"/>
      <c r="GI1172" s="4"/>
      <c r="GJ1172" s="4"/>
      <c r="GK1172" s="4"/>
      <c r="GL1172" s="4"/>
      <c r="GM1172" s="4"/>
      <c r="GN1172" s="4"/>
      <c r="GO1172" s="4"/>
      <c r="GP1172" s="4"/>
      <c r="GQ1172" s="4"/>
      <c r="GR1172" s="4"/>
      <c r="GS1172" s="4"/>
      <c r="GT1172" s="4"/>
      <c r="GU1172" s="4"/>
      <c r="GV1172" s="4"/>
      <c r="GW1172" s="4"/>
      <c r="GX1172" s="4">
        <v>0</v>
      </c>
    </row>
    <row r="1174" spans="1:255" x14ac:dyDescent="0.25">
      <c r="A1174" s="5">
        <v>50</v>
      </c>
      <c r="B1174" s="5">
        <v>0</v>
      </c>
      <c r="C1174" s="5">
        <v>0</v>
      </c>
      <c r="D1174" s="5">
        <v>1</v>
      </c>
      <c r="E1174" s="5">
        <v>201</v>
      </c>
      <c r="F1174" s="5">
        <f>ROUND(Source!O1172,O1174)</f>
        <v>4143.8100000000004</v>
      </c>
      <c r="G1174" s="5" t="s">
        <v>151</v>
      </c>
      <c r="H1174" s="5" t="s">
        <v>152</v>
      </c>
      <c r="I1174" s="5"/>
      <c r="J1174" s="5"/>
      <c r="K1174" s="5">
        <v>201</v>
      </c>
      <c r="L1174" s="5">
        <v>1</v>
      </c>
      <c r="M1174" s="5">
        <v>3</v>
      </c>
      <c r="N1174" s="5" t="s">
        <v>3</v>
      </c>
      <c r="O1174" s="5">
        <v>2</v>
      </c>
      <c r="P1174" s="5">
        <f>ROUND(Source!DG1172,O1174)</f>
        <v>4143.8100000000004</v>
      </c>
      <c r="Q1174" s="5"/>
      <c r="R1174" s="5"/>
      <c r="S1174" s="5"/>
      <c r="T1174" s="5"/>
      <c r="U1174" s="5"/>
      <c r="V1174" s="5"/>
      <c r="W1174" s="5">
        <v>4143.8099999999995</v>
      </c>
      <c r="X1174" s="5">
        <v>1</v>
      </c>
      <c r="Y1174" s="5">
        <v>4143.8099999999995</v>
      </c>
      <c r="Z1174" s="5">
        <v>4143.8099999999995</v>
      </c>
      <c r="AA1174" s="5">
        <v>1</v>
      </c>
      <c r="AB1174" s="5">
        <v>4143.8099999999995</v>
      </c>
    </row>
    <row r="1175" spans="1:255" x14ac:dyDescent="0.25">
      <c r="A1175" s="5">
        <v>50</v>
      </c>
      <c r="B1175" s="5">
        <v>0</v>
      </c>
      <c r="C1175" s="5">
        <v>0</v>
      </c>
      <c r="D1175" s="5">
        <v>1</v>
      </c>
      <c r="E1175" s="5">
        <v>202</v>
      </c>
      <c r="F1175" s="5">
        <f>ROUND(Source!P1172,O1175)</f>
        <v>0</v>
      </c>
      <c r="G1175" s="5" t="s">
        <v>153</v>
      </c>
      <c r="H1175" s="5" t="s">
        <v>154</v>
      </c>
      <c r="I1175" s="5"/>
      <c r="J1175" s="5"/>
      <c r="K1175" s="5">
        <v>202</v>
      </c>
      <c r="L1175" s="5">
        <v>2</v>
      </c>
      <c r="M1175" s="5">
        <v>3</v>
      </c>
      <c r="N1175" s="5" t="s">
        <v>3</v>
      </c>
      <c r="O1175" s="5">
        <v>2</v>
      </c>
      <c r="P1175" s="5">
        <f>ROUND(Source!DH1172,O1175)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55" x14ac:dyDescent="0.25">
      <c r="A1176" s="5">
        <v>50</v>
      </c>
      <c r="B1176" s="5">
        <v>0</v>
      </c>
      <c r="C1176" s="5">
        <v>0</v>
      </c>
      <c r="D1176" s="5">
        <v>1</v>
      </c>
      <c r="E1176" s="5">
        <v>222</v>
      </c>
      <c r="F1176" s="5">
        <f>ROUND(Source!AO1172,O1176)</f>
        <v>0</v>
      </c>
      <c r="G1176" s="5" t="s">
        <v>155</v>
      </c>
      <c r="H1176" s="5" t="s">
        <v>156</v>
      </c>
      <c r="I1176" s="5"/>
      <c r="J1176" s="5"/>
      <c r="K1176" s="5">
        <v>222</v>
      </c>
      <c r="L1176" s="5">
        <v>3</v>
      </c>
      <c r="M1176" s="5">
        <v>3</v>
      </c>
      <c r="N1176" s="5" t="s">
        <v>3</v>
      </c>
      <c r="O1176" s="5">
        <v>2</v>
      </c>
      <c r="P1176" s="5">
        <f>ROUND(Source!EG1172,O1176)</f>
        <v>0</v>
      </c>
      <c r="Q1176" s="5"/>
      <c r="R1176" s="5"/>
      <c r="S1176" s="5"/>
      <c r="T1176" s="5"/>
      <c r="U1176" s="5"/>
      <c r="V1176" s="5"/>
      <c r="W1176" s="5">
        <v>0</v>
      </c>
      <c r="X1176" s="5">
        <v>1</v>
      </c>
      <c r="Y1176" s="5">
        <v>0</v>
      </c>
      <c r="Z1176" s="5">
        <v>0</v>
      </c>
      <c r="AA1176" s="5">
        <v>1</v>
      </c>
      <c r="AB1176" s="5">
        <v>0</v>
      </c>
    </row>
    <row r="1177" spans="1:255" x14ac:dyDescent="0.25">
      <c r="A1177" s="5">
        <v>50</v>
      </c>
      <c r="B1177" s="5">
        <v>0</v>
      </c>
      <c r="C1177" s="5">
        <v>0</v>
      </c>
      <c r="D1177" s="5">
        <v>1</v>
      </c>
      <c r="E1177" s="5">
        <v>225</v>
      </c>
      <c r="F1177" s="5">
        <f>ROUND(Source!AV1172,O1177)</f>
        <v>0</v>
      </c>
      <c r="G1177" s="5" t="s">
        <v>157</v>
      </c>
      <c r="H1177" s="5" t="s">
        <v>158</v>
      </c>
      <c r="I1177" s="5"/>
      <c r="J1177" s="5"/>
      <c r="K1177" s="5">
        <v>225</v>
      </c>
      <c r="L1177" s="5">
        <v>4</v>
      </c>
      <c r="M1177" s="5">
        <v>3</v>
      </c>
      <c r="N1177" s="5" t="s">
        <v>3</v>
      </c>
      <c r="O1177" s="5">
        <v>2</v>
      </c>
      <c r="P1177" s="5">
        <f>ROUND(Source!EN1172,O1177)</f>
        <v>0</v>
      </c>
      <c r="Q1177" s="5"/>
      <c r="R1177" s="5"/>
      <c r="S1177" s="5"/>
      <c r="T1177" s="5"/>
      <c r="U1177" s="5"/>
      <c r="V1177" s="5"/>
      <c r="W1177" s="5">
        <v>0</v>
      </c>
      <c r="X1177" s="5">
        <v>1</v>
      </c>
      <c r="Y1177" s="5">
        <v>0</v>
      </c>
      <c r="Z1177" s="5">
        <v>0</v>
      </c>
      <c r="AA1177" s="5">
        <v>1</v>
      </c>
      <c r="AB1177" s="5">
        <v>0</v>
      </c>
    </row>
    <row r="1178" spans="1:255" x14ac:dyDescent="0.25">
      <c r="A1178" s="5">
        <v>50</v>
      </c>
      <c r="B1178" s="5">
        <v>0</v>
      </c>
      <c r="C1178" s="5">
        <v>0</v>
      </c>
      <c r="D1178" s="5">
        <v>1</v>
      </c>
      <c r="E1178" s="5">
        <v>226</v>
      </c>
      <c r="F1178" s="5">
        <f>ROUND(Source!AW1172,O1178)</f>
        <v>0</v>
      </c>
      <c r="G1178" s="5" t="s">
        <v>159</v>
      </c>
      <c r="H1178" s="5" t="s">
        <v>160</v>
      </c>
      <c r="I1178" s="5"/>
      <c r="J1178" s="5"/>
      <c r="K1178" s="5">
        <v>226</v>
      </c>
      <c r="L1178" s="5">
        <v>5</v>
      </c>
      <c r="M1178" s="5">
        <v>3</v>
      </c>
      <c r="N1178" s="5" t="s">
        <v>3</v>
      </c>
      <c r="O1178" s="5">
        <v>2</v>
      </c>
      <c r="P1178" s="5">
        <f>ROUND(Source!EO1172,O1178)</f>
        <v>0</v>
      </c>
      <c r="Q1178" s="5"/>
      <c r="R1178" s="5"/>
      <c r="S1178" s="5"/>
      <c r="T1178" s="5"/>
      <c r="U1178" s="5"/>
      <c r="V1178" s="5"/>
      <c r="W1178" s="5">
        <v>0</v>
      </c>
      <c r="X1178" s="5">
        <v>1</v>
      </c>
      <c r="Y1178" s="5">
        <v>0</v>
      </c>
      <c r="Z1178" s="5">
        <v>0</v>
      </c>
      <c r="AA1178" s="5">
        <v>1</v>
      </c>
      <c r="AB1178" s="5">
        <v>0</v>
      </c>
    </row>
    <row r="1179" spans="1:255" x14ac:dyDescent="0.25">
      <c r="A1179" s="5">
        <v>50</v>
      </c>
      <c r="B1179" s="5">
        <v>0</v>
      </c>
      <c r="C1179" s="5">
        <v>0</v>
      </c>
      <c r="D1179" s="5">
        <v>1</v>
      </c>
      <c r="E1179" s="5">
        <v>227</v>
      </c>
      <c r="F1179" s="5">
        <f>ROUND(Source!AX1172,O1179)</f>
        <v>0</v>
      </c>
      <c r="G1179" s="5" t="s">
        <v>161</v>
      </c>
      <c r="H1179" s="5" t="s">
        <v>162</v>
      </c>
      <c r="I1179" s="5"/>
      <c r="J1179" s="5"/>
      <c r="K1179" s="5">
        <v>227</v>
      </c>
      <c r="L1179" s="5">
        <v>6</v>
      </c>
      <c r="M1179" s="5">
        <v>3</v>
      </c>
      <c r="N1179" s="5" t="s">
        <v>3</v>
      </c>
      <c r="O1179" s="5">
        <v>2</v>
      </c>
      <c r="P1179" s="5">
        <f>ROUND(Source!EP1172,O1179)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55" x14ac:dyDescent="0.25">
      <c r="A1180" s="5">
        <v>50</v>
      </c>
      <c r="B1180" s="5">
        <v>0</v>
      </c>
      <c r="C1180" s="5">
        <v>0</v>
      </c>
      <c r="D1180" s="5">
        <v>1</v>
      </c>
      <c r="E1180" s="5">
        <v>228</v>
      </c>
      <c r="F1180" s="5">
        <f>ROUND(Source!AY1172,O1180)</f>
        <v>0</v>
      </c>
      <c r="G1180" s="5" t="s">
        <v>163</v>
      </c>
      <c r="H1180" s="5" t="s">
        <v>164</v>
      </c>
      <c r="I1180" s="5"/>
      <c r="J1180" s="5"/>
      <c r="K1180" s="5">
        <v>228</v>
      </c>
      <c r="L1180" s="5">
        <v>7</v>
      </c>
      <c r="M1180" s="5">
        <v>3</v>
      </c>
      <c r="N1180" s="5" t="s">
        <v>3</v>
      </c>
      <c r="O1180" s="5">
        <v>2</v>
      </c>
      <c r="P1180" s="5">
        <f>ROUND(Source!EQ1172,O1180)</f>
        <v>0</v>
      </c>
      <c r="Q1180" s="5"/>
      <c r="R1180" s="5"/>
      <c r="S1180" s="5"/>
      <c r="T1180" s="5"/>
      <c r="U1180" s="5"/>
      <c r="V1180" s="5"/>
      <c r="W1180" s="5">
        <v>0</v>
      </c>
      <c r="X1180" s="5">
        <v>1</v>
      </c>
      <c r="Y1180" s="5">
        <v>0</v>
      </c>
      <c r="Z1180" s="5">
        <v>0</v>
      </c>
      <c r="AA1180" s="5">
        <v>1</v>
      </c>
      <c r="AB1180" s="5">
        <v>0</v>
      </c>
    </row>
    <row r="1181" spans="1:255" x14ac:dyDescent="0.25">
      <c r="A1181" s="5">
        <v>50</v>
      </c>
      <c r="B1181" s="5">
        <v>0</v>
      </c>
      <c r="C1181" s="5">
        <v>0</v>
      </c>
      <c r="D1181" s="5">
        <v>1</v>
      </c>
      <c r="E1181" s="5">
        <v>216</v>
      </c>
      <c r="F1181" s="5">
        <f>ROUND(Source!AP1172,O1181)</f>
        <v>0</v>
      </c>
      <c r="G1181" s="5" t="s">
        <v>165</v>
      </c>
      <c r="H1181" s="5" t="s">
        <v>166</v>
      </c>
      <c r="I1181" s="5"/>
      <c r="J1181" s="5"/>
      <c r="K1181" s="5">
        <v>216</v>
      </c>
      <c r="L1181" s="5">
        <v>8</v>
      </c>
      <c r="M1181" s="5">
        <v>3</v>
      </c>
      <c r="N1181" s="5" t="s">
        <v>3</v>
      </c>
      <c r="O1181" s="5">
        <v>2</v>
      </c>
      <c r="P1181" s="5">
        <f>ROUND(Source!EH1172,O1181)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55" x14ac:dyDescent="0.25">
      <c r="A1182" s="5">
        <v>50</v>
      </c>
      <c r="B1182" s="5">
        <v>0</v>
      </c>
      <c r="C1182" s="5">
        <v>0</v>
      </c>
      <c r="D1182" s="5">
        <v>1</v>
      </c>
      <c r="E1182" s="5">
        <v>223</v>
      </c>
      <c r="F1182" s="5">
        <f>ROUND(Source!AQ1172,O1182)</f>
        <v>0</v>
      </c>
      <c r="G1182" s="5" t="s">
        <v>167</v>
      </c>
      <c r="H1182" s="5" t="s">
        <v>168</v>
      </c>
      <c r="I1182" s="5"/>
      <c r="J1182" s="5"/>
      <c r="K1182" s="5">
        <v>223</v>
      </c>
      <c r="L1182" s="5">
        <v>9</v>
      </c>
      <c r="M1182" s="5">
        <v>3</v>
      </c>
      <c r="N1182" s="5" t="s">
        <v>3</v>
      </c>
      <c r="O1182" s="5">
        <v>2</v>
      </c>
      <c r="P1182" s="5">
        <f>ROUND(Source!EI1172,O1182)</f>
        <v>0</v>
      </c>
      <c r="Q1182" s="5"/>
      <c r="R1182" s="5"/>
      <c r="S1182" s="5"/>
      <c r="T1182" s="5"/>
      <c r="U1182" s="5"/>
      <c r="V1182" s="5"/>
      <c r="W1182" s="5">
        <v>0</v>
      </c>
      <c r="X1182" s="5">
        <v>1</v>
      </c>
      <c r="Y1182" s="5">
        <v>0</v>
      </c>
      <c r="Z1182" s="5">
        <v>0</v>
      </c>
      <c r="AA1182" s="5">
        <v>1</v>
      </c>
      <c r="AB1182" s="5">
        <v>0</v>
      </c>
    </row>
    <row r="1183" spans="1:255" x14ac:dyDescent="0.25">
      <c r="A1183" s="5">
        <v>50</v>
      </c>
      <c r="B1183" s="5">
        <v>0</v>
      </c>
      <c r="C1183" s="5">
        <v>0</v>
      </c>
      <c r="D1183" s="5">
        <v>1</v>
      </c>
      <c r="E1183" s="5">
        <v>229</v>
      </c>
      <c r="F1183" s="5">
        <f>ROUND(Source!AZ1172,O1183)</f>
        <v>0</v>
      </c>
      <c r="G1183" s="5" t="s">
        <v>169</v>
      </c>
      <c r="H1183" s="5" t="s">
        <v>170</v>
      </c>
      <c r="I1183" s="5"/>
      <c r="J1183" s="5"/>
      <c r="K1183" s="5">
        <v>229</v>
      </c>
      <c r="L1183" s="5">
        <v>10</v>
      </c>
      <c r="M1183" s="5">
        <v>3</v>
      </c>
      <c r="N1183" s="5" t="s">
        <v>3</v>
      </c>
      <c r="O1183" s="5">
        <v>2</v>
      </c>
      <c r="P1183" s="5">
        <f>ROUND(Source!ER1172,O1183)</f>
        <v>0</v>
      </c>
      <c r="Q1183" s="5"/>
      <c r="R1183" s="5"/>
      <c r="S1183" s="5"/>
      <c r="T1183" s="5"/>
      <c r="U1183" s="5"/>
      <c r="V1183" s="5"/>
      <c r="W1183" s="5">
        <v>0</v>
      </c>
      <c r="X1183" s="5">
        <v>1</v>
      </c>
      <c r="Y1183" s="5">
        <v>0</v>
      </c>
      <c r="Z1183" s="5">
        <v>0</v>
      </c>
      <c r="AA1183" s="5">
        <v>1</v>
      </c>
      <c r="AB1183" s="5">
        <v>0</v>
      </c>
    </row>
    <row r="1184" spans="1:255" x14ac:dyDescent="0.25">
      <c r="A1184" s="5">
        <v>50</v>
      </c>
      <c r="B1184" s="5">
        <v>0</v>
      </c>
      <c r="C1184" s="5">
        <v>0</v>
      </c>
      <c r="D1184" s="5">
        <v>1</v>
      </c>
      <c r="E1184" s="5">
        <v>203</v>
      </c>
      <c r="F1184" s="5">
        <f>ROUND(Source!Q1172,O1184)</f>
        <v>0</v>
      </c>
      <c r="G1184" s="5" t="s">
        <v>171</v>
      </c>
      <c r="H1184" s="5" t="s">
        <v>172</v>
      </c>
      <c r="I1184" s="5"/>
      <c r="J1184" s="5"/>
      <c r="K1184" s="5">
        <v>203</v>
      </c>
      <c r="L1184" s="5">
        <v>11</v>
      </c>
      <c r="M1184" s="5">
        <v>3</v>
      </c>
      <c r="N1184" s="5" t="s">
        <v>3</v>
      </c>
      <c r="O1184" s="5">
        <v>2</v>
      </c>
      <c r="P1184" s="5">
        <f>ROUND(Source!DI1172,O1184)</f>
        <v>0</v>
      </c>
      <c r="Q1184" s="5"/>
      <c r="R1184" s="5"/>
      <c r="S1184" s="5"/>
      <c r="T1184" s="5"/>
      <c r="U1184" s="5"/>
      <c r="V1184" s="5"/>
      <c r="W1184" s="5">
        <v>0</v>
      </c>
      <c r="X1184" s="5">
        <v>1</v>
      </c>
      <c r="Y1184" s="5">
        <v>0</v>
      </c>
      <c r="Z1184" s="5">
        <v>0</v>
      </c>
      <c r="AA1184" s="5">
        <v>1</v>
      </c>
      <c r="AB1184" s="5">
        <v>0</v>
      </c>
    </row>
    <row r="1185" spans="1:28" x14ac:dyDescent="0.25">
      <c r="A1185" s="5">
        <v>50</v>
      </c>
      <c r="B1185" s="5">
        <v>0</v>
      </c>
      <c r="C1185" s="5">
        <v>0</v>
      </c>
      <c r="D1185" s="5">
        <v>1</v>
      </c>
      <c r="E1185" s="5">
        <v>231</v>
      </c>
      <c r="F1185" s="5">
        <f>ROUND(Source!BB1172,O1185)</f>
        <v>0</v>
      </c>
      <c r="G1185" s="5" t="s">
        <v>173</v>
      </c>
      <c r="H1185" s="5" t="s">
        <v>174</v>
      </c>
      <c r="I1185" s="5"/>
      <c r="J1185" s="5"/>
      <c r="K1185" s="5">
        <v>231</v>
      </c>
      <c r="L1185" s="5">
        <v>12</v>
      </c>
      <c r="M1185" s="5">
        <v>3</v>
      </c>
      <c r="N1185" s="5" t="s">
        <v>3</v>
      </c>
      <c r="O1185" s="5">
        <v>2</v>
      </c>
      <c r="P1185" s="5">
        <f>ROUND(Source!ET1172,O1185)</f>
        <v>0</v>
      </c>
      <c r="Q1185" s="5"/>
      <c r="R1185" s="5"/>
      <c r="S1185" s="5"/>
      <c r="T1185" s="5"/>
      <c r="U1185" s="5"/>
      <c r="V1185" s="5"/>
      <c r="W1185" s="5">
        <v>0</v>
      </c>
      <c r="X1185" s="5">
        <v>1</v>
      </c>
      <c r="Y1185" s="5">
        <v>0</v>
      </c>
      <c r="Z1185" s="5">
        <v>0</v>
      </c>
      <c r="AA1185" s="5">
        <v>1</v>
      </c>
      <c r="AB1185" s="5">
        <v>0</v>
      </c>
    </row>
    <row r="1186" spans="1:28" x14ac:dyDescent="0.25">
      <c r="A1186" s="5">
        <v>50</v>
      </c>
      <c r="B1186" s="5">
        <v>0</v>
      </c>
      <c r="C1186" s="5">
        <v>0</v>
      </c>
      <c r="D1186" s="5">
        <v>1</v>
      </c>
      <c r="E1186" s="5">
        <v>204</v>
      </c>
      <c r="F1186" s="5">
        <f>ROUND(Source!R1172,O1186)</f>
        <v>0</v>
      </c>
      <c r="G1186" s="5" t="s">
        <v>175</v>
      </c>
      <c r="H1186" s="5" t="s">
        <v>176</v>
      </c>
      <c r="I1186" s="5"/>
      <c r="J1186" s="5"/>
      <c r="K1186" s="5">
        <v>204</v>
      </c>
      <c r="L1186" s="5">
        <v>13</v>
      </c>
      <c r="M1186" s="5">
        <v>3</v>
      </c>
      <c r="N1186" s="5" t="s">
        <v>3</v>
      </c>
      <c r="O1186" s="5">
        <v>2</v>
      </c>
      <c r="P1186" s="5">
        <f>ROUND(Source!DJ1172,O1186)</f>
        <v>0</v>
      </c>
      <c r="Q1186" s="5"/>
      <c r="R1186" s="5"/>
      <c r="S1186" s="5"/>
      <c r="T1186" s="5"/>
      <c r="U1186" s="5"/>
      <c r="V1186" s="5"/>
      <c r="W1186" s="5">
        <v>0</v>
      </c>
      <c r="X1186" s="5">
        <v>1</v>
      </c>
      <c r="Y1186" s="5">
        <v>0</v>
      </c>
      <c r="Z1186" s="5">
        <v>0</v>
      </c>
      <c r="AA1186" s="5">
        <v>1</v>
      </c>
      <c r="AB1186" s="5">
        <v>0</v>
      </c>
    </row>
    <row r="1187" spans="1:28" x14ac:dyDescent="0.25">
      <c r="A1187" s="5">
        <v>50</v>
      </c>
      <c r="B1187" s="5">
        <v>0</v>
      </c>
      <c r="C1187" s="5">
        <v>0</v>
      </c>
      <c r="D1187" s="5">
        <v>1</v>
      </c>
      <c r="E1187" s="5">
        <v>205</v>
      </c>
      <c r="F1187" s="5">
        <f>ROUND(Source!S1172,O1187)</f>
        <v>4143.8100000000004</v>
      </c>
      <c r="G1187" s="5" t="s">
        <v>177</v>
      </c>
      <c r="H1187" s="5" t="s">
        <v>178</v>
      </c>
      <c r="I1187" s="5"/>
      <c r="J1187" s="5"/>
      <c r="K1187" s="5">
        <v>205</v>
      </c>
      <c r="L1187" s="5">
        <v>14</v>
      </c>
      <c r="M1187" s="5">
        <v>3</v>
      </c>
      <c r="N1187" s="5" t="s">
        <v>3</v>
      </c>
      <c r="O1187" s="5">
        <v>2</v>
      </c>
      <c r="P1187" s="5">
        <f>ROUND(Source!DK1172,O1187)</f>
        <v>4143.8100000000004</v>
      </c>
      <c r="Q1187" s="5"/>
      <c r="R1187" s="5"/>
      <c r="S1187" s="5"/>
      <c r="T1187" s="5"/>
      <c r="U1187" s="5"/>
      <c r="V1187" s="5"/>
      <c r="W1187" s="5">
        <v>4143.8099999999995</v>
      </c>
      <c r="X1187" s="5">
        <v>1</v>
      </c>
      <c r="Y1187" s="5">
        <v>4143.8099999999995</v>
      </c>
      <c r="Z1187" s="5">
        <v>4143.8099999999995</v>
      </c>
      <c r="AA1187" s="5">
        <v>1</v>
      </c>
      <c r="AB1187" s="5">
        <v>4143.8099999999995</v>
      </c>
    </row>
    <row r="1188" spans="1:28" x14ac:dyDescent="0.25">
      <c r="A1188" s="5">
        <v>50</v>
      </c>
      <c r="B1188" s="5">
        <v>0</v>
      </c>
      <c r="C1188" s="5">
        <v>0</v>
      </c>
      <c r="D1188" s="5">
        <v>1</v>
      </c>
      <c r="E1188" s="5">
        <v>232</v>
      </c>
      <c r="F1188" s="5">
        <f>ROUND(Source!BC1172,O1188)</f>
        <v>0</v>
      </c>
      <c r="G1188" s="5" t="s">
        <v>179</v>
      </c>
      <c r="H1188" s="5" t="s">
        <v>180</v>
      </c>
      <c r="I1188" s="5"/>
      <c r="J1188" s="5"/>
      <c r="K1188" s="5">
        <v>232</v>
      </c>
      <c r="L1188" s="5">
        <v>15</v>
      </c>
      <c r="M1188" s="5">
        <v>3</v>
      </c>
      <c r="N1188" s="5" t="s">
        <v>3</v>
      </c>
      <c r="O1188" s="5">
        <v>2</v>
      </c>
      <c r="P1188" s="5">
        <f>ROUND(Source!EU1172,O1188)</f>
        <v>0</v>
      </c>
      <c r="Q1188" s="5"/>
      <c r="R1188" s="5"/>
      <c r="S1188" s="5"/>
      <c r="T1188" s="5"/>
      <c r="U1188" s="5"/>
      <c r="V1188" s="5"/>
      <c r="W1188" s="5">
        <v>0</v>
      </c>
      <c r="X1188" s="5">
        <v>1</v>
      </c>
      <c r="Y1188" s="5">
        <v>0</v>
      </c>
      <c r="Z1188" s="5">
        <v>0</v>
      </c>
      <c r="AA1188" s="5">
        <v>1</v>
      </c>
      <c r="AB1188" s="5">
        <v>0</v>
      </c>
    </row>
    <row r="1189" spans="1:28" x14ac:dyDescent="0.25">
      <c r="A1189" s="5">
        <v>50</v>
      </c>
      <c r="B1189" s="5">
        <v>0</v>
      </c>
      <c r="C1189" s="5">
        <v>0</v>
      </c>
      <c r="D1189" s="5">
        <v>1</v>
      </c>
      <c r="E1189" s="5">
        <v>214</v>
      </c>
      <c r="F1189" s="5">
        <f>ROUND(Source!AS1172,O1189)</f>
        <v>0</v>
      </c>
      <c r="G1189" s="5" t="s">
        <v>181</v>
      </c>
      <c r="H1189" s="5" t="s">
        <v>182</v>
      </c>
      <c r="I1189" s="5"/>
      <c r="J1189" s="5"/>
      <c r="K1189" s="5">
        <v>214</v>
      </c>
      <c r="L1189" s="5">
        <v>16</v>
      </c>
      <c r="M1189" s="5">
        <v>3</v>
      </c>
      <c r="N1189" s="5" t="s">
        <v>3</v>
      </c>
      <c r="O1189" s="5">
        <v>2</v>
      </c>
      <c r="P1189" s="5">
        <f>ROUND(Source!EK1172,O1189)</f>
        <v>0</v>
      </c>
      <c r="Q1189" s="5"/>
      <c r="R1189" s="5"/>
      <c r="S1189" s="5"/>
      <c r="T1189" s="5"/>
      <c r="U1189" s="5"/>
      <c r="V1189" s="5"/>
      <c r="W1189" s="5">
        <v>0</v>
      </c>
      <c r="X1189" s="5">
        <v>1</v>
      </c>
      <c r="Y1189" s="5">
        <v>0</v>
      </c>
      <c r="Z1189" s="5">
        <v>0</v>
      </c>
      <c r="AA1189" s="5">
        <v>1</v>
      </c>
      <c r="AB1189" s="5">
        <v>0</v>
      </c>
    </row>
    <row r="1190" spans="1:28" x14ac:dyDescent="0.25">
      <c r="A1190" s="5">
        <v>50</v>
      </c>
      <c r="B1190" s="5">
        <v>0</v>
      </c>
      <c r="C1190" s="5">
        <v>0</v>
      </c>
      <c r="D1190" s="5">
        <v>1</v>
      </c>
      <c r="E1190" s="5">
        <v>215</v>
      </c>
      <c r="F1190" s="5">
        <f>ROUND(Source!AT1172,O1190)</f>
        <v>0</v>
      </c>
      <c r="G1190" s="5" t="s">
        <v>183</v>
      </c>
      <c r="H1190" s="5" t="s">
        <v>184</v>
      </c>
      <c r="I1190" s="5"/>
      <c r="J1190" s="5"/>
      <c r="K1190" s="5">
        <v>215</v>
      </c>
      <c r="L1190" s="5">
        <v>17</v>
      </c>
      <c r="M1190" s="5">
        <v>3</v>
      </c>
      <c r="N1190" s="5" t="s">
        <v>3</v>
      </c>
      <c r="O1190" s="5">
        <v>2</v>
      </c>
      <c r="P1190" s="5">
        <f>ROUND(Source!EL1172,O1190)</f>
        <v>0</v>
      </c>
      <c r="Q1190" s="5"/>
      <c r="R1190" s="5"/>
      <c r="S1190" s="5"/>
      <c r="T1190" s="5"/>
      <c r="U1190" s="5"/>
      <c r="V1190" s="5"/>
      <c r="W1190" s="5">
        <v>0</v>
      </c>
      <c r="X1190" s="5">
        <v>1</v>
      </c>
      <c r="Y1190" s="5">
        <v>0</v>
      </c>
      <c r="Z1190" s="5">
        <v>0</v>
      </c>
      <c r="AA1190" s="5">
        <v>1</v>
      </c>
      <c r="AB1190" s="5">
        <v>0</v>
      </c>
    </row>
    <row r="1191" spans="1:28" x14ac:dyDescent="0.25">
      <c r="A1191" s="5">
        <v>50</v>
      </c>
      <c r="B1191" s="5">
        <v>0</v>
      </c>
      <c r="C1191" s="5">
        <v>0</v>
      </c>
      <c r="D1191" s="5">
        <v>1</v>
      </c>
      <c r="E1191" s="5">
        <v>217</v>
      </c>
      <c r="F1191" s="5">
        <f>ROUND(Source!AU1172,O1191)</f>
        <v>8702</v>
      </c>
      <c r="G1191" s="5" t="s">
        <v>185</v>
      </c>
      <c r="H1191" s="5" t="s">
        <v>186</v>
      </c>
      <c r="I1191" s="5"/>
      <c r="J1191" s="5"/>
      <c r="K1191" s="5">
        <v>217</v>
      </c>
      <c r="L1191" s="5">
        <v>18</v>
      </c>
      <c r="M1191" s="5">
        <v>3</v>
      </c>
      <c r="N1191" s="5" t="s">
        <v>3</v>
      </c>
      <c r="O1191" s="5">
        <v>2</v>
      </c>
      <c r="P1191" s="5">
        <f>ROUND(Source!EM1172,O1191)</f>
        <v>8702</v>
      </c>
      <c r="Q1191" s="5"/>
      <c r="R1191" s="5"/>
      <c r="S1191" s="5"/>
      <c r="T1191" s="5"/>
      <c r="U1191" s="5"/>
      <c r="V1191" s="5"/>
      <c r="W1191" s="5">
        <v>8702</v>
      </c>
      <c r="X1191" s="5">
        <v>1</v>
      </c>
      <c r="Y1191" s="5">
        <v>8702</v>
      </c>
      <c r="Z1191" s="5">
        <v>8702</v>
      </c>
      <c r="AA1191" s="5">
        <v>1</v>
      </c>
      <c r="AB1191" s="5">
        <v>8702</v>
      </c>
    </row>
    <row r="1192" spans="1:28" x14ac:dyDescent="0.25">
      <c r="A1192" s="5">
        <v>50</v>
      </c>
      <c r="B1192" s="5">
        <v>0</v>
      </c>
      <c r="C1192" s="5">
        <v>0</v>
      </c>
      <c r="D1192" s="5">
        <v>1</v>
      </c>
      <c r="E1192" s="5">
        <v>230</v>
      </c>
      <c r="F1192" s="5">
        <f>ROUND(Source!BA1172,O1192)</f>
        <v>0</v>
      </c>
      <c r="G1192" s="5" t="s">
        <v>187</v>
      </c>
      <c r="H1192" s="5" t="s">
        <v>188</v>
      </c>
      <c r="I1192" s="5"/>
      <c r="J1192" s="5"/>
      <c r="K1192" s="5">
        <v>230</v>
      </c>
      <c r="L1192" s="5">
        <v>19</v>
      </c>
      <c r="M1192" s="5">
        <v>3</v>
      </c>
      <c r="N1192" s="5" t="s">
        <v>3</v>
      </c>
      <c r="O1192" s="5">
        <v>2</v>
      </c>
      <c r="P1192" s="5">
        <f>ROUND(Source!ES1172,O1192)</f>
        <v>0</v>
      </c>
      <c r="Q1192" s="5"/>
      <c r="R1192" s="5"/>
      <c r="S1192" s="5"/>
      <c r="T1192" s="5"/>
      <c r="U1192" s="5"/>
      <c r="V1192" s="5"/>
      <c r="W1192" s="5">
        <v>0</v>
      </c>
      <c r="X1192" s="5">
        <v>1</v>
      </c>
      <c r="Y1192" s="5">
        <v>0</v>
      </c>
      <c r="Z1192" s="5">
        <v>0</v>
      </c>
      <c r="AA1192" s="5">
        <v>1</v>
      </c>
      <c r="AB1192" s="5">
        <v>0</v>
      </c>
    </row>
    <row r="1193" spans="1:28" x14ac:dyDescent="0.25">
      <c r="A1193" s="5">
        <v>50</v>
      </c>
      <c r="B1193" s="5">
        <v>0</v>
      </c>
      <c r="C1193" s="5">
        <v>0</v>
      </c>
      <c r="D1193" s="5">
        <v>1</v>
      </c>
      <c r="E1193" s="5">
        <v>206</v>
      </c>
      <c r="F1193" s="5">
        <f>ROUND(Source!T1172,O1193)</f>
        <v>0</v>
      </c>
      <c r="G1193" s="5" t="s">
        <v>189</v>
      </c>
      <c r="H1193" s="5" t="s">
        <v>190</v>
      </c>
      <c r="I1193" s="5"/>
      <c r="J1193" s="5"/>
      <c r="K1193" s="5">
        <v>206</v>
      </c>
      <c r="L1193" s="5">
        <v>20</v>
      </c>
      <c r="M1193" s="5">
        <v>3</v>
      </c>
      <c r="N1193" s="5" t="s">
        <v>3</v>
      </c>
      <c r="O1193" s="5">
        <v>2</v>
      </c>
      <c r="P1193" s="5">
        <f>ROUND(Source!DL1172,O1193)</f>
        <v>0</v>
      </c>
      <c r="Q1193" s="5"/>
      <c r="R1193" s="5"/>
      <c r="S1193" s="5"/>
      <c r="T1193" s="5"/>
      <c r="U1193" s="5"/>
      <c r="V1193" s="5"/>
      <c r="W1193" s="5">
        <v>0</v>
      </c>
      <c r="X1193" s="5">
        <v>1</v>
      </c>
      <c r="Y1193" s="5">
        <v>0</v>
      </c>
      <c r="Z1193" s="5">
        <v>0</v>
      </c>
      <c r="AA1193" s="5">
        <v>1</v>
      </c>
      <c r="AB1193" s="5">
        <v>0</v>
      </c>
    </row>
    <row r="1194" spans="1:28" x14ac:dyDescent="0.25">
      <c r="A1194" s="5">
        <v>50</v>
      </c>
      <c r="B1194" s="5">
        <v>0</v>
      </c>
      <c r="C1194" s="5">
        <v>0</v>
      </c>
      <c r="D1194" s="5">
        <v>1</v>
      </c>
      <c r="E1194" s="5">
        <v>207</v>
      </c>
      <c r="F1194" s="5">
        <f>ROUND(Source!U1172,O1194)</f>
        <v>6.48</v>
      </c>
      <c r="G1194" s="5" t="s">
        <v>191</v>
      </c>
      <c r="H1194" s="5" t="s">
        <v>192</v>
      </c>
      <c r="I1194" s="5"/>
      <c r="J1194" s="5"/>
      <c r="K1194" s="5">
        <v>207</v>
      </c>
      <c r="L1194" s="5">
        <v>21</v>
      </c>
      <c r="M1194" s="5">
        <v>3</v>
      </c>
      <c r="N1194" s="5" t="s">
        <v>3</v>
      </c>
      <c r="O1194" s="5">
        <v>7</v>
      </c>
      <c r="P1194" s="5">
        <f>ROUND(Source!DM1172,O1194)</f>
        <v>6.48</v>
      </c>
      <c r="Q1194" s="5"/>
      <c r="R1194" s="5"/>
      <c r="S1194" s="5"/>
      <c r="T1194" s="5"/>
      <c r="U1194" s="5"/>
      <c r="V1194" s="5"/>
      <c r="W1194" s="5">
        <v>6.48</v>
      </c>
      <c r="X1194" s="5">
        <v>1</v>
      </c>
      <c r="Y1194" s="5">
        <v>6.48</v>
      </c>
      <c r="Z1194" s="5">
        <v>6.48</v>
      </c>
      <c r="AA1194" s="5">
        <v>1</v>
      </c>
      <c r="AB1194" s="5">
        <v>6.48</v>
      </c>
    </row>
    <row r="1195" spans="1:28" x14ac:dyDescent="0.25">
      <c r="A1195" s="5">
        <v>50</v>
      </c>
      <c r="B1195" s="5">
        <v>0</v>
      </c>
      <c r="C1195" s="5">
        <v>0</v>
      </c>
      <c r="D1195" s="5">
        <v>1</v>
      </c>
      <c r="E1195" s="5">
        <v>208</v>
      </c>
      <c r="F1195" s="5">
        <f>ROUND(Source!V1172,O1195)</f>
        <v>0</v>
      </c>
      <c r="G1195" s="5" t="s">
        <v>193</v>
      </c>
      <c r="H1195" s="5" t="s">
        <v>194</v>
      </c>
      <c r="I1195" s="5"/>
      <c r="J1195" s="5"/>
      <c r="K1195" s="5">
        <v>208</v>
      </c>
      <c r="L1195" s="5">
        <v>22</v>
      </c>
      <c r="M1195" s="5">
        <v>3</v>
      </c>
      <c r="N1195" s="5" t="s">
        <v>3</v>
      </c>
      <c r="O1195" s="5">
        <v>7</v>
      </c>
      <c r="P1195" s="5">
        <f>ROUND(Source!DN1172,O1195)</f>
        <v>0</v>
      </c>
      <c r="Q1195" s="5"/>
      <c r="R1195" s="5"/>
      <c r="S1195" s="5"/>
      <c r="T1195" s="5"/>
      <c r="U1195" s="5"/>
      <c r="V1195" s="5"/>
      <c r="W1195" s="5">
        <v>0</v>
      </c>
      <c r="X1195" s="5">
        <v>1</v>
      </c>
      <c r="Y1195" s="5">
        <v>0</v>
      </c>
      <c r="Z1195" s="5">
        <v>0</v>
      </c>
      <c r="AA1195" s="5">
        <v>1</v>
      </c>
      <c r="AB1195" s="5">
        <v>0</v>
      </c>
    </row>
    <row r="1196" spans="1:28" x14ac:dyDescent="0.25">
      <c r="A1196" s="5">
        <v>50</v>
      </c>
      <c r="B1196" s="5">
        <v>0</v>
      </c>
      <c r="C1196" s="5">
        <v>0</v>
      </c>
      <c r="D1196" s="5">
        <v>1</v>
      </c>
      <c r="E1196" s="5">
        <v>209</v>
      </c>
      <c r="F1196" s="5">
        <f>ROUND(Source!W1172,O1196)</f>
        <v>0</v>
      </c>
      <c r="G1196" s="5" t="s">
        <v>195</v>
      </c>
      <c r="H1196" s="5" t="s">
        <v>196</v>
      </c>
      <c r="I1196" s="5"/>
      <c r="J1196" s="5"/>
      <c r="K1196" s="5">
        <v>209</v>
      </c>
      <c r="L1196" s="5">
        <v>23</v>
      </c>
      <c r="M1196" s="5">
        <v>3</v>
      </c>
      <c r="N1196" s="5" t="s">
        <v>3</v>
      </c>
      <c r="O1196" s="5">
        <v>2</v>
      </c>
      <c r="P1196" s="5">
        <f>ROUND(Source!DO1172,O1196)</f>
        <v>0</v>
      </c>
      <c r="Q1196" s="5"/>
      <c r="R1196" s="5"/>
      <c r="S1196" s="5"/>
      <c r="T1196" s="5"/>
      <c r="U1196" s="5"/>
      <c r="V1196" s="5"/>
      <c r="W1196" s="5">
        <v>0</v>
      </c>
      <c r="X1196" s="5">
        <v>1</v>
      </c>
      <c r="Y1196" s="5">
        <v>0</v>
      </c>
      <c r="Z1196" s="5">
        <v>0</v>
      </c>
      <c r="AA1196" s="5">
        <v>1</v>
      </c>
      <c r="AB1196" s="5">
        <v>0</v>
      </c>
    </row>
    <row r="1197" spans="1:28" x14ac:dyDescent="0.25">
      <c r="A1197" s="5">
        <v>50</v>
      </c>
      <c r="B1197" s="5">
        <v>0</v>
      </c>
      <c r="C1197" s="5">
        <v>0</v>
      </c>
      <c r="D1197" s="5">
        <v>1</v>
      </c>
      <c r="E1197" s="5">
        <v>233</v>
      </c>
      <c r="F1197" s="5">
        <f>ROUND(Source!BD1172,O1197)</f>
        <v>0</v>
      </c>
      <c r="G1197" s="5" t="s">
        <v>197</v>
      </c>
      <c r="H1197" s="5" t="s">
        <v>198</v>
      </c>
      <c r="I1197" s="5"/>
      <c r="J1197" s="5"/>
      <c r="K1197" s="5">
        <v>233</v>
      </c>
      <c r="L1197" s="5">
        <v>24</v>
      </c>
      <c r="M1197" s="5">
        <v>3</v>
      </c>
      <c r="N1197" s="5" t="s">
        <v>3</v>
      </c>
      <c r="O1197" s="5">
        <v>2</v>
      </c>
      <c r="P1197" s="5">
        <f>ROUND(Source!EV1172,O1197)</f>
        <v>0</v>
      </c>
      <c r="Q1197" s="5"/>
      <c r="R1197" s="5"/>
      <c r="S1197" s="5"/>
      <c r="T1197" s="5"/>
      <c r="U1197" s="5"/>
      <c r="V1197" s="5"/>
      <c r="W1197" s="5">
        <v>0</v>
      </c>
      <c r="X1197" s="5">
        <v>1</v>
      </c>
      <c r="Y1197" s="5">
        <v>0</v>
      </c>
      <c r="Z1197" s="5">
        <v>0</v>
      </c>
      <c r="AA1197" s="5">
        <v>1</v>
      </c>
      <c r="AB1197" s="5">
        <v>0</v>
      </c>
    </row>
    <row r="1198" spans="1:28" x14ac:dyDescent="0.25">
      <c r="A1198" s="5">
        <v>50</v>
      </c>
      <c r="B1198" s="5">
        <v>0</v>
      </c>
      <c r="C1198" s="5">
        <v>0</v>
      </c>
      <c r="D1198" s="5">
        <v>1</v>
      </c>
      <c r="E1198" s="5">
        <v>210</v>
      </c>
      <c r="F1198" s="5">
        <f>ROUND(Source!X1172,O1198)</f>
        <v>3066.42</v>
      </c>
      <c r="G1198" s="5" t="s">
        <v>199</v>
      </c>
      <c r="H1198" s="5" t="s">
        <v>200</v>
      </c>
      <c r="I1198" s="5"/>
      <c r="J1198" s="5"/>
      <c r="K1198" s="5">
        <v>210</v>
      </c>
      <c r="L1198" s="5">
        <v>25</v>
      </c>
      <c r="M1198" s="5">
        <v>3</v>
      </c>
      <c r="N1198" s="5" t="s">
        <v>3</v>
      </c>
      <c r="O1198" s="5">
        <v>2</v>
      </c>
      <c r="P1198" s="5">
        <f>ROUND(Source!DP1172,O1198)</f>
        <v>3066.42</v>
      </c>
      <c r="Q1198" s="5"/>
      <c r="R1198" s="5"/>
      <c r="S1198" s="5"/>
      <c r="T1198" s="5"/>
      <c r="U1198" s="5"/>
      <c r="V1198" s="5"/>
      <c r="W1198" s="5">
        <v>3066.42</v>
      </c>
      <c r="X1198" s="5">
        <v>1</v>
      </c>
      <c r="Y1198" s="5">
        <v>3066.42</v>
      </c>
      <c r="Z1198" s="5">
        <v>3066.42</v>
      </c>
      <c r="AA1198" s="5">
        <v>1</v>
      </c>
      <c r="AB1198" s="5">
        <v>3066.42</v>
      </c>
    </row>
    <row r="1199" spans="1:28" x14ac:dyDescent="0.25">
      <c r="A1199" s="5">
        <v>50</v>
      </c>
      <c r="B1199" s="5">
        <v>0</v>
      </c>
      <c r="C1199" s="5">
        <v>0</v>
      </c>
      <c r="D1199" s="5">
        <v>1</v>
      </c>
      <c r="E1199" s="5">
        <v>211</v>
      </c>
      <c r="F1199" s="5">
        <f>ROUND(Source!Y1172,O1199)</f>
        <v>1491.77</v>
      </c>
      <c r="G1199" s="5" t="s">
        <v>201</v>
      </c>
      <c r="H1199" s="5" t="s">
        <v>202</v>
      </c>
      <c r="I1199" s="5"/>
      <c r="J1199" s="5"/>
      <c r="K1199" s="5">
        <v>211</v>
      </c>
      <c r="L1199" s="5">
        <v>26</v>
      </c>
      <c r="M1199" s="5">
        <v>3</v>
      </c>
      <c r="N1199" s="5" t="s">
        <v>3</v>
      </c>
      <c r="O1199" s="5">
        <v>2</v>
      </c>
      <c r="P1199" s="5">
        <f>ROUND(Source!DQ1172,O1199)</f>
        <v>1491.77</v>
      </c>
      <c r="Q1199" s="5"/>
      <c r="R1199" s="5"/>
      <c r="S1199" s="5"/>
      <c r="T1199" s="5"/>
      <c r="U1199" s="5"/>
      <c r="V1199" s="5"/>
      <c r="W1199" s="5">
        <v>1491.77</v>
      </c>
      <c r="X1199" s="5">
        <v>1</v>
      </c>
      <c r="Y1199" s="5">
        <v>1491.77</v>
      </c>
      <c r="Z1199" s="5">
        <v>1491.77</v>
      </c>
      <c r="AA1199" s="5">
        <v>1</v>
      </c>
      <c r="AB1199" s="5">
        <v>1491.77</v>
      </c>
    </row>
    <row r="1200" spans="1:28" x14ac:dyDescent="0.25">
      <c r="A1200" s="5">
        <v>50</v>
      </c>
      <c r="B1200" s="5">
        <v>0</v>
      </c>
      <c r="C1200" s="5">
        <v>0</v>
      </c>
      <c r="D1200" s="5">
        <v>1</v>
      </c>
      <c r="E1200" s="5">
        <v>224</v>
      </c>
      <c r="F1200" s="5">
        <f>ROUND(Source!AR1172,O1200)</f>
        <v>8702</v>
      </c>
      <c r="G1200" s="5" t="s">
        <v>203</v>
      </c>
      <c r="H1200" s="5" t="s">
        <v>204</v>
      </c>
      <c r="I1200" s="5"/>
      <c r="J1200" s="5"/>
      <c r="K1200" s="5">
        <v>224</v>
      </c>
      <c r="L1200" s="5">
        <v>27</v>
      </c>
      <c r="M1200" s="5">
        <v>3</v>
      </c>
      <c r="N1200" s="5" t="s">
        <v>3</v>
      </c>
      <c r="O1200" s="5">
        <v>2</v>
      </c>
      <c r="P1200" s="5">
        <f>ROUND(Source!EJ1172,O1200)</f>
        <v>8702</v>
      </c>
      <c r="Q1200" s="5"/>
      <c r="R1200" s="5"/>
      <c r="S1200" s="5"/>
      <c r="T1200" s="5"/>
      <c r="U1200" s="5"/>
      <c r="V1200" s="5"/>
      <c r="W1200" s="5">
        <v>8702</v>
      </c>
      <c r="X1200" s="5">
        <v>1</v>
      </c>
      <c r="Y1200" s="5">
        <v>8702</v>
      </c>
      <c r="Z1200" s="5">
        <v>8702</v>
      </c>
      <c r="AA1200" s="5">
        <v>1</v>
      </c>
      <c r="AB1200" s="5">
        <v>8702</v>
      </c>
    </row>
    <row r="1202" spans="1:206" x14ac:dyDescent="0.25">
      <c r="A1202" s="3">
        <v>51</v>
      </c>
      <c r="B1202" s="3">
        <f>B1159</f>
        <v>1</v>
      </c>
      <c r="C1202" s="3">
        <f>A1159</f>
        <v>3</v>
      </c>
      <c r="D1202" s="3">
        <f>ROW(A1159)</f>
        <v>1159</v>
      </c>
      <c r="E1202" s="3"/>
      <c r="F1202" s="3" t="str">
        <f>IF(F1159&lt;&gt;"",F1159,"")</f>
        <v>Новая локальная смета</v>
      </c>
      <c r="G1202" s="3" t="str">
        <f>IF(G1159&lt;&gt;"",G1159,"")</f>
        <v>ПНР КЛ</v>
      </c>
      <c r="H1202" s="3">
        <v>0</v>
      </c>
      <c r="I1202" s="3"/>
      <c r="J1202" s="3"/>
      <c r="K1202" s="3"/>
      <c r="L1202" s="3"/>
      <c r="M1202" s="3"/>
      <c r="N1202" s="3"/>
      <c r="O1202" s="3">
        <f t="shared" ref="O1202:T1202" si="717">ROUND(O1172+AB1202,2)</f>
        <v>4143.8100000000004</v>
      </c>
      <c r="P1202" s="3">
        <f t="shared" si="717"/>
        <v>0</v>
      </c>
      <c r="Q1202" s="3">
        <f t="shared" si="717"/>
        <v>0</v>
      </c>
      <c r="R1202" s="3">
        <f t="shared" si="717"/>
        <v>0</v>
      </c>
      <c r="S1202" s="3">
        <f t="shared" si="717"/>
        <v>4143.8100000000004</v>
      </c>
      <c r="T1202" s="3">
        <f t="shared" si="717"/>
        <v>0</v>
      </c>
      <c r="U1202" s="3">
        <f>U1172+AH1202</f>
        <v>6.4799999999999995</v>
      </c>
      <c r="V1202" s="3">
        <f>V1172+AI1202</f>
        <v>0</v>
      </c>
      <c r="W1202" s="3">
        <f>ROUND(W1172+AJ1202,2)</f>
        <v>0</v>
      </c>
      <c r="X1202" s="3">
        <f>ROUND(X1172+AK1202,2)</f>
        <v>3066.42</v>
      </c>
      <c r="Y1202" s="3">
        <f>ROUND(Y1172+AL1202,2)</f>
        <v>1491.77</v>
      </c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>
        <f t="shared" ref="AO1202:BD1202" si="718">ROUND(AO1172+BX1202,2)</f>
        <v>0</v>
      </c>
      <c r="AP1202" s="3">
        <f t="shared" si="718"/>
        <v>0</v>
      </c>
      <c r="AQ1202" s="3">
        <f t="shared" si="718"/>
        <v>0</v>
      </c>
      <c r="AR1202" s="3">
        <f t="shared" si="718"/>
        <v>8702</v>
      </c>
      <c r="AS1202" s="3">
        <f t="shared" si="718"/>
        <v>0</v>
      </c>
      <c r="AT1202" s="3">
        <f t="shared" si="718"/>
        <v>0</v>
      </c>
      <c r="AU1202" s="3">
        <f t="shared" si="718"/>
        <v>8702</v>
      </c>
      <c r="AV1202" s="3">
        <f t="shared" si="718"/>
        <v>0</v>
      </c>
      <c r="AW1202" s="3">
        <f t="shared" si="718"/>
        <v>0</v>
      </c>
      <c r="AX1202" s="3">
        <f t="shared" si="718"/>
        <v>0</v>
      </c>
      <c r="AY1202" s="3">
        <f t="shared" si="718"/>
        <v>0</v>
      </c>
      <c r="AZ1202" s="3">
        <f t="shared" si="718"/>
        <v>0</v>
      </c>
      <c r="BA1202" s="3">
        <f t="shared" si="718"/>
        <v>0</v>
      </c>
      <c r="BB1202" s="3">
        <f t="shared" si="718"/>
        <v>0</v>
      </c>
      <c r="BC1202" s="3">
        <f t="shared" si="718"/>
        <v>0</v>
      </c>
      <c r="BD1202" s="3">
        <f t="shared" si="718"/>
        <v>0</v>
      </c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4">
        <f t="shared" ref="DG1202:DL1202" si="719">ROUND(DG1172+DT1202,2)</f>
        <v>4143.8100000000004</v>
      </c>
      <c r="DH1202" s="4">
        <f t="shared" si="719"/>
        <v>0</v>
      </c>
      <c r="DI1202" s="4">
        <f t="shared" si="719"/>
        <v>0</v>
      </c>
      <c r="DJ1202" s="4">
        <f t="shared" si="719"/>
        <v>0</v>
      </c>
      <c r="DK1202" s="4">
        <f t="shared" si="719"/>
        <v>4143.8100000000004</v>
      </c>
      <c r="DL1202" s="4">
        <f t="shared" si="719"/>
        <v>0</v>
      </c>
      <c r="DM1202" s="4">
        <f>DM1172+DZ1202</f>
        <v>6.4799999999999995</v>
      </c>
      <c r="DN1202" s="4">
        <f>DN1172+EA1202</f>
        <v>0</v>
      </c>
      <c r="DO1202" s="4">
        <f>ROUND(DO1172+EB1202,2)</f>
        <v>0</v>
      </c>
      <c r="DP1202" s="4">
        <f>ROUND(DP1172+EC1202,2)</f>
        <v>3066.42</v>
      </c>
      <c r="DQ1202" s="4">
        <f>ROUND(DQ1172+ED1202,2)</f>
        <v>1491.77</v>
      </c>
      <c r="DR1202" s="4"/>
      <c r="DS1202" s="4"/>
      <c r="DT1202" s="4"/>
      <c r="DU1202" s="4"/>
      <c r="DV1202" s="4"/>
      <c r="DW1202" s="4"/>
      <c r="DX1202" s="4"/>
      <c r="DY1202" s="4"/>
      <c r="DZ1202" s="4"/>
      <c r="EA1202" s="4"/>
      <c r="EB1202" s="4"/>
      <c r="EC1202" s="4"/>
      <c r="ED1202" s="4"/>
      <c r="EE1202" s="4"/>
      <c r="EF1202" s="4"/>
      <c r="EG1202" s="4">
        <f t="shared" ref="EG1202:EV1202" si="720">ROUND(EG1172+FP1202,2)</f>
        <v>0</v>
      </c>
      <c r="EH1202" s="4">
        <f t="shared" si="720"/>
        <v>0</v>
      </c>
      <c r="EI1202" s="4">
        <f t="shared" si="720"/>
        <v>0</v>
      </c>
      <c r="EJ1202" s="4">
        <f t="shared" si="720"/>
        <v>8702</v>
      </c>
      <c r="EK1202" s="4">
        <f t="shared" si="720"/>
        <v>0</v>
      </c>
      <c r="EL1202" s="4">
        <f t="shared" si="720"/>
        <v>0</v>
      </c>
      <c r="EM1202" s="4">
        <f t="shared" si="720"/>
        <v>8702</v>
      </c>
      <c r="EN1202" s="4">
        <f t="shared" si="720"/>
        <v>0</v>
      </c>
      <c r="EO1202" s="4">
        <f t="shared" si="720"/>
        <v>0</v>
      </c>
      <c r="EP1202" s="4">
        <f t="shared" si="720"/>
        <v>0</v>
      </c>
      <c r="EQ1202" s="4">
        <f t="shared" si="720"/>
        <v>0</v>
      </c>
      <c r="ER1202" s="4">
        <f t="shared" si="720"/>
        <v>0</v>
      </c>
      <c r="ES1202" s="4">
        <f t="shared" si="720"/>
        <v>0</v>
      </c>
      <c r="ET1202" s="4">
        <f t="shared" si="720"/>
        <v>0</v>
      </c>
      <c r="EU1202" s="4">
        <f t="shared" si="720"/>
        <v>0</v>
      </c>
      <c r="EV1202" s="4">
        <f t="shared" si="720"/>
        <v>0</v>
      </c>
      <c r="EW1202" s="4"/>
      <c r="EX1202" s="4"/>
      <c r="EY1202" s="4"/>
      <c r="EZ1202" s="4"/>
      <c r="FA1202" s="4"/>
      <c r="FB1202" s="4"/>
      <c r="FC1202" s="4"/>
      <c r="FD1202" s="4"/>
      <c r="FE1202" s="4"/>
      <c r="FF1202" s="4"/>
      <c r="FG1202" s="4"/>
      <c r="FH1202" s="4"/>
      <c r="FI1202" s="4"/>
      <c r="FJ1202" s="4"/>
      <c r="FK1202" s="4"/>
      <c r="FL1202" s="4"/>
      <c r="FM1202" s="4"/>
      <c r="FN1202" s="4"/>
      <c r="FO1202" s="4"/>
      <c r="FP1202" s="4"/>
      <c r="FQ1202" s="4"/>
      <c r="FR1202" s="4"/>
      <c r="FS1202" s="4"/>
      <c r="FT1202" s="4"/>
      <c r="FU1202" s="4"/>
      <c r="FV1202" s="4"/>
      <c r="FW1202" s="4"/>
      <c r="FX1202" s="4"/>
      <c r="FY1202" s="4"/>
      <c r="FZ1202" s="4"/>
      <c r="GA1202" s="4"/>
      <c r="GB1202" s="4"/>
      <c r="GC1202" s="4"/>
      <c r="GD1202" s="4"/>
      <c r="GE1202" s="4"/>
      <c r="GF1202" s="4"/>
      <c r="GG1202" s="4"/>
      <c r="GH1202" s="4"/>
      <c r="GI1202" s="4"/>
      <c r="GJ1202" s="4"/>
      <c r="GK1202" s="4"/>
      <c r="GL1202" s="4"/>
      <c r="GM1202" s="4"/>
      <c r="GN1202" s="4"/>
      <c r="GO1202" s="4"/>
      <c r="GP1202" s="4"/>
      <c r="GQ1202" s="4"/>
      <c r="GR1202" s="4"/>
      <c r="GS1202" s="4"/>
      <c r="GT1202" s="4"/>
      <c r="GU1202" s="4"/>
      <c r="GV1202" s="4"/>
      <c r="GW1202" s="4"/>
      <c r="GX1202" s="4">
        <v>0</v>
      </c>
    </row>
    <row r="1204" spans="1:206" x14ac:dyDescent="0.25">
      <c r="A1204" s="5">
        <v>50</v>
      </c>
      <c r="B1204" s="5">
        <v>0</v>
      </c>
      <c r="C1204" s="5">
        <v>0</v>
      </c>
      <c r="D1204" s="5">
        <v>1</v>
      </c>
      <c r="E1204" s="5">
        <v>201</v>
      </c>
      <c r="F1204" s="5">
        <f>ROUND(Source!O1202,O1204)</f>
        <v>4143.8100000000004</v>
      </c>
      <c r="G1204" s="5" t="s">
        <v>151</v>
      </c>
      <c r="H1204" s="5" t="s">
        <v>152</v>
      </c>
      <c r="I1204" s="5"/>
      <c r="J1204" s="5"/>
      <c r="K1204" s="5">
        <v>201</v>
      </c>
      <c r="L1204" s="5">
        <v>1</v>
      </c>
      <c r="M1204" s="5">
        <v>3</v>
      </c>
      <c r="N1204" s="5" t="s">
        <v>3</v>
      </c>
      <c r="O1204" s="5">
        <v>2</v>
      </c>
      <c r="P1204" s="5">
        <f>ROUND(Source!DG1202,O1204)</f>
        <v>4143.8100000000004</v>
      </c>
      <c r="Q1204" s="5"/>
      <c r="R1204" s="5"/>
      <c r="S1204" s="5"/>
      <c r="T1204" s="5"/>
      <c r="U1204" s="5"/>
      <c r="V1204" s="5"/>
      <c r="W1204" s="5">
        <v>4143.8099999999995</v>
      </c>
      <c r="X1204" s="5">
        <v>1</v>
      </c>
      <c r="Y1204" s="5">
        <v>4143.8099999999995</v>
      </c>
      <c r="Z1204" s="5">
        <v>4143.8099999999995</v>
      </c>
      <c r="AA1204" s="5">
        <v>1</v>
      </c>
      <c r="AB1204" s="5">
        <v>4143.8099999999995</v>
      </c>
    </row>
    <row r="1205" spans="1:206" x14ac:dyDescent="0.25">
      <c r="A1205" s="5">
        <v>50</v>
      </c>
      <c r="B1205" s="5">
        <v>0</v>
      </c>
      <c r="C1205" s="5">
        <v>0</v>
      </c>
      <c r="D1205" s="5">
        <v>1</v>
      </c>
      <c r="E1205" s="5">
        <v>202</v>
      </c>
      <c r="F1205" s="5">
        <f>ROUND(Source!P1202,O1205)</f>
        <v>0</v>
      </c>
      <c r="G1205" s="5" t="s">
        <v>153</v>
      </c>
      <c r="H1205" s="5" t="s">
        <v>154</v>
      </c>
      <c r="I1205" s="5"/>
      <c r="J1205" s="5"/>
      <c r="K1205" s="5">
        <v>202</v>
      </c>
      <c r="L1205" s="5">
        <v>2</v>
      </c>
      <c r="M1205" s="5">
        <v>3</v>
      </c>
      <c r="N1205" s="5" t="s">
        <v>3</v>
      </c>
      <c r="O1205" s="5">
        <v>2</v>
      </c>
      <c r="P1205" s="5">
        <f>ROUND(Source!DH1202,O1205)</f>
        <v>0</v>
      </c>
      <c r="Q1205" s="5"/>
      <c r="R1205" s="5"/>
      <c r="S1205" s="5"/>
      <c r="T1205" s="5"/>
      <c r="U1205" s="5"/>
      <c r="V1205" s="5"/>
      <c r="W1205" s="5">
        <v>0</v>
      </c>
      <c r="X1205" s="5">
        <v>1</v>
      </c>
      <c r="Y1205" s="5">
        <v>0</v>
      </c>
      <c r="Z1205" s="5">
        <v>0</v>
      </c>
      <c r="AA1205" s="5">
        <v>1</v>
      </c>
      <c r="AB1205" s="5">
        <v>0</v>
      </c>
    </row>
    <row r="1206" spans="1:206" x14ac:dyDescent="0.25">
      <c r="A1206" s="5">
        <v>50</v>
      </c>
      <c r="B1206" s="5">
        <v>0</v>
      </c>
      <c r="C1206" s="5">
        <v>0</v>
      </c>
      <c r="D1206" s="5">
        <v>1</v>
      </c>
      <c r="E1206" s="5">
        <v>222</v>
      </c>
      <c r="F1206" s="5">
        <f>ROUND(Source!AO1202,O1206)</f>
        <v>0</v>
      </c>
      <c r="G1206" s="5" t="s">
        <v>155</v>
      </c>
      <c r="H1206" s="5" t="s">
        <v>156</v>
      </c>
      <c r="I1206" s="5"/>
      <c r="J1206" s="5"/>
      <c r="K1206" s="5">
        <v>222</v>
      </c>
      <c r="L1206" s="5">
        <v>3</v>
      </c>
      <c r="M1206" s="5">
        <v>3</v>
      </c>
      <c r="N1206" s="5" t="s">
        <v>3</v>
      </c>
      <c r="O1206" s="5">
        <v>2</v>
      </c>
      <c r="P1206" s="5">
        <f>ROUND(Source!EG1202,O1206)</f>
        <v>0</v>
      </c>
      <c r="Q1206" s="5"/>
      <c r="R1206" s="5"/>
      <c r="S1206" s="5"/>
      <c r="T1206" s="5"/>
      <c r="U1206" s="5"/>
      <c r="V1206" s="5"/>
      <c r="W1206" s="5">
        <v>0</v>
      </c>
      <c r="X1206" s="5">
        <v>1</v>
      </c>
      <c r="Y1206" s="5">
        <v>0</v>
      </c>
      <c r="Z1206" s="5">
        <v>0</v>
      </c>
      <c r="AA1206" s="5">
        <v>1</v>
      </c>
      <c r="AB1206" s="5">
        <v>0</v>
      </c>
    </row>
    <row r="1207" spans="1:206" x14ac:dyDescent="0.25">
      <c r="A1207" s="5">
        <v>50</v>
      </c>
      <c r="B1207" s="5">
        <v>0</v>
      </c>
      <c r="C1207" s="5">
        <v>0</v>
      </c>
      <c r="D1207" s="5">
        <v>1</v>
      </c>
      <c r="E1207" s="5">
        <v>225</v>
      </c>
      <c r="F1207" s="5">
        <f>ROUND(Source!AV1202,O1207)</f>
        <v>0</v>
      </c>
      <c r="G1207" s="5" t="s">
        <v>157</v>
      </c>
      <c r="H1207" s="5" t="s">
        <v>158</v>
      </c>
      <c r="I1207" s="5"/>
      <c r="J1207" s="5"/>
      <c r="K1207" s="5">
        <v>225</v>
      </c>
      <c r="L1207" s="5">
        <v>4</v>
      </c>
      <c r="M1207" s="5">
        <v>3</v>
      </c>
      <c r="N1207" s="5" t="s">
        <v>3</v>
      </c>
      <c r="O1207" s="5">
        <v>2</v>
      </c>
      <c r="P1207" s="5">
        <f>ROUND(Source!EN1202,O1207)</f>
        <v>0</v>
      </c>
      <c r="Q1207" s="5"/>
      <c r="R1207" s="5"/>
      <c r="S1207" s="5"/>
      <c r="T1207" s="5"/>
      <c r="U1207" s="5"/>
      <c r="V1207" s="5"/>
      <c r="W1207" s="5">
        <v>0</v>
      </c>
      <c r="X1207" s="5">
        <v>1</v>
      </c>
      <c r="Y1207" s="5">
        <v>0</v>
      </c>
      <c r="Z1207" s="5">
        <v>0</v>
      </c>
      <c r="AA1207" s="5">
        <v>1</v>
      </c>
      <c r="AB1207" s="5">
        <v>0</v>
      </c>
    </row>
    <row r="1208" spans="1:206" x14ac:dyDescent="0.25">
      <c r="A1208" s="5">
        <v>50</v>
      </c>
      <c r="B1208" s="5">
        <v>0</v>
      </c>
      <c r="C1208" s="5">
        <v>0</v>
      </c>
      <c r="D1208" s="5">
        <v>1</v>
      </c>
      <c r="E1208" s="5">
        <v>226</v>
      </c>
      <c r="F1208" s="5">
        <f>ROUND(Source!AW1202,O1208)</f>
        <v>0</v>
      </c>
      <c r="G1208" s="5" t="s">
        <v>159</v>
      </c>
      <c r="H1208" s="5" t="s">
        <v>160</v>
      </c>
      <c r="I1208" s="5"/>
      <c r="J1208" s="5"/>
      <c r="K1208" s="5">
        <v>226</v>
      </c>
      <c r="L1208" s="5">
        <v>5</v>
      </c>
      <c r="M1208" s="5">
        <v>3</v>
      </c>
      <c r="N1208" s="5" t="s">
        <v>3</v>
      </c>
      <c r="O1208" s="5">
        <v>2</v>
      </c>
      <c r="P1208" s="5">
        <f>ROUND(Source!EO1202,O1208)</f>
        <v>0</v>
      </c>
      <c r="Q1208" s="5"/>
      <c r="R1208" s="5"/>
      <c r="S1208" s="5"/>
      <c r="T1208" s="5"/>
      <c r="U1208" s="5"/>
      <c r="V1208" s="5"/>
      <c r="W1208" s="5">
        <v>0</v>
      </c>
      <c r="X1208" s="5">
        <v>1</v>
      </c>
      <c r="Y1208" s="5">
        <v>0</v>
      </c>
      <c r="Z1208" s="5">
        <v>0</v>
      </c>
      <c r="AA1208" s="5">
        <v>1</v>
      </c>
      <c r="AB1208" s="5">
        <v>0</v>
      </c>
    </row>
    <row r="1209" spans="1:206" x14ac:dyDescent="0.25">
      <c r="A1209" s="5">
        <v>50</v>
      </c>
      <c r="B1209" s="5">
        <v>0</v>
      </c>
      <c r="C1209" s="5">
        <v>0</v>
      </c>
      <c r="D1209" s="5">
        <v>1</v>
      </c>
      <c r="E1209" s="5">
        <v>227</v>
      </c>
      <c r="F1209" s="5">
        <f>ROUND(Source!AX1202,O1209)</f>
        <v>0</v>
      </c>
      <c r="G1209" s="5" t="s">
        <v>161</v>
      </c>
      <c r="H1209" s="5" t="s">
        <v>162</v>
      </c>
      <c r="I1209" s="5"/>
      <c r="J1209" s="5"/>
      <c r="K1209" s="5">
        <v>227</v>
      </c>
      <c r="L1209" s="5">
        <v>6</v>
      </c>
      <c r="M1209" s="5">
        <v>3</v>
      </c>
      <c r="N1209" s="5" t="s">
        <v>3</v>
      </c>
      <c r="O1209" s="5">
        <v>2</v>
      </c>
      <c r="P1209" s="5">
        <f>ROUND(Source!EP1202,O1209)</f>
        <v>0</v>
      </c>
      <c r="Q1209" s="5"/>
      <c r="R1209" s="5"/>
      <c r="S1209" s="5"/>
      <c r="T1209" s="5"/>
      <c r="U1209" s="5"/>
      <c r="V1209" s="5"/>
      <c r="W1209" s="5">
        <v>0</v>
      </c>
      <c r="X1209" s="5">
        <v>1</v>
      </c>
      <c r="Y1209" s="5">
        <v>0</v>
      </c>
      <c r="Z1209" s="5">
        <v>0</v>
      </c>
      <c r="AA1209" s="5">
        <v>1</v>
      </c>
      <c r="AB1209" s="5">
        <v>0</v>
      </c>
    </row>
    <row r="1210" spans="1:206" x14ac:dyDescent="0.25">
      <c r="A1210" s="5">
        <v>50</v>
      </c>
      <c r="B1210" s="5">
        <v>0</v>
      </c>
      <c r="C1210" s="5">
        <v>0</v>
      </c>
      <c r="D1210" s="5">
        <v>1</v>
      </c>
      <c r="E1210" s="5">
        <v>228</v>
      </c>
      <c r="F1210" s="5">
        <f>ROUND(Source!AY1202,O1210)</f>
        <v>0</v>
      </c>
      <c r="G1210" s="5" t="s">
        <v>163</v>
      </c>
      <c r="H1210" s="5" t="s">
        <v>164</v>
      </c>
      <c r="I1210" s="5"/>
      <c r="J1210" s="5"/>
      <c r="K1210" s="5">
        <v>228</v>
      </c>
      <c r="L1210" s="5">
        <v>7</v>
      </c>
      <c r="M1210" s="5">
        <v>3</v>
      </c>
      <c r="N1210" s="5" t="s">
        <v>3</v>
      </c>
      <c r="O1210" s="5">
        <v>2</v>
      </c>
      <c r="P1210" s="5">
        <f>ROUND(Source!EQ1202,O1210)</f>
        <v>0</v>
      </c>
      <c r="Q1210" s="5"/>
      <c r="R1210" s="5"/>
      <c r="S1210" s="5"/>
      <c r="T1210" s="5"/>
      <c r="U1210" s="5"/>
      <c r="V1210" s="5"/>
      <c r="W1210" s="5">
        <v>0</v>
      </c>
      <c r="X1210" s="5">
        <v>1</v>
      </c>
      <c r="Y1210" s="5">
        <v>0</v>
      </c>
      <c r="Z1210" s="5">
        <v>0</v>
      </c>
      <c r="AA1210" s="5">
        <v>1</v>
      </c>
      <c r="AB1210" s="5">
        <v>0</v>
      </c>
    </row>
    <row r="1211" spans="1:206" x14ac:dyDescent="0.25">
      <c r="A1211" s="5">
        <v>50</v>
      </c>
      <c r="B1211" s="5">
        <v>0</v>
      </c>
      <c r="C1211" s="5">
        <v>0</v>
      </c>
      <c r="D1211" s="5">
        <v>1</v>
      </c>
      <c r="E1211" s="5">
        <v>216</v>
      </c>
      <c r="F1211" s="5">
        <f>ROUND(Source!AP1202,O1211)</f>
        <v>0</v>
      </c>
      <c r="G1211" s="5" t="s">
        <v>165</v>
      </c>
      <c r="H1211" s="5" t="s">
        <v>166</v>
      </c>
      <c r="I1211" s="5"/>
      <c r="J1211" s="5"/>
      <c r="K1211" s="5">
        <v>216</v>
      </c>
      <c r="L1211" s="5">
        <v>8</v>
      </c>
      <c r="M1211" s="5">
        <v>3</v>
      </c>
      <c r="N1211" s="5" t="s">
        <v>3</v>
      </c>
      <c r="O1211" s="5">
        <v>2</v>
      </c>
      <c r="P1211" s="5">
        <f>ROUND(Source!EH1202,O1211)</f>
        <v>0</v>
      </c>
      <c r="Q1211" s="5"/>
      <c r="R1211" s="5"/>
      <c r="S1211" s="5"/>
      <c r="T1211" s="5"/>
      <c r="U1211" s="5"/>
      <c r="V1211" s="5"/>
      <c r="W1211" s="5">
        <v>0</v>
      </c>
      <c r="X1211" s="5">
        <v>1</v>
      </c>
      <c r="Y1211" s="5">
        <v>0</v>
      </c>
      <c r="Z1211" s="5">
        <v>0</v>
      </c>
      <c r="AA1211" s="5">
        <v>1</v>
      </c>
      <c r="AB1211" s="5">
        <v>0</v>
      </c>
    </row>
    <row r="1212" spans="1:206" x14ac:dyDescent="0.25">
      <c r="A1212" s="5">
        <v>50</v>
      </c>
      <c r="B1212" s="5">
        <v>0</v>
      </c>
      <c r="C1212" s="5">
        <v>0</v>
      </c>
      <c r="D1212" s="5">
        <v>1</v>
      </c>
      <c r="E1212" s="5">
        <v>223</v>
      </c>
      <c r="F1212" s="5">
        <f>ROUND(Source!AQ1202,O1212)</f>
        <v>0</v>
      </c>
      <c r="G1212" s="5" t="s">
        <v>167</v>
      </c>
      <c r="H1212" s="5" t="s">
        <v>168</v>
      </c>
      <c r="I1212" s="5"/>
      <c r="J1212" s="5"/>
      <c r="K1212" s="5">
        <v>223</v>
      </c>
      <c r="L1212" s="5">
        <v>9</v>
      </c>
      <c r="M1212" s="5">
        <v>3</v>
      </c>
      <c r="N1212" s="5" t="s">
        <v>3</v>
      </c>
      <c r="O1212" s="5">
        <v>2</v>
      </c>
      <c r="P1212" s="5">
        <f>ROUND(Source!EI1202,O1212)</f>
        <v>0</v>
      </c>
      <c r="Q1212" s="5"/>
      <c r="R1212" s="5"/>
      <c r="S1212" s="5"/>
      <c r="T1212" s="5"/>
      <c r="U1212" s="5"/>
      <c r="V1212" s="5"/>
      <c r="W1212" s="5">
        <v>0</v>
      </c>
      <c r="X1212" s="5">
        <v>1</v>
      </c>
      <c r="Y1212" s="5">
        <v>0</v>
      </c>
      <c r="Z1212" s="5">
        <v>0</v>
      </c>
      <c r="AA1212" s="5">
        <v>1</v>
      </c>
      <c r="AB1212" s="5">
        <v>0</v>
      </c>
    </row>
    <row r="1213" spans="1:206" x14ac:dyDescent="0.25">
      <c r="A1213" s="5">
        <v>50</v>
      </c>
      <c r="B1213" s="5">
        <v>0</v>
      </c>
      <c r="C1213" s="5">
        <v>0</v>
      </c>
      <c r="D1213" s="5">
        <v>1</v>
      </c>
      <c r="E1213" s="5">
        <v>229</v>
      </c>
      <c r="F1213" s="5">
        <f>ROUND(Source!AZ1202,O1213)</f>
        <v>0</v>
      </c>
      <c r="G1213" s="5" t="s">
        <v>169</v>
      </c>
      <c r="H1213" s="5" t="s">
        <v>170</v>
      </c>
      <c r="I1213" s="5"/>
      <c r="J1213" s="5"/>
      <c r="K1213" s="5">
        <v>229</v>
      </c>
      <c r="L1213" s="5">
        <v>10</v>
      </c>
      <c r="M1213" s="5">
        <v>3</v>
      </c>
      <c r="N1213" s="5" t="s">
        <v>3</v>
      </c>
      <c r="O1213" s="5">
        <v>2</v>
      </c>
      <c r="P1213" s="5">
        <f>ROUND(Source!ER1202,O1213)</f>
        <v>0</v>
      </c>
      <c r="Q1213" s="5"/>
      <c r="R1213" s="5"/>
      <c r="S1213" s="5"/>
      <c r="T1213" s="5"/>
      <c r="U1213" s="5"/>
      <c r="V1213" s="5"/>
      <c r="W1213" s="5">
        <v>0</v>
      </c>
      <c r="X1213" s="5">
        <v>1</v>
      </c>
      <c r="Y1213" s="5">
        <v>0</v>
      </c>
      <c r="Z1213" s="5">
        <v>0</v>
      </c>
      <c r="AA1213" s="5">
        <v>1</v>
      </c>
      <c r="AB1213" s="5">
        <v>0</v>
      </c>
    </row>
    <row r="1214" spans="1:206" x14ac:dyDescent="0.25">
      <c r="A1214" s="5">
        <v>50</v>
      </c>
      <c r="B1214" s="5">
        <v>0</v>
      </c>
      <c r="C1214" s="5">
        <v>0</v>
      </c>
      <c r="D1214" s="5">
        <v>1</v>
      </c>
      <c r="E1214" s="5">
        <v>203</v>
      </c>
      <c r="F1214" s="5">
        <f>ROUND(Source!Q1202,O1214)</f>
        <v>0</v>
      </c>
      <c r="G1214" s="5" t="s">
        <v>171</v>
      </c>
      <c r="H1214" s="5" t="s">
        <v>172</v>
      </c>
      <c r="I1214" s="5"/>
      <c r="J1214" s="5"/>
      <c r="K1214" s="5">
        <v>203</v>
      </c>
      <c r="L1214" s="5">
        <v>11</v>
      </c>
      <c r="M1214" s="5">
        <v>3</v>
      </c>
      <c r="N1214" s="5" t="s">
        <v>3</v>
      </c>
      <c r="O1214" s="5">
        <v>2</v>
      </c>
      <c r="P1214" s="5">
        <f>ROUND(Source!DI1202,O1214)</f>
        <v>0</v>
      </c>
      <c r="Q1214" s="5"/>
      <c r="R1214" s="5"/>
      <c r="S1214" s="5"/>
      <c r="T1214" s="5"/>
      <c r="U1214" s="5"/>
      <c r="V1214" s="5"/>
      <c r="W1214" s="5">
        <v>0</v>
      </c>
      <c r="X1214" s="5">
        <v>1</v>
      </c>
      <c r="Y1214" s="5">
        <v>0</v>
      </c>
      <c r="Z1214" s="5">
        <v>0</v>
      </c>
      <c r="AA1214" s="5">
        <v>1</v>
      </c>
      <c r="AB1214" s="5">
        <v>0</v>
      </c>
    </row>
    <row r="1215" spans="1:206" x14ac:dyDescent="0.25">
      <c r="A1215" s="5">
        <v>50</v>
      </c>
      <c r="B1215" s="5">
        <v>0</v>
      </c>
      <c r="C1215" s="5">
        <v>0</v>
      </c>
      <c r="D1215" s="5">
        <v>1</v>
      </c>
      <c r="E1215" s="5">
        <v>231</v>
      </c>
      <c r="F1215" s="5">
        <f>ROUND(Source!BB1202,O1215)</f>
        <v>0</v>
      </c>
      <c r="G1215" s="5" t="s">
        <v>173</v>
      </c>
      <c r="H1215" s="5" t="s">
        <v>174</v>
      </c>
      <c r="I1215" s="5"/>
      <c r="J1215" s="5"/>
      <c r="K1215" s="5">
        <v>231</v>
      </c>
      <c r="L1215" s="5">
        <v>12</v>
      </c>
      <c r="M1215" s="5">
        <v>3</v>
      </c>
      <c r="N1215" s="5" t="s">
        <v>3</v>
      </c>
      <c r="O1215" s="5">
        <v>2</v>
      </c>
      <c r="P1215" s="5">
        <f>ROUND(Source!ET1202,O1215)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06" x14ac:dyDescent="0.25">
      <c r="A1216" s="5">
        <v>50</v>
      </c>
      <c r="B1216" s="5">
        <v>0</v>
      </c>
      <c r="C1216" s="5">
        <v>0</v>
      </c>
      <c r="D1216" s="5">
        <v>1</v>
      </c>
      <c r="E1216" s="5">
        <v>204</v>
      </c>
      <c r="F1216" s="5">
        <f>ROUND(Source!R1202,O1216)</f>
        <v>0</v>
      </c>
      <c r="G1216" s="5" t="s">
        <v>175</v>
      </c>
      <c r="H1216" s="5" t="s">
        <v>176</v>
      </c>
      <c r="I1216" s="5"/>
      <c r="J1216" s="5"/>
      <c r="K1216" s="5">
        <v>204</v>
      </c>
      <c r="L1216" s="5">
        <v>13</v>
      </c>
      <c r="M1216" s="5">
        <v>3</v>
      </c>
      <c r="N1216" s="5" t="s">
        <v>3</v>
      </c>
      <c r="O1216" s="5">
        <v>2</v>
      </c>
      <c r="P1216" s="5">
        <f>ROUND(Source!DJ1202,O1216)</f>
        <v>0</v>
      </c>
      <c r="Q1216" s="5"/>
      <c r="R1216" s="5"/>
      <c r="S1216" s="5"/>
      <c r="T1216" s="5"/>
      <c r="U1216" s="5"/>
      <c r="V1216" s="5"/>
      <c r="W1216" s="5">
        <v>0</v>
      </c>
      <c r="X1216" s="5">
        <v>1</v>
      </c>
      <c r="Y1216" s="5">
        <v>0</v>
      </c>
      <c r="Z1216" s="5">
        <v>0</v>
      </c>
      <c r="AA1216" s="5">
        <v>1</v>
      </c>
      <c r="AB1216" s="5">
        <v>0</v>
      </c>
    </row>
    <row r="1217" spans="1:206" x14ac:dyDescent="0.25">
      <c r="A1217" s="5">
        <v>50</v>
      </c>
      <c r="B1217" s="5">
        <v>0</v>
      </c>
      <c r="C1217" s="5">
        <v>0</v>
      </c>
      <c r="D1217" s="5">
        <v>1</v>
      </c>
      <c r="E1217" s="5">
        <v>205</v>
      </c>
      <c r="F1217" s="5">
        <f>ROUND(Source!S1202,O1217)</f>
        <v>4143.8100000000004</v>
      </c>
      <c r="G1217" s="5" t="s">
        <v>177</v>
      </c>
      <c r="H1217" s="5" t="s">
        <v>178</v>
      </c>
      <c r="I1217" s="5"/>
      <c r="J1217" s="5"/>
      <c r="K1217" s="5">
        <v>205</v>
      </c>
      <c r="L1217" s="5">
        <v>14</v>
      </c>
      <c r="M1217" s="5">
        <v>3</v>
      </c>
      <c r="N1217" s="5" t="s">
        <v>3</v>
      </c>
      <c r="O1217" s="5">
        <v>2</v>
      </c>
      <c r="P1217" s="5">
        <f>ROUND(Source!DK1202,O1217)</f>
        <v>4143.8100000000004</v>
      </c>
      <c r="Q1217" s="5"/>
      <c r="R1217" s="5"/>
      <c r="S1217" s="5"/>
      <c r="T1217" s="5"/>
      <c r="U1217" s="5"/>
      <c r="V1217" s="5"/>
      <c r="W1217" s="5">
        <v>4143.8099999999995</v>
      </c>
      <c r="X1217" s="5">
        <v>1</v>
      </c>
      <c r="Y1217" s="5">
        <v>4143.8099999999995</v>
      </c>
      <c r="Z1217" s="5">
        <v>4143.8099999999995</v>
      </c>
      <c r="AA1217" s="5">
        <v>1</v>
      </c>
      <c r="AB1217" s="5">
        <v>4143.8099999999995</v>
      </c>
    </row>
    <row r="1218" spans="1:206" x14ac:dyDescent="0.25">
      <c r="A1218" s="5">
        <v>50</v>
      </c>
      <c r="B1218" s="5">
        <v>0</v>
      </c>
      <c r="C1218" s="5">
        <v>0</v>
      </c>
      <c r="D1218" s="5">
        <v>1</v>
      </c>
      <c r="E1218" s="5">
        <v>232</v>
      </c>
      <c r="F1218" s="5">
        <f>ROUND(Source!BC1202,O1218)</f>
        <v>0</v>
      </c>
      <c r="G1218" s="5" t="s">
        <v>179</v>
      </c>
      <c r="H1218" s="5" t="s">
        <v>180</v>
      </c>
      <c r="I1218" s="5"/>
      <c r="J1218" s="5"/>
      <c r="K1218" s="5">
        <v>232</v>
      </c>
      <c r="L1218" s="5">
        <v>15</v>
      </c>
      <c r="M1218" s="5">
        <v>3</v>
      </c>
      <c r="N1218" s="5" t="s">
        <v>3</v>
      </c>
      <c r="O1218" s="5">
        <v>2</v>
      </c>
      <c r="P1218" s="5">
        <f>ROUND(Source!EU1202,O1218)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206" x14ac:dyDescent="0.25">
      <c r="A1219" s="5">
        <v>50</v>
      </c>
      <c r="B1219" s="5">
        <v>0</v>
      </c>
      <c r="C1219" s="5">
        <v>0</v>
      </c>
      <c r="D1219" s="5">
        <v>1</v>
      </c>
      <c r="E1219" s="5">
        <v>214</v>
      </c>
      <c r="F1219" s="5">
        <f>ROUND(Source!AS1202,O1219)</f>
        <v>0</v>
      </c>
      <c r="G1219" s="5" t="s">
        <v>181</v>
      </c>
      <c r="H1219" s="5" t="s">
        <v>182</v>
      </c>
      <c r="I1219" s="5"/>
      <c r="J1219" s="5"/>
      <c r="K1219" s="5">
        <v>214</v>
      </c>
      <c r="L1219" s="5">
        <v>16</v>
      </c>
      <c r="M1219" s="5">
        <v>3</v>
      </c>
      <c r="N1219" s="5" t="s">
        <v>3</v>
      </c>
      <c r="O1219" s="5">
        <v>2</v>
      </c>
      <c r="P1219" s="5">
        <f>ROUND(Source!EK1202,O1219)</f>
        <v>0</v>
      </c>
      <c r="Q1219" s="5"/>
      <c r="R1219" s="5"/>
      <c r="S1219" s="5"/>
      <c r="T1219" s="5"/>
      <c r="U1219" s="5"/>
      <c r="V1219" s="5"/>
      <c r="W1219" s="5">
        <v>0</v>
      </c>
      <c r="X1219" s="5">
        <v>1</v>
      </c>
      <c r="Y1219" s="5">
        <v>0</v>
      </c>
      <c r="Z1219" s="5">
        <v>0</v>
      </c>
      <c r="AA1219" s="5">
        <v>1</v>
      </c>
      <c r="AB1219" s="5">
        <v>0</v>
      </c>
    </row>
    <row r="1220" spans="1:206" x14ac:dyDescent="0.25">
      <c r="A1220" s="5">
        <v>50</v>
      </c>
      <c r="B1220" s="5">
        <v>0</v>
      </c>
      <c r="C1220" s="5">
        <v>0</v>
      </c>
      <c r="D1220" s="5">
        <v>1</v>
      </c>
      <c r="E1220" s="5">
        <v>215</v>
      </c>
      <c r="F1220" s="5">
        <f>ROUND(Source!AT1202,O1220)</f>
        <v>0</v>
      </c>
      <c r="G1220" s="5" t="s">
        <v>183</v>
      </c>
      <c r="H1220" s="5" t="s">
        <v>184</v>
      </c>
      <c r="I1220" s="5"/>
      <c r="J1220" s="5"/>
      <c r="K1220" s="5">
        <v>215</v>
      </c>
      <c r="L1220" s="5">
        <v>17</v>
      </c>
      <c r="M1220" s="5">
        <v>3</v>
      </c>
      <c r="N1220" s="5" t="s">
        <v>3</v>
      </c>
      <c r="O1220" s="5">
        <v>2</v>
      </c>
      <c r="P1220" s="5">
        <f>ROUND(Source!EL1202,O1220)</f>
        <v>0</v>
      </c>
      <c r="Q1220" s="5"/>
      <c r="R1220" s="5"/>
      <c r="S1220" s="5"/>
      <c r="T1220" s="5"/>
      <c r="U1220" s="5"/>
      <c r="V1220" s="5"/>
      <c r="W1220" s="5">
        <v>0</v>
      </c>
      <c r="X1220" s="5">
        <v>1</v>
      </c>
      <c r="Y1220" s="5">
        <v>0</v>
      </c>
      <c r="Z1220" s="5">
        <v>0</v>
      </c>
      <c r="AA1220" s="5">
        <v>1</v>
      </c>
      <c r="AB1220" s="5">
        <v>0</v>
      </c>
    </row>
    <row r="1221" spans="1:206" x14ac:dyDescent="0.25">
      <c r="A1221" s="5">
        <v>50</v>
      </c>
      <c r="B1221" s="5">
        <v>0</v>
      </c>
      <c r="C1221" s="5">
        <v>0</v>
      </c>
      <c r="D1221" s="5">
        <v>1</v>
      </c>
      <c r="E1221" s="5">
        <v>217</v>
      </c>
      <c r="F1221" s="5">
        <f>ROUND(Source!AU1202,O1221)</f>
        <v>8702</v>
      </c>
      <c r="G1221" s="5" t="s">
        <v>185</v>
      </c>
      <c r="H1221" s="5" t="s">
        <v>186</v>
      </c>
      <c r="I1221" s="5"/>
      <c r="J1221" s="5"/>
      <c r="K1221" s="5">
        <v>217</v>
      </c>
      <c r="L1221" s="5">
        <v>18</v>
      </c>
      <c r="M1221" s="5">
        <v>3</v>
      </c>
      <c r="N1221" s="5" t="s">
        <v>3</v>
      </c>
      <c r="O1221" s="5">
        <v>2</v>
      </c>
      <c r="P1221" s="5">
        <f>ROUND(Source!EM1202,O1221)</f>
        <v>8702</v>
      </c>
      <c r="Q1221" s="5"/>
      <c r="R1221" s="5"/>
      <c r="S1221" s="5"/>
      <c r="T1221" s="5"/>
      <c r="U1221" s="5"/>
      <c r="V1221" s="5"/>
      <c r="W1221" s="5">
        <v>8702</v>
      </c>
      <c r="X1221" s="5">
        <v>1</v>
      </c>
      <c r="Y1221" s="5">
        <v>8702</v>
      </c>
      <c r="Z1221" s="5">
        <v>8702</v>
      </c>
      <c r="AA1221" s="5">
        <v>1</v>
      </c>
      <c r="AB1221" s="5">
        <v>8702</v>
      </c>
    </row>
    <row r="1222" spans="1:206" x14ac:dyDescent="0.25">
      <c r="A1222" s="5">
        <v>50</v>
      </c>
      <c r="B1222" s="5">
        <v>0</v>
      </c>
      <c r="C1222" s="5">
        <v>0</v>
      </c>
      <c r="D1222" s="5">
        <v>1</v>
      </c>
      <c r="E1222" s="5">
        <v>230</v>
      </c>
      <c r="F1222" s="5">
        <f>ROUND(Source!BA1202,O1222)</f>
        <v>0</v>
      </c>
      <c r="G1222" s="5" t="s">
        <v>187</v>
      </c>
      <c r="H1222" s="5" t="s">
        <v>188</v>
      </c>
      <c r="I1222" s="5"/>
      <c r="J1222" s="5"/>
      <c r="K1222" s="5">
        <v>230</v>
      </c>
      <c r="L1222" s="5">
        <v>19</v>
      </c>
      <c r="M1222" s="5">
        <v>3</v>
      </c>
      <c r="N1222" s="5" t="s">
        <v>3</v>
      </c>
      <c r="O1222" s="5">
        <v>2</v>
      </c>
      <c r="P1222" s="5">
        <f>ROUND(Source!ES1202,O1222)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206" x14ac:dyDescent="0.25">
      <c r="A1223" s="5">
        <v>50</v>
      </c>
      <c r="B1223" s="5">
        <v>0</v>
      </c>
      <c r="C1223" s="5">
        <v>0</v>
      </c>
      <c r="D1223" s="5">
        <v>1</v>
      </c>
      <c r="E1223" s="5">
        <v>206</v>
      </c>
      <c r="F1223" s="5">
        <f>ROUND(Source!T1202,O1223)</f>
        <v>0</v>
      </c>
      <c r="G1223" s="5" t="s">
        <v>189</v>
      </c>
      <c r="H1223" s="5" t="s">
        <v>190</v>
      </c>
      <c r="I1223" s="5"/>
      <c r="J1223" s="5"/>
      <c r="K1223" s="5">
        <v>206</v>
      </c>
      <c r="L1223" s="5">
        <v>20</v>
      </c>
      <c r="M1223" s="5">
        <v>3</v>
      </c>
      <c r="N1223" s="5" t="s">
        <v>3</v>
      </c>
      <c r="O1223" s="5">
        <v>2</v>
      </c>
      <c r="P1223" s="5">
        <f>ROUND(Source!DL1202,O1223)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206" x14ac:dyDescent="0.25">
      <c r="A1224" s="5">
        <v>50</v>
      </c>
      <c r="B1224" s="5">
        <v>0</v>
      </c>
      <c r="C1224" s="5">
        <v>0</v>
      </c>
      <c r="D1224" s="5">
        <v>1</v>
      </c>
      <c r="E1224" s="5">
        <v>207</v>
      </c>
      <c r="F1224" s="5">
        <f>ROUND(Source!U1202,O1224)</f>
        <v>6.48</v>
      </c>
      <c r="G1224" s="5" t="s">
        <v>191</v>
      </c>
      <c r="H1224" s="5" t="s">
        <v>192</v>
      </c>
      <c r="I1224" s="5"/>
      <c r="J1224" s="5"/>
      <c r="K1224" s="5">
        <v>207</v>
      </c>
      <c r="L1224" s="5">
        <v>21</v>
      </c>
      <c r="M1224" s="5">
        <v>3</v>
      </c>
      <c r="N1224" s="5" t="s">
        <v>3</v>
      </c>
      <c r="O1224" s="5">
        <v>7</v>
      </c>
      <c r="P1224" s="5">
        <f>ROUND(Source!DM1202,O1224)</f>
        <v>6.48</v>
      </c>
      <c r="Q1224" s="5"/>
      <c r="R1224" s="5"/>
      <c r="S1224" s="5"/>
      <c r="T1224" s="5"/>
      <c r="U1224" s="5"/>
      <c r="V1224" s="5"/>
      <c r="W1224" s="5">
        <v>6.48</v>
      </c>
      <c r="X1224" s="5">
        <v>1</v>
      </c>
      <c r="Y1224" s="5">
        <v>6.48</v>
      </c>
      <c r="Z1224" s="5">
        <v>6.48</v>
      </c>
      <c r="AA1224" s="5">
        <v>1</v>
      </c>
      <c r="AB1224" s="5">
        <v>6.48</v>
      </c>
    </row>
    <row r="1225" spans="1:206" x14ac:dyDescent="0.25">
      <c r="A1225" s="5">
        <v>50</v>
      </c>
      <c r="B1225" s="5">
        <v>0</v>
      </c>
      <c r="C1225" s="5">
        <v>0</v>
      </c>
      <c r="D1225" s="5">
        <v>1</v>
      </c>
      <c r="E1225" s="5">
        <v>208</v>
      </c>
      <c r="F1225" s="5">
        <f>ROUND(Source!V1202,O1225)</f>
        <v>0</v>
      </c>
      <c r="G1225" s="5" t="s">
        <v>193</v>
      </c>
      <c r="H1225" s="5" t="s">
        <v>194</v>
      </c>
      <c r="I1225" s="5"/>
      <c r="J1225" s="5"/>
      <c r="K1225" s="5">
        <v>208</v>
      </c>
      <c r="L1225" s="5">
        <v>22</v>
      </c>
      <c r="M1225" s="5">
        <v>3</v>
      </c>
      <c r="N1225" s="5" t="s">
        <v>3</v>
      </c>
      <c r="O1225" s="5">
        <v>7</v>
      </c>
      <c r="P1225" s="5">
        <f>ROUND(Source!DN1202,O1225)</f>
        <v>0</v>
      </c>
      <c r="Q1225" s="5"/>
      <c r="R1225" s="5"/>
      <c r="S1225" s="5"/>
      <c r="T1225" s="5"/>
      <c r="U1225" s="5"/>
      <c r="V1225" s="5"/>
      <c r="W1225" s="5">
        <v>0</v>
      </c>
      <c r="X1225" s="5">
        <v>1</v>
      </c>
      <c r="Y1225" s="5">
        <v>0</v>
      </c>
      <c r="Z1225" s="5">
        <v>0</v>
      </c>
      <c r="AA1225" s="5">
        <v>1</v>
      </c>
      <c r="AB1225" s="5">
        <v>0</v>
      </c>
    </row>
    <row r="1226" spans="1:206" x14ac:dyDescent="0.25">
      <c r="A1226" s="5">
        <v>50</v>
      </c>
      <c r="B1226" s="5">
        <v>0</v>
      </c>
      <c r="C1226" s="5">
        <v>0</v>
      </c>
      <c r="D1226" s="5">
        <v>1</v>
      </c>
      <c r="E1226" s="5">
        <v>209</v>
      </c>
      <c r="F1226" s="5">
        <f>ROUND(Source!W1202,O1226)</f>
        <v>0</v>
      </c>
      <c r="G1226" s="5" t="s">
        <v>195</v>
      </c>
      <c r="H1226" s="5" t="s">
        <v>196</v>
      </c>
      <c r="I1226" s="5"/>
      <c r="J1226" s="5"/>
      <c r="K1226" s="5">
        <v>209</v>
      </c>
      <c r="L1226" s="5">
        <v>23</v>
      </c>
      <c r="M1226" s="5">
        <v>3</v>
      </c>
      <c r="N1226" s="5" t="s">
        <v>3</v>
      </c>
      <c r="O1226" s="5">
        <v>2</v>
      </c>
      <c r="P1226" s="5">
        <f>ROUND(Source!DO1202,O1226)</f>
        <v>0</v>
      </c>
      <c r="Q1226" s="5"/>
      <c r="R1226" s="5"/>
      <c r="S1226" s="5"/>
      <c r="T1226" s="5"/>
      <c r="U1226" s="5"/>
      <c r="V1226" s="5"/>
      <c r="W1226" s="5">
        <v>0</v>
      </c>
      <c r="X1226" s="5">
        <v>1</v>
      </c>
      <c r="Y1226" s="5">
        <v>0</v>
      </c>
      <c r="Z1226" s="5">
        <v>0</v>
      </c>
      <c r="AA1226" s="5">
        <v>1</v>
      </c>
      <c r="AB1226" s="5">
        <v>0</v>
      </c>
    </row>
    <row r="1227" spans="1:206" x14ac:dyDescent="0.25">
      <c r="A1227" s="5">
        <v>50</v>
      </c>
      <c r="B1227" s="5">
        <v>0</v>
      </c>
      <c r="C1227" s="5">
        <v>0</v>
      </c>
      <c r="D1227" s="5">
        <v>1</v>
      </c>
      <c r="E1227" s="5">
        <v>233</v>
      </c>
      <c r="F1227" s="5">
        <f>ROUND(Source!BD1202,O1227)</f>
        <v>0</v>
      </c>
      <c r="G1227" s="5" t="s">
        <v>197</v>
      </c>
      <c r="H1227" s="5" t="s">
        <v>198</v>
      </c>
      <c r="I1227" s="5"/>
      <c r="J1227" s="5"/>
      <c r="K1227" s="5">
        <v>233</v>
      </c>
      <c r="L1227" s="5">
        <v>24</v>
      </c>
      <c r="M1227" s="5">
        <v>3</v>
      </c>
      <c r="N1227" s="5" t="s">
        <v>3</v>
      </c>
      <c r="O1227" s="5">
        <v>2</v>
      </c>
      <c r="P1227" s="5">
        <f>ROUND(Source!EV1202,O1227)</f>
        <v>0</v>
      </c>
      <c r="Q1227" s="5"/>
      <c r="R1227" s="5"/>
      <c r="S1227" s="5"/>
      <c r="T1227" s="5"/>
      <c r="U1227" s="5"/>
      <c r="V1227" s="5"/>
      <c r="W1227" s="5">
        <v>0</v>
      </c>
      <c r="X1227" s="5">
        <v>1</v>
      </c>
      <c r="Y1227" s="5">
        <v>0</v>
      </c>
      <c r="Z1227" s="5">
        <v>0</v>
      </c>
      <c r="AA1227" s="5">
        <v>1</v>
      </c>
      <c r="AB1227" s="5">
        <v>0</v>
      </c>
    </row>
    <row r="1228" spans="1:206" x14ac:dyDescent="0.25">
      <c r="A1228" s="5">
        <v>50</v>
      </c>
      <c r="B1228" s="5">
        <v>0</v>
      </c>
      <c r="C1228" s="5">
        <v>0</v>
      </c>
      <c r="D1228" s="5">
        <v>1</v>
      </c>
      <c r="E1228" s="5">
        <v>210</v>
      </c>
      <c r="F1228" s="5">
        <f>ROUND(Source!X1202,O1228)</f>
        <v>3066.42</v>
      </c>
      <c r="G1228" s="5" t="s">
        <v>199</v>
      </c>
      <c r="H1228" s="5" t="s">
        <v>200</v>
      </c>
      <c r="I1228" s="5"/>
      <c r="J1228" s="5"/>
      <c r="K1228" s="5">
        <v>210</v>
      </c>
      <c r="L1228" s="5">
        <v>25</v>
      </c>
      <c r="M1228" s="5">
        <v>3</v>
      </c>
      <c r="N1228" s="5" t="s">
        <v>3</v>
      </c>
      <c r="O1228" s="5">
        <v>2</v>
      </c>
      <c r="P1228" s="5">
        <f>ROUND(Source!DP1202,O1228)</f>
        <v>3066.42</v>
      </c>
      <c r="Q1228" s="5"/>
      <c r="R1228" s="5"/>
      <c r="S1228" s="5"/>
      <c r="T1228" s="5"/>
      <c r="U1228" s="5"/>
      <c r="V1228" s="5"/>
      <c r="W1228" s="5">
        <v>3066.42</v>
      </c>
      <c r="X1228" s="5">
        <v>1</v>
      </c>
      <c r="Y1228" s="5">
        <v>3066.42</v>
      </c>
      <c r="Z1228" s="5">
        <v>3066.42</v>
      </c>
      <c r="AA1228" s="5">
        <v>1</v>
      </c>
      <c r="AB1228" s="5">
        <v>3066.42</v>
      </c>
    </row>
    <row r="1229" spans="1:206" x14ac:dyDescent="0.25">
      <c r="A1229" s="5">
        <v>50</v>
      </c>
      <c r="B1229" s="5">
        <v>0</v>
      </c>
      <c r="C1229" s="5">
        <v>0</v>
      </c>
      <c r="D1229" s="5">
        <v>1</v>
      </c>
      <c r="E1229" s="5">
        <v>211</v>
      </c>
      <c r="F1229" s="5">
        <f>ROUND(Source!Y1202,O1229)</f>
        <v>1491.77</v>
      </c>
      <c r="G1229" s="5" t="s">
        <v>201</v>
      </c>
      <c r="H1229" s="5" t="s">
        <v>202</v>
      </c>
      <c r="I1229" s="5"/>
      <c r="J1229" s="5"/>
      <c r="K1229" s="5">
        <v>211</v>
      </c>
      <c r="L1229" s="5">
        <v>26</v>
      </c>
      <c r="M1229" s="5">
        <v>3</v>
      </c>
      <c r="N1229" s="5" t="s">
        <v>3</v>
      </c>
      <c r="O1229" s="5">
        <v>2</v>
      </c>
      <c r="P1229" s="5">
        <f>ROUND(Source!DQ1202,O1229)</f>
        <v>1491.77</v>
      </c>
      <c r="Q1229" s="5"/>
      <c r="R1229" s="5"/>
      <c r="S1229" s="5"/>
      <c r="T1229" s="5"/>
      <c r="U1229" s="5"/>
      <c r="V1229" s="5"/>
      <c r="W1229" s="5">
        <v>1491.77</v>
      </c>
      <c r="X1229" s="5">
        <v>1</v>
      </c>
      <c r="Y1229" s="5">
        <v>1491.77</v>
      </c>
      <c r="Z1229" s="5">
        <v>1491.77</v>
      </c>
      <c r="AA1229" s="5">
        <v>1</v>
      </c>
      <c r="AB1229" s="5">
        <v>1491.77</v>
      </c>
    </row>
    <row r="1230" spans="1:206" x14ac:dyDescent="0.25">
      <c r="A1230" s="5">
        <v>50</v>
      </c>
      <c r="B1230" s="5">
        <v>0</v>
      </c>
      <c r="C1230" s="5">
        <v>0</v>
      </c>
      <c r="D1230" s="5">
        <v>1</v>
      </c>
      <c r="E1230" s="5">
        <v>224</v>
      </c>
      <c r="F1230" s="5">
        <f>ROUND(Source!AR1202,O1230)</f>
        <v>8702</v>
      </c>
      <c r="G1230" s="5" t="s">
        <v>203</v>
      </c>
      <c r="H1230" s="5" t="s">
        <v>204</v>
      </c>
      <c r="I1230" s="5"/>
      <c r="J1230" s="5"/>
      <c r="K1230" s="5">
        <v>224</v>
      </c>
      <c r="L1230" s="5">
        <v>27</v>
      </c>
      <c r="M1230" s="5">
        <v>3</v>
      </c>
      <c r="N1230" s="5" t="s">
        <v>3</v>
      </c>
      <c r="O1230" s="5">
        <v>2</v>
      </c>
      <c r="P1230" s="5">
        <f>ROUND(Source!EJ1202,O1230)</f>
        <v>8702</v>
      </c>
      <c r="Q1230" s="5"/>
      <c r="R1230" s="5"/>
      <c r="S1230" s="5"/>
      <c r="T1230" s="5"/>
      <c r="U1230" s="5"/>
      <c r="V1230" s="5"/>
      <c r="W1230" s="5">
        <v>8702</v>
      </c>
      <c r="X1230" s="5">
        <v>1</v>
      </c>
      <c r="Y1230" s="5">
        <v>8702</v>
      </c>
      <c r="Z1230" s="5">
        <v>8702</v>
      </c>
      <c r="AA1230" s="5">
        <v>1</v>
      </c>
      <c r="AB1230" s="5">
        <v>8702</v>
      </c>
    </row>
    <row r="1232" spans="1:206" x14ac:dyDescent="0.25">
      <c r="A1232" s="3">
        <v>51</v>
      </c>
      <c r="B1232" s="3">
        <f>B12</f>
        <v>1291</v>
      </c>
      <c r="C1232" s="3">
        <f>A12</f>
        <v>1</v>
      </c>
      <c r="D1232" s="3">
        <f>ROW(A12)</f>
        <v>12</v>
      </c>
      <c r="E1232" s="3"/>
      <c r="F1232" s="3" t="str">
        <f>IF(F12&lt;&gt;"",F12,"")</f>
        <v>Новый объект_(Копия)_(Копия)_(Копия)_(Копия)_(Копия)_(Копия) (ФСНБ-2022) (ФСНБ-2022) (ФСНБ-2022) (ФСНБ-2022) (ФСНБ-2022) (ФСНБ-2022)</v>
      </c>
      <c r="G1232" s="3" t="str">
        <f>IF(G12&lt;&gt;"",G12,"")</f>
        <v>Строительство  МТП 3 кв</v>
      </c>
      <c r="H1232" s="3">
        <v>0</v>
      </c>
      <c r="I1232" s="3"/>
      <c r="J1232" s="3"/>
      <c r="K1232" s="3"/>
      <c r="L1232" s="3"/>
      <c r="M1232" s="3"/>
      <c r="N1232" s="3"/>
      <c r="O1232" s="3">
        <f t="shared" ref="O1232:T1232" si="721">ROUND(O255+O336+O506+O589+O793+O890+O1129+O1202,2)</f>
        <v>263053.64</v>
      </c>
      <c r="P1232" s="3">
        <f t="shared" si="721"/>
        <v>161866.96</v>
      </c>
      <c r="Q1232" s="3">
        <f t="shared" si="721"/>
        <v>7997.98</v>
      </c>
      <c r="R1232" s="3">
        <f t="shared" si="721"/>
        <v>3980.44</v>
      </c>
      <c r="S1232" s="3">
        <f t="shared" si="721"/>
        <v>89208.26</v>
      </c>
      <c r="T1232" s="3">
        <f t="shared" si="721"/>
        <v>0</v>
      </c>
      <c r="U1232" s="3">
        <f>U255+U336+U506+U589+U793+U890+U1129+U1202</f>
        <v>150.67755439999996</v>
      </c>
      <c r="V1232" s="3">
        <f>V255+V336+V506+V589+V793+V890+V1129+V1202</f>
        <v>7.0111609000000001</v>
      </c>
      <c r="W1232" s="3">
        <f>ROUND(W255+W336+W506+W589+W793+W890+W1129+W1202,2)</f>
        <v>0</v>
      </c>
      <c r="X1232" s="3">
        <f>ROUND(X255+X336+X506+X589+X793+X890+X1129+X1202,2)</f>
        <v>75884.95</v>
      </c>
      <c r="Y1232" s="3">
        <f>ROUND(Y255+Y336+Y506+Y589+Y793+Y890+Y1129+Y1202,2)</f>
        <v>38385.24</v>
      </c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>
        <f t="shared" ref="AO1232:BD1232" si="722">ROUND(AO255+AO336+AO506+AO589+AO793+AO890+AO1129+AO1202,2)</f>
        <v>0</v>
      </c>
      <c r="AP1232" s="3">
        <f t="shared" si="722"/>
        <v>19262.82</v>
      </c>
      <c r="AQ1232" s="3">
        <f t="shared" si="722"/>
        <v>0</v>
      </c>
      <c r="AR1232" s="3">
        <f t="shared" si="722"/>
        <v>377323.83</v>
      </c>
      <c r="AS1232" s="3">
        <f t="shared" si="722"/>
        <v>149710.49</v>
      </c>
      <c r="AT1232" s="3">
        <f t="shared" si="722"/>
        <v>73157.75</v>
      </c>
      <c r="AU1232" s="3">
        <f t="shared" si="722"/>
        <v>135192.76999999999</v>
      </c>
      <c r="AV1232" s="3">
        <f t="shared" si="722"/>
        <v>161866.96</v>
      </c>
      <c r="AW1232" s="3">
        <f t="shared" si="722"/>
        <v>142604.14000000001</v>
      </c>
      <c r="AX1232" s="3">
        <f t="shared" si="722"/>
        <v>0</v>
      </c>
      <c r="AY1232" s="3">
        <f t="shared" si="722"/>
        <v>142604.14000000001</v>
      </c>
      <c r="AZ1232" s="3">
        <f t="shared" si="722"/>
        <v>19262.82</v>
      </c>
      <c r="BA1232" s="3">
        <f t="shared" si="722"/>
        <v>0</v>
      </c>
      <c r="BB1232" s="3">
        <f t="shared" si="722"/>
        <v>0</v>
      </c>
      <c r="BC1232" s="3">
        <f t="shared" si="722"/>
        <v>0</v>
      </c>
      <c r="BD1232" s="3">
        <f t="shared" si="722"/>
        <v>0</v>
      </c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4">
        <f t="shared" ref="DG1232:DL1232" si="723">ROUND(DG255+DG336+DG506+DG589+DG793+DG890+DG1129+DG1202,2)</f>
        <v>263053.64</v>
      </c>
      <c r="DH1232" s="4">
        <f t="shared" si="723"/>
        <v>161866.96</v>
      </c>
      <c r="DI1232" s="4">
        <f t="shared" si="723"/>
        <v>7997.98</v>
      </c>
      <c r="DJ1232" s="4">
        <f t="shared" si="723"/>
        <v>3980.44</v>
      </c>
      <c r="DK1232" s="4">
        <f t="shared" si="723"/>
        <v>89208.26</v>
      </c>
      <c r="DL1232" s="4">
        <f t="shared" si="723"/>
        <v>0</v>
      </c>
      <c r="DM1232" s="4">
        <f>DM255+DM336+DM506+DM589+DM793+DM890+DM1129+DM1202</f>
        <v>150.67755439999996</v>
      </c>
      <c r="DN1232" s="4">
        <f>DN255+DN336+DN506+DN589+DN793+DN890+DN1129+DN1202</f>
        <v>7.0111609000000001</v>
      </c>
      <c r="DO1232" s="4">
        <f>ROUND(DO255+DO336+DO506+DO589+DO793+DO890+DO1129+DO1202,2)</f>
        <v>0</v>
      </c>
      <c r="DP1232" s="4">
        <f>ROUND(DP255+DP336+DP506+DP589+DP793+DP890+DP1129+DP1202,2)</f>
        <v>75884.95</v>
      </c>
      <c r="DQ1232" s="4">
        <f>ROUND(DQ255+DQ336+DQ506+DQ589+DQ793+DQ890+DQ1129+DQ1202,2)</f>
        <v>38385.24</v>
      </c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>
        <f t="shared" ref="EG1232:EV1232" si="724">ROUND(EG255+EG336+EG506+EG589+EG793+EG890+EG1129+EG1202,2)</f>
        <v>0</v>
      </c>
      <c r="EH1232" s="4">
        <f t="shared" si="724"/>
        <v>19262.82</v>
      </c>
      <c r="EI1232" s="4">
        <f t="shared" si="724"/>
        <v>0</v>
      </c>
      <c r="EJ1232" s="4">
        <f t="shared" si="724"/>
        <v>377323.83</v>
      </c>
      <c r="EK1232" s="4">
        <f t="shared" si="724"/>
        <v>149710.49</v>
      </c>
      <c r="EL1232" s="4">
        <f t="shared" si="724"/>
        <v>73157.75</v>
      </c>
      <c r="EM1232" s="4">
        <f t="shared" si="724"/>
        <v>135192.76999999999</v>
      </c>
      <c r="EN1232" s="4">
        <f t="shared" si="724"/>
        <v>161866.96</v>
      </c>
      <c r="EO1232" s="4">
        <f t="shared" si="724"/>
        <v>142604.14000000001</v>
      </c>
      <c r="EP1232" s="4">
        <f t="shared" si="724"/>
        <v>0</v>
      </c>
      <c r="EQ1232" s="4">
        <f t="shared" si="724"/>
        <v>142604.14000000001</v>
      </c>
      <c r="ER1232" s="4">
        <f t="shared" si="724"/>
        <v>19262.82</v>
      </c>
      <c r="ES1232" s="4">
        <f t="shared" si="724"/>
        <v>0</v>
      </c>
      <c r="ET1232" s="4">
        <f t="shared" si="724"/>
        <v>0</v>
      </c>
      <c r="EU1232" s="4">
        <f t="shared" si="724"/>
        <v>0</v>
      </c>
      <c r="EV1232" s="4">
        <f t="shared" si="724"/>
        <v>0</v>
      </c>
      <c r="EW1232" s="4"/>
      <c r="EX1232" s="4"/>
      <c r="EY1232" s="4"/>
      <c r="EZ1232" s="4"/>
      <c r="FA1232" s="4"/>
      <c r="FB1232" s="4"/>
      <c r="FC1232" s="4"/>
      <c r="FD1232" s="4"/>
      <c r="FE1232" s="4"/>
      <c r="FF1232" s="4"/>
      <c r="FG1232" s="4"/>
      <c r="FH1232" s="4"/>
      <c r="FI1232" s="4"/>
      <c r="FJ1232" s="4"/>
      <c r="FK1232" s="4"/>
      <c r="FL1232" s="4"/>
      <c r="FM1232" s="4"/>
      <c r="FN1232" s="4"/>
      <c r="FO1232" s="4"/>
      <c r="FP1232" s="4"/>
      <c r="FQ1232" s="4"/>
      <c r="FR1232" s="4"/>
      <c r="FS1232" s="4"/>
      <c r="FT1232" s="4"/>
      <c r="FU1232" s="4"/>
      <c r="FV1232" s="4"/>
      <c r="FW1232" s="4"/>
      <c r="FX1232" s="4"/>
      <c r="FY1232" s="4"/>
      <c r="FZ1232" s="4"/>
      <c r="GA1232" s="4"/>
      <c r="GB1232" s="4"/>
      <c r="GC1232" s="4"/>
      <c r="GD1232" s="4"/>
      <c r="GE1232" s="4"/>
      <c r="GF1232" s="4"/>
      <c r="GG1232" s="4"/>
      <c r="GH1232" s="4"/>
      <c r="GI1232" s="4"/>
      <c r="GJ1232" s="4"/>
      <c r="GK1232" s="4"/>
      <c r="GL1232" s="4"/>
      <c r="GM1232" s="4"/>
      <c r="GN1232" s="4"/>
      <c r="GO1232" s="4"/>
      <c r="GP1232" s="4"/>
      <c r="GQ1232" s="4"/>
      <c r="GR1232" s="4"/>
      <c r="GS1232" s="4"/>
      <c r="GT1232" s="4"/>
      <c r="GU1232" s="4"/>
      <c r="GV1232" s="4"/>
      <c r="GW1232" s="4"/>
      <c r="GX1232" s="4">
        <v>0</v>
      </c>
    </row>
    <row r="1234" spans="1:28" x14ac:dyDescent="0.25">
      <c r="A1234" s="5">
        <v>50</v>
      </c>
      <c r="B1234" s="5">
        <v>0</v>
      </c>
      <c r="C1234" s="5">
        <v>0</v>
      </c>
      <c r="D1234" s="5">
        <v>1</v>
      </c>
      <c r="E1234" s="5">
        <v>201</v>
      </c>
      <c r="F1234" s="5">
        <f>ROUND(Source!O1232,O1234)</f>
        <v>263053.64</v>
      </c>
      <c r="G1234" s="5" t="s">
        <v>151</v>
      </c>
      <c r="H1234" s="5" t="s">
        <v>152</v>
      </c>
      <c r="I1234" s="5"/>
      <c r="J1234" s="5"/>
      <c r="K1234" s="5">
        <v>201</v>
      </c>
      <c r="L1234" s="5">
        <v>1</v>
      </c>
      <c r="M1234" s="5">
        <v>3</v>
      </c>
      <c r="N1234" s="5" t="s">
        <v>3</v>
      </c>
      <c r="O1234" s="5">
        <v>2</v>
      </c>
      <c r="P1234" s="5">
        <f>ROUND(Source!DG1232,O1234)</f>
        <v>263053.64</v>
      </c>
      <c r="Q1234" s="5"/>
      <c r="R1234" s="5"/>
      <c r="S1234" s="5"/>
      <c r="T1234" s="5"/>
      <c r="U1234" s="5"/>
      <c r="V1234" s="5"/>
      <c r="W1234" s="5">
        <v>243790.82000000004</v>
      </c>
      <c r="X1234" s="5">
        <v>1</v>
      </c>
      <c r="Y1234" s="5">
        <v>243790.82000000004</v>
      </c>
      <c r="Z1234" s="5">
        <v>243790.82000000004</v>
      </c>
      <c r="AA1234" s="5">
        <v>1</v>
      </c>
      <c r="AB1234" s="5">
        <v>243790.82000000004</v>
      </c>
    </row>
    <row r="1235" spans="1:28" x14ac:dyDescent="0.25">
      <c r="A1235" s="5">
        <v>50</v>
      </c>
      <c r="B1235" s="5">
        <v>0</v>
      </c>
      <c r="C1235" s="5">
        <v>0</v>
      </c>
      <c r="D1235" s="5">
        <v>1</v>
      </c>
      <c r="E1235" s="5">
        <v>202</v>
      </c>
      <c r="F1235" s="5">
        <f>ROUND(Source!P1232,O1235)</f>
        <v>161866.96</v>
      </c>
      <c r="G1235" s="5" t="s">
        <v>153</v>
      </c>
      <c r="H1235" s="5" t="s">
        <v>154</v>
      </c>
      <c r="I1235" s="5"/>
      <c r="J1235" s="5"/>
      <c r="K1235" s="5">
        <v>202</v>
      </c>
      <c r="L1235" s="5">
        <v>2</v>
      </c>
      <c r="M1235" s="5">
        <v>3</v>
      </c>
      <c r="N1235" s="5" t="s">
        <v>3</v>
      </c>
      <c r="O1235" s="5">
        <v>2</v>
      </c>
      <c r="P1235" s="5">
        <f>ROUND(Source!DH1232,O1235)</f>
        <v>161866.96</v>
      </c>
      <c r="Q1235" s="5"/>
      <c r="R1235" s="5"/>
      <c r="S1235" s="5"/>
      <c r="T1235" s="5"/>
      <c r="U1235" s="5"/>
      <c r="V1235" s="5"/>
      <c r="W1235" s="5">
        <v>161866.96000000002</v>
      </c>
      <c r="X1235" s="5">
        <v>1</v>
      </c>
      <c r="Y1235" s="5">
        <v>161866.96000000002</v>
      </c>
      <c r="Z1235" s="5">
        <v>161866.96000000002</v>
      </c>
      <c r="AA1235" s="5">
        <v>1</v>
      </c>
      <c r="AB1235" s="5">
        <v>161866.96000000002</v>
      </c>
    </row>
    <row r="1236" spans="1:28" x14ac:dyDescent="0.25">
      <c r="A1236" s="5">
        <v>50</v>
      </c>
      <c r="B1236" s="5">
        <v>0</v>
      </c>
      <c r="C1236" s="5">
        <v>0</v>
      </c>
      <c r="D1236" s="5">
        <v>1</v>
      </c>
      <c r="E1236" s="5">
        <v>222</v>
      </c>
      <c r="F1236" s="5">
        <f>ROUND(Source!AO1232,O1236)</f>
        <v>0</v>
      </c>
      <c r="G1236" s="5" t="s">
        <v>155</v>
      </c>
      <c r="H1236" s="5" t="s">
        <v>156</v>
      </c>
      <c r="I1236" s="5"/>
      <c r="J1236" s="5"/>
      <c r="K1236" s="5">
        <v>222</v>
      </c>
      <c r="L1236" s="5">
        <v>3</v>
      </c>
      <c r="M1236" s="5">
        <v>3</v>
      </c>
      <c r="N1236" s="5" t="s">
        <v>3</v>
      </c>
      <c r="O1236" s="5">
        <v>2</v>
      </c>
      <c r="P1236" s="5">
        <f>ROUND(Source!EG1232,O1236)</f>
        <v>0</v>
      </c>
      <c r="Q1236" s="5"/>
      <c r="R1236" s="5"/>
      <c r="S1236" s="5"/>
      <c r="T1236" s="5"/>
      <c r="U1236" s="5"/>
      <c r="V1236" s="5"/>
      <c r="W1236" s="5">
        <v>0</v>
      </c>
      <c r="X1236" s="5">
        <v>1</v>
      </c>
      <c r="Y1236" s="5">
        <v>0</v>
      </c>
      <c r="Z1236" s="5">
        <v>0</v>
      </c>
      <c r="AA1236" s="5">
        <v>1</v>
      </c>
      <c r="AB1236" s="5">
        <v>0</v>
      </c>
    </row>
    <row r="1237" spans="1:28" x14ac:dyDescent="0.25">
      <c r="A1237" s="5">
        <v>50</v>
      </c>
      <c r="B1237" s="5">
        <v>0</v>
      </c>
      <c r="C1237" s="5">
        <v>0</v>
      </c>
      <c r="D1237" s="5">
        <v>1</v>
      </c>
      <c r="E1237" s="5">
        <v>225</v>
      </c>
      <c r="F1237" s="5">
        <f>ROUND(Source!AV1232,O1237)</f>
        <v>161866.96</v>
      </c>
      <c r="G1237" s="5" t="s">
        <v>157</v>
      </c>
      <c r="H1237" s="5" t="s">
        <v>158</v>
      </c>
      <c r="I1237" s="5"/>
      <c r="J1237" s="5"/>
      <c r="K1237" s="5">
        <v>225</v>
      </c>
      <c r="L1237" s="5">
        <v>4</v>
      </c>
      <c r="M1237" s="5">
        <v>3</v>
      </c>
      <c r="N1237" s="5" t="s">
        <v>3</v>
      </c>
      <c r="O1237" s="5">
        <v>2</v>
      </c>
      <c r="P1237" s="5">
        <f>ROUND(Source!EN1232,O1237)</f>
        <v>161866.96</v>
      </c>
      <c r="Q1237" s="5"/>
      <c r="R1237" s="5"/>
      <c r="S1237" s="5"/>
      <c r="T1237" s="5"/>
      <c r="U1237" s="5"/>
      <c r="V1237" s="5"/>
      <c r="W1237" s="5">
        <v>161866.96</v>
      </c>
      <c r="X1237" s="5">
        <v>1</v>
      </c>
      <c r="Y1237" s="5">
        <v>161866.96</v>
      </c>
      <c r="Z1237" s="5">
        <v>161866.96</v>
      </c>
      <c r="AA1237" s="5">
        <v>1</v>
      </c>
      <c r="AB1237" s="5">
        <v>161866.96</v>
      </c>
    </row>
    <row r="1238" spans="1:28" x14ac:dyDescent="0.25">
      <c r="A1238" s="5">
        <v>50</v>
      </c>
      <c r="B1238" s="5">
        <v>0</v>
      </c>
      <c r="C1238" s="5">
        <v>0</v>
      </c>
      <c r="D1238" s="5">
        <v>1</v>
      </c>
      <c r="E1238" s="5">
        <v>226</v>
      </c>
      <c r="F1238" s="5">
        <f>ROUND(Source!AW1232,O1238)</f>
        <v>142604.14000000001</v>
      </c>
      <c r="G1238" s="5" t="s">
        <v>159</v>
      </c>
      <c r="H1238" s="5" t="s">
        <v>160</v>
      </c>
      <c r="I1238" s="5"/>
      <c r="J1238" s="5"/>
      <c r="K1238" s="5">
        <v>226</v>
      </c>
      <c r="L1238" s="5">
        <v>5</v>
      </c>
      <c r="M1238" s="5">
        <v>3</v>
      </c>
      <c r="N1238" s="5" t="s">
        <v>3</v>
      </c>
      <c r="O1238" s="5">
        <v>2</v>
      </c>
      <c r="P1238" s="5">
        <f>ROUND(Source!EO1232,O1238)</f>
        <v>142604.14000000001</v>
      </c>
      <c r="Q1238" s="5"/>
      <c r="R1238" s="5"/>
      <c r="S1238" s="5"/>
      <c r="T1238" s="5"/>
      <c r="U1238" s="5"/>
      <c r="V1238" s="5"/>
      <c r="W1238" s="5">
        <v>142604.14000000001</v>
      </c>
      <c r="X1238" s="5">
        <v>1</v>
      </c>
      <c r="Y1238" s="5">
        <v>142604.14000000001</v>
      </c>
      <c r="Z1238" s="5">
        <v>142604.14000000001</v>
      </c>
      <c r="AA1238" s="5">
        <v>1</v>
      </c>
      <c r="AB1238" s="5">
        <v>142604.14000000001</v>
      </c>
    </row>
    <row r="1239" spans="1:28" x14ac:dyDescent="0.25">
      <c r="A1239" s="5">
        <v>50</v>
      </c>
      <c r="B1239" s="5">
        <v>0</v>
      </c>
      <c r="C1239" s="5">
        <v>0</v>
      </c>
      <c r="D1239" s="5">
        <v>1</v>
      </c>
      <c r="E1239" s="5">
        <v>227</v>
      </c>
      <c r="F1239" s="5">
        <f>ROUND(Source!AX1232,O1239)</f>
        <v>0</v>
      </c>
      <c r="G1239" s="5" t="s">
        <v>161</v>
      </c>
      <c r="H1239" s="5" t="s">
        <v>162</v>
      </c>
      <c r="I1239" s="5"/>
      <c r="J1239" s="5"/>
      <c r="K1239" s="5">
        <v>227</v>
      </c>
      <c r="L1239" s="5">
        <v>6</v>
      </c>
      <c r="M1239" s="5">
        <v>3</v>
      </c>
      <c r="N1239" s="5" t="s">
        <v>3</v>
      </c>
      <c r="O1239" s="5">
        <v>2</v>
      </c>
      <c r="P1239" s="5">
        <f>ROUND(Source!EP1232,O1239)</f>
        <v>0</v>
      </c>
      <c r="Q1239" s="5"/>
      <c r="R1239" s="5"/>
      <c r="S1239" s="5"/>
      <c r="T1239" s="5"/>
      <c r="U1239" s="5"/>
      <c r="V1239" s="5"/>
      <c r="W1239" s="5">
        <v>0</v>
      </c>
      <c r="X1239" s="5">
        <v>1</v>
      </c>
      <c r="Y1239" s="5">
        <v>0</v>
      </c>
      <c r="Z1239" s="5">
        <v>0</v>
      </c>
      <c r="AA1239" s="5">
        <v>1</v>
      </c>
      <c r="AB1239" s="5">
        <v>0</v>
      </c>
    </row>
    <row r="1240" spans="1:28" x14ac:dyDescent="0.25">
      <c r="A1240" s="5">
        <v>50</v>
      </c>
      <c r="B1240" s="5">
        <v>0</v>
      </c>
      <c r="C1240" s="5">
        <v>0</v>
      </c>
      <c r="D1240" s="5">
        <v>1</v>
      </c>
      <c r="E1240" s="5">
        <v>228</v>
      </c>
      <c r="F1240" s="5">
        <f>ROUND(Source!AY1232,O1240)</f>
        <v>142604.14000000001</v>
      </c>
      <c r="G1240" s="5" t="s">
        <v>163</v>
      </c>
      <c r="H1240" s="5" t="s">
        <v>164</v>
      </c>
      <c r="I1240" s="5"/>
      <c r="J1240" s="5"/>
      <c r="K1240" s="5">
        <v>228</v>
      </c>
      <c r="L1240" s="5">
        <v>7</v>
      </c>
      <c r="M1240" s="5">
        <v>3</v>
      </c>
      <c r="N1240" s="5" t="s">
        <v>3</v>
      </c>
      <c r="O1240" s="5">
        <v>2</v>
      </c>
      <c r="P1240" s="5">
        <f>ROUND(Source!EQ1232,O1240)</f>
        <v>142604.14000000001</v>
      </c>
      <c r="Q1240" s="5"/>
      <c r="R1240" s="5"/>
      <c r="S1240" s="5"/>
      <c r="T1240" s="5"/>
      <c r="U1240" s="5"/>
      <c r="V1240" s="5"/>
      <c r="W1240" s="5">
        <v>142604.14000000001</v>
      </c>
      <c r="X1240" s="5">
        <v>1</v>
      </c>
      <c r="Y1240" s="5">
        <v>142604.14000000001</v>
      </c>
      <c r="Z1240" s="5">
        <v>142604.14000000001</v>
      </c>
      <c r="AA1240" s="5">
        <v>1</v>
      </c>
      <c r="AB1240" s="5">
        <v>142604.14000000001</v>
      </c>
    </row>
    <row r="1241" spans="1:28" x14ac:dyDescent="0.25">
      <c r="A1241" s="5">
        <v>50</v>
      </c>
      <c r="B1241" s="5">
        <v>0</v>
      </c>
      <c r="C1241" s="5">
        <v>0</v>
      </c>
      <c r="D1241" s="5">
        <v>1</v>
      </c>
      <c r="E1241" s="5">
        <v>216</v>
      </c>
      <c r="F1241" s="5">
        <f>ROUND(Source!AP1232,O1241)</f>
        <v>19262.82</v>
      </c>
      <c r="G1241" s="5" t="s">
        <v>165</v>
      </c>
      <c r="H1241" s="5" t="s">
        <v>166</v>
      </c>
      <c r="I1241" s="5"/>
      <c r="J1241" s="5"/>
      <c r="K1241" s="5">
        <v>216</v>
      </c>
      <c r="L1241" s="5">
        <v>8</v>
      </c>
      <c r="M1241" s="5">
        <v>3</v>
      </c>
      <c r="N1241" s="5" t="s">
        <v>3</v>
      </c>
      <c r="O1241" s="5">
        <v>2</v>
      </c>
      <c r="P1241" s="5">
        <f>ROUND(Source!EH1232,O1241)</f>
        <v>19262.82</v>
      </c>
      <c r="Q1241" s="5"/>
      <c r="R1241" s="5"/>
      <c r="S1241" s="5"/>
      <c r="T1241" s="5"/>
      <c r="U1241" s="5"/>
      <c r="V1241" s="5"/>
      <c r="W1241" s="5">
        <v>19262.82</v>
      </c>
      <c r="X1241" s="5">
        <v>1</v>
      </c>
      <c r="Y1241" s="5">
        <v>19262.82</v>
      </c>
      <c r="Z1241" s="5">
        <v>19262.82</v>
      </c>
      <c r="AA1241" s="5">
        <v>1</v>
      </c>
      <c r="AB1241" s="5">
        <v>19262.82</v>
      </c>
    </row>
    <row r="1242" spans="1:28" x14ac:dyDescent="0.25">
      <c r="A1242" s="5">
        <v>50</v>
      </c>
      <c r="B1242" s="5">
        <v>0</v>
      </c>
      <c r="C1242" s="5">
        <v>0</v>
      </c>
      <c r="D1242" s="5">
        <v>1</v>
      </c>
      <c r="E1242" s="5">
        <v>223</v>
      </c>
      <c r="F1242" s="5">
        <f>ROUND(Source!AQ1232,O1242)</f>
        <v>0</v>
      </c>
      <c r="G1242" s="5" t="s">
        <v>167</v>
      </c>
      <c r="H1242" s="5" t="s">
        <v>168</v>
      </c>
      <c r="I1242" s="5"/>
      <c r="J1242" s="5"/>
      <c r="K1242" s="5">
        <v>223</v>
      </c>
      <c r="L1242" s="5">
        <v>9</v>
      </c>
      <c r="M1242" s="5">
        <v>3</v>
      </c>
      <c r="N1242" s="5" t="s">
        <v>3</v>
      </c>
      <c r="O1242" s="5">
        <v>2</v>
      </c>
      <c r="P1242" s="5">
        <f>ROUND(Source!EI1232,O1242)</f>
        <v>0</v>
      </c>
      <c r="Q1242" s="5"/>
      <c r="R1242" s="5"/>
      <c r="S1242" s="5"/>
      <c r="T1242" s="5"/>
      <c r="U1242" s="5"/>
      <c r="V1242" s="5"/>
      <c r="W1242" s="5">
        <v>0</v>
      </c>
      <c r="X1242" s="5">
        <v>1</v>
      </c>
      <c r="Y1242" s="5">
        <v>0</v>
      </c>
      <c r="Z1242" s="5">
        <v>0</v>
      </c>
      <c r="AA1242" s="5">
        <v>1</v>
      </c>
      <c r="AB1242" s="5">
        <v>0</v>
      </c>
    </row>
    <row r="1243" spans="1:28" x14ac:dyDescent="0.25">
      <c r="A1243" s="5">
        <v>50</v>
      </c>
      <c r="B1243" s="5">
        <v>0</v>
      </c>
      <c r="C1243" s="5">
        <v>0</v>
      </c>
      <c r="D1243" s="5">
        <v>1</v>
      </c>
      <c r="E1243" s="5">
        <v>229</v>
      </c>
      <c r="F1243" s="5">
        <f>ROUND(Source!AZ1232,O1243)</f>
        <v>19262.82</v>
      </c>
      <c r="G1243" s="5" t="s">
        <v>169</v>
      </c>
      <c r="H1243" s="5" t="s">
        <v>170</v>
      </c>
      <c r="I1243" s="5"/>
      <c r="J1243" s="5"/>
      <c r="K1243" s="5">
        <v>229</v>
      </c>
      <c r="L1243" s="5">
        <v>10</v>
      </c>
      <c r="M1243" s="5">
        <v>3</v>
      </c>
      <c r="N1243" s="5" t="s">
        <v>3</v>
      </c>
      <c r="O1243" s="5">
        <v>2</v>
      </c>
      <c r="P1243" s="5">
        <f>ROUND(Source!ER1232,O1243)</f>
        <v>19262.82</v>
      </c>
      <c r="Q1243" s="5"/>
      <c r="R1243" s="5"/>
      <c r="S1243" s="5"/>
      <c r="T1243" s="5"/>
      <c r="U1243" s="5"/>
      <c r="V1243" s="5"/>
      <c r="W1243" s="5">
        <v>19262.82</v>
      </c>
      <c r="X1243" s="5">
        <v>1</v>
      </c>
      <c r="Y1243" s="5">
        <v>19262.82</v>
      </c>
      <c r="Z1243" s="5">
        <v>19262.82</v>
      </c>
      <c r="AA1243" s="5">
        <v>1</v>
      </c>
      <c r="AB1243" s="5">
        <v>19262.82</v>
      </c>
    </row>
    <row r="1244" spans="1:28" x14ac:dyDescent="0.25">
      <c r="A1244" s="5">
        <v>50</v>
      </c>
      <c r="B1244" s="5">
        <v>0</v>
      </c>
      <c r="C1244" s="5">
        <v>0</v>
      </c>
      <c r="D1244" s="5">
        <v>1</v>
      </c>
      <c r="E1244" s="5">
        <v>203</v>
      </c>
      <c r="F1244" s="5">
        <f>ROUND(Source!Q1232,O1244)</f>
        <v>7997.98</v>
      </c>
      <c r="G1244" s="5" t="s">
        <v>171</v>
      </c>
      <c r="H1244" s="5" t="s">
        <v>172</v>
      </c>
      <c r="I1244" s="5"/>
      <c r="J1244" s="5"/>
      <c r="K1244" s="5">
        <v>203</v>
      </c>
      <c r="L1244" s="5">
        <v>11</v>
      </c>
      <c r="M1244" s="5">
        <v>3</v>
      </c>
      <c r="N1244" s="5" t="s">
        <v>3</v>
      </c>
      <c r="O1244" s="5">
        <v>2</v>
      </c>
      <c r="P1244" s="5">
        <f>ROUND(Source!DI1232,O1244)</f>
        <v>7997.98</v>
      </c>
      <c r="Q1244" s="5"/>
      <c r="R1244" s="5"/>
      <c r="S1244" s="5"/>
      <c r="T1244" s="5"/>
      <c r="U1244" s="5"/>
      <c r="V1244" s="5"/>
      <c r="W1244" s="5">
        <v>7997.9800000000005</v>
      </c>
      <c r="X1244" s="5">
        <v>1</v>
      </c>
      <c r="Y1244" s="5">
        <v>7997.9800000000005</v>
      </c>
      <c r="Z1244" s="5">
        <v>7997.9800000000005</v>
      </c>
      <c r="AA1244" s="5">
        <v>1</v>
      </c>
      <c r="AB1244" s="5">
        <v>7997.9800000000005</v>
      </c>
    </row>
    <row r="1245" spans="1:28" x14ac:dyDescent="0.25">
      <c r="A1245" s="5">
        <v>50</v>
      </c>
      <c r="B1245" s="5">
        <v>0</v>
      </c>
      <c r="C1245" s="5">
        <v>0</v>
      </c>
      <c r="D1245" s="5">
        <v>1</v>
      </c>
      <c r="E1245" s="5">
        <v>231</v>
      </c>
      <c r="F1245" s="5">
        <f>ROUND(Source!BB1232,O1245)</f>
        <v>0</v>
      </c>
      <c r="G1245" s="5" t="s">
        <v>173</v>
      </c>
      <c r="H1245" s="5" t="s">
        <v>174</v>
      </c>
      <c r="I1245" s="5"/>
      <c r="J1245" s="5"/>
      <c r="K1245" s="5">
        <v>231</v>
      </c>
      <c r="L1245" s="5">
        <v>12</v>
      </c>
      <c r="M1245" s="5">
        <v>3</v>
      </c>
      <c r="N1245" s="5" t="s">
        <v>3</v>
      </c>
      <c r="O1245" s="5">
        <v>2</v>
      </c>
      <c r="P1245" s="5">
        <f>ROUND(Source!ET1232,O1245)</f>
        <v>0</v>
      </c>
      <c r="Q1245" s="5"/>
      <c r="R1245" s="5"/>
      <c r="S1245" s="5"/>
      <c r="T1245" s="5"/>
      <c r="U1245" s="5"/>
      <c r="V1245" s="5"/>
      <c r="W1245" s="5">
        <v>0</v>
      </c>
      <c r="X1245" s="5">
        <v>1</v>
      </c>
      <c r="Y1245" s="5">
        <v>0</v>
      </c>
      <c r="Z1245" s="5">
        <v>0</v>
      </c>
      <c r="AA1245" s="5">
        <v>1</v>
      </c>
      <c r="AB1245" s="5">
        <v>0</v>
      </c>
    </row>
    <row r="1246" spans="1:28" x14ac:dyDescent="0.25">
      <c r="A1246" s="5">
        <v>50</v>
      </c>
      <c r="B1246" s="5">
        <v>0</v>
      </c>
      <c r="C1246" s="5">
        <v>0</v>
      </c>
      <c r="D1246" s="5">
        <v>1</v>
      </c>
      <c r="E1246" s="5">
        <v>204</v>
      </c>
      <c r="F1246" s="5">
        <f>ROUND(Source!R1232,O1246)</f>
        <v>3980.44</v>
      </c>
      <c r="G1246" s="5" t="s">
        <v>175</v>
      </c>
      <c r="H1246" s="5" t="s">
        <v>176</v>
      </c>
      <c r="I1246" s="5"/>
      <c r="J1246" s="5"/>
      <c r="K1246" s="5">
        <v>204</v>
      </c>
      <c r="L1246" s="5">
        <v>13</v>
      </c>
      <c r="M1246" s="5">
        <v>3</v>
      </c>
      <c r="N1246" s="5" t="s">
        <v>3</v>
      </c>
      <c r="O1246" s="5">
        <v>2</v>
      </c>
      <c r="P1246" s="5">
        <f>ROUND(Source!DJ1232,O1246)</f>
        <v>3980.44</v>
      </c>
      <c r="Q1246" s="5"/>
      <c r="R1246" s="5"/>
      <c r="S1246" s="5"/>
      <c r="T1246" s="5"/>
      <c r="U1246" s="5"/>
      <c r="V1246" s="5"/>
      <c r="W1246" s="5">
        <v>3980.44</v>
      </c>
      <c r="X1246" s="5">
        <v>1</v>
      </c>
      <c r="Y1246" s="5">
        <v>3980.44</v>
      </c>
      <c r="Z1246" s="5">
        <v>3980.44</v>
      </c>
      <c r="AA1246" s="5">
        <v>1</v>
      </c>
      <c r="AB1246" s="5">
        <v>3980.44</v>
      </c>
    </row>
    <row r="1247" spans="1:28" x14ac:dyDescent="0.25">
      <c r="A1247" s="5">
        <v>50</v>
      </c>
      <c r="B1247" s="5">
        <v>0</v>
      </c>
      <c r="C1247" s="5">
        <v>0</v>
      </c>
      <c r="D1247" s="5">
        <v>1</v>
      </c>
      <c r="E1247" s="5">
        <v>205</v>
      </c>
      <c r="F1247" s="5">
        <f>ROUND(Source!S1232,O1247)</f>
        <v>89208.26</v>
      </c>
      <c r="G1247" s="5" t="s">
        <v>177</v>
      </c>
      <c r="H1247" s="5" t="s">
        <v>178</v>
      </c>
      <c r="I1247" s="5"/>
      <c r="J1247" s="5"/>
      <c r="K1247" s="5">
        <v>205</v>
      </c>
      <c r="L1247" s="5">
        <v>14</v>
      </c>
      <c r="M1247" s="5">
        <v>3</v>
      </c>
      <c r="N1247" s="5" t="s">
        <v>3</v>
      </c>
      <c r="O1247" s="5">
        <v>2</v>
      </c>
      <c r="P1247" s="5">
        <f>ROUND(Source!DK1232,O1247)</f>
        <v>89208.26</v>
      </c>
      <c r="Q1247" s="5"/>
      <c r="R1247" s="5"/>
      <c r="S1247" s="5"/>
      <c r="T1247" s="5"/>
      <c r="U1247" s="5"/>
      <c r="V1247" s="5"/>
      <c r="W1247" s="5">
        <v>89208.260000000009</v>
      </c>
      <c r="X1247" s="5">
        <v>1</v>
      </c>
      <c r="Y1247" s="5">
        <v>89208.260000000009</v>
      </c>
      <c r="Z1247" s="5">
        <v>89208.260000000009</v>
      </c>
      <c r="AA1247" s="5">
        <v>1</v>
      </c>
      <c r="AB1247" s="5">
        <v>89208.260000000009</v>
      </c>
    </row>
    <row r="1248" spans="1:28" x14ac:dyDescent="0.25">
      <c r="A1248" s="5">
        <v>50</v>
      </c>
      <c r="B1248" s="5">
        <v>0</v>
      </c>
      <c r="C1248" s="5">
        <v>0</v>
      </c>
      <c r="D1248" s="5">
        <v>1</v>
      </c>
      <c r="E1248" s="5">
        <v>232</v>
      </c>
      <c r="F1248" s="5">
        <f>ROUND(Source!BC1232,O1248)</f>
        <v>0</v>
      </c>
      <c r="G1248" s="5" t="s">
        <v>179</v>
      </c>
      <c r="H1248" s="5" t="s">
        <v>180</v>
      </c>
      <c r="I1248" s="5"/>
      <c r="J1248" s="5"/>
      <c r="K1248" s="5">
        <v>232</v>
      </c>
      <c r="L1248" s="5">
        <v>15</v>
      </c>
      <c r="M1248" s="5">
        <v>3</v>
      </c>
      <c r="N1248" s="5" t="s">
        <v>3</v>
      </c>
      <c r="O1248" s="5">
        <v>2</v>
      </c>
      <c r="P1248" s="5">
        <f>ROUND(Source!EU1232,O1248)</f>
        <v>0</v>
      </c>
      <c r="Q1248" s="5"/>
      <c r="R1248" s="5"/>
      <c r="S1248" s="5"/>
      <c r="T1248" s="5"/>
      <c r="U1248" s="5"/>
      <c r="V1248" s="5"/>
      <c r="W1248" s="5">
        <v>0</v>
      </c>
      <c r="X1248" s="5">
        <v>1</v>
      </c>
      <c r="Y1248" s="5">
        <v>0</v>
      </c>
      <c r="Z1248" s="5">
        <v>0</v>
      </c>
      <c r="AA1248" s="5">
        <v>1</v>
      </c>
      <c r="AB1248" s="5">
        <v>0</v>
      </c>
    </row>
    <row r="1249" spans="1:28" x14ac:dyDescent="0.25">
      <c r="A1249" s="5">
        <v>50</v>
      </c>
      <c r="B1249" s="5">
        <v>0</v>
      </c>
      <c r="C1249" s="5">
        <v>0</v>
      </c>
      <c r="D1249" s="5">
        <v>1</v>
      </c>
      <c r="E1249" s="5">
        <v>214</v>
      </c>
      <c r="F1249" s="5">
        <f>ROUND(Source!AS1232,O1249)</f>
        <v>149710.49</v>
      </c>
      <c r="G1249" s="5" t="s">
        <v>181</v>
      </c>
      <c r="H1249" s="5" t="s">
        <v>182</v>
      </c>
      <c r="I1249" s="5"/>
      <c r="J1249" s="5"/>
      <c r="K1249" s="5">
        <v>214</v>
      </c>
      <c r="L1249" s="5">
        <v>16</v>
      </c>
      <c r="M1249" s="5">
        <v>3</v>
      </c>
      <c r="N1249" s="5" t="s">
        <v>3</v>
      </c>
      <c r="O1249" s="5">
        <v>2</v>
      </c>
      <c r="P1249" s="5">
        <f>ROUND(Source!EK1232,O1249)</f>
        <v>149710.49</v>
      </c>
      <c r="Q1249" s="5"/>
      <c r="R1249" s="5"/>
      <c r="S1249" s="5"/>
      <c r="T1249" s="5"/>
      <c r="U1249" s="5"/>
      <c r="V1249" s="5"/>
      <c r="W1249" s="5">
        <v>149710.49</v>
      </c>
      <c r="X1249" s="5">
        <v>1</v>
      </c>
      <c r="Y1249" s="5">
        <v>149710.49</v>
      </c>
      <c r="Z1249" s="5">
        <v>149710.49</v>
      </c>
      <c r="AA1249" s="5">
        <v>1</v>
      </c>
      <c r="AB1249" s="5">
        <v>149710.49</v>
      </c>
    </row>
    <row r="1250" spans="1:28" x14ac:dyDescent="0.25">
      <c r="A1250" s="5">
        <v>50</v>
      </c>
      <c r="B1250" s="5">
        <v>0</v>
      </c>
      <c r="C1250" s="5">
        <v>0</v>
      </c>
      <c r="D1250" s="5">
        <v>1</v>
      </c>
      <c r="E1250" s="5">
        <v>215</v>
      </c>
      <c r="F1250" s="5">
        <f>ROUND(Source!AT1232,O1250)</f>
        <v>73157.75</v>
      </c>
      <c r="G1250" s="5" t="s">
        <v>183</v>
      </c>
      <c r="H1250" s="5" t="s">
        <v>184</v>
      </c>
      <c r="I1250" s="5"/>
      <c r="J1250" s="5"/>
      <c r="K1250" s="5">
        <v>215</v>
      </c>
      <c r="L1250" s="5">
        <v>17</v>
      </c>
      <c r="M1250" s="5">
        <v>3</v>
      </c>
      <c r="N1250" s="5" t="s">
        <v>3</v>
      </c>
      <c r="O1250" s="5">
        <v>2</v>
      </c>
      <c r="P1250" s="5">
        <f>ROUND(Source!EL1232,O1250)</f>
        <v>73157.75</v>
      </c>
      <c r="Q1250" s="5"/>
      <c r="R1250" s="5"/>
      <c r="S1250" s="5"/>
      <c r="T1250" s="5"/>
      <c r="U1250" s="5"/>
      <c r="V1250" s="5"/>
      <c r="W1250" s="5">
        <v>73157.75</v>
      </c>
      <c r="X1250" s="5">
        <v>1</v>
      </c>
      <c r="Y1250" s="5">
        <v>73157.75</v>
      </c>
      <c r="Z1250" s="5">
        <v>73157.75</v>
      </c>
      <c r="AA1250" s="5">
        <v>1</v>
      </c>
      <c r="AB1250" s="5">
        <v>73157.75</v>
      </c>
    </row>
    <row r="1251" spans="1:28" x14ac:dyDescent="0.25">
      <c r="A1251" s="5">
        <v>50</v>
      </c>
      <c r="B1251" s="5">
        <v>0</v>
      </c>
      <c r="C1251" s="5">
        <v>0</v>
      </c>
      <c r="D1251" s="5">
        <v>1</v>
      </c>
      <c r="E1251" s="5">
        <v>217</v>
      </c>
      <c r="F1251" s="5">
        <f>ROUND(Source!AU1232,O1251)</f>
        <v>135192.76999999999</v>
      </c>
      <c r="G1251" s="5" t="s">
        <v>185</v>
      </c>
      <c r="H1251" s="5" t="s">
        <v>186</v>
      </c>
      <c r="I1251" s="5"/>
      <c r="J1251" s="5"/>
      <c r="K1251" s="5">
        <v>217</v>
      </c>
      <c r="L1251" s="5">
        <v>18</v>
      </c>
      <c r="M1251" s="5">
        <v>3</v>
      </c>
      <c r="N1251" s="5" t="s">
        <v>3</v>
      </c>
      <c r="O1251" s="5">
        <v>2</v>
      </c>
      <c r="P1251" s="5">
        <f>ROUND(Source!EM1232,O1251)</f>
        <v>135192.76999999999</v>
      </c>
      <c r="Q1251" s="5"/>
      <c r="R1251" s="5"/>
      <c r="S1251" s="5"/>
      <c r="T1251" s="5"/>
      <c r="U1251" s="5"/>
      <c r="V1251" s="5"/>
      <c r="W1251" s="5">
        <v>135192.76999999999</v>
      </c>
      <c r="X1251" s="5">
        <v>1</v>
      </c>
      <c r="Y1251" s="5">
        <v>135192.76999999999</v>
      </c>
      <c r="Z1251" s="5">
        <v>135192.76999999999</v>
      </c>
      <c r="AA1251" s="5">
        <v>1</v>
      </c>
      <c r="AB1251" s="5">
        <v>135192.76999999999</v>
      </c>
    </row>
    <row r="1252" spans="1:28" x14ac:dyDescent="0.25">
      <c r="A1252" s="5">
        <v>50</v>
      </c>
      <c r="B1252" s="5">
        <v>0</v>
      </c>
      <c r="C1252" s="5">
        <v>0</v>
      </c>
      <c r="D1252" s="5">
        <v>1</v>
      </c>
      <c r="E1252" s="5">
        <v>230</v>
      </c>
      <c r="F1252" s="5">
        <f>ROUND(Source!BA1232,O1252)</f>
        <v>0</v>
      </c>
      <c r="G1252" s="5" t="s">
        <v>187</v>
      </c>
      <c r="H1252" s="5" t="s">
        <v>188</v>
      </c>
      <c r="I1252" s="5"/>
      <c r="J1252" s="5"/>
      <c r="K1252" s="5">
        <v>230</v>
      </c>
      <c r="L1252" s="5">
        <v>19</v>
      </c>
      <c r="M1252" s="5">
        <v>3</v>
      </c>
      <c r="N1252" s="5" t="s">
        <v>3</v>
      </c>
      <c r="O1252" s="5">
        <v>2</v>
      </c>
      <c r="P1252" s="5">
        <f>ROUND(Source!ES1232,O1252)</f>
        <v>0</v>
      </c>
      <c r="Q1252" s="5"/>
      <c r="R1252" s="5"/>
      <c r="S1252" s="5"/>
      <c r="T1252" s="5"/>
      <c r="U1252" s="5"/>
      <c r="V1252" s="5"/>
      <c r="W1252" s="5">
        <v>0</v>
      </c>
      <c r="X1252" s="5">
        <v>1</v>
      </c>
      <c r="Y1252" s="5">
        <v>0</v>
      </c>
      <c r="Z1252" s="5">
        <v>0</v>
      </c>
      <c r="AA1252" s="5">
        <v>1</v>
      </c>
      <c r="AB1252" s="5">
        <v>0</v>
      </c>
    </row>
    <row r="1253" spans="1:28" x14ac:dyDescent="0.25">
      <c r="A1253" s="5">
        <v>50</v>
      </c>
      <c r="B1253" s="5">
        <v>0</v>
      </c>
      <c r="C1253" s="5">
        <v>0</v>
      </c>
      <c r="D1253" s="5">
        <v>1</v>
      </c>
      <c r="E1253" s="5">
        <v>206</v>
      </c>
      <c r="F1253" s="5">
        <f>ROUND(Source!T1232,O1253)</f>
        <v>0</v>
      </c>
      <c r="G1253" s="5" t="s">
        <v>189</v>
      </c>
      <c r="H1253" s="5" t="s">
        <v>190</v>
      </c>
      <c r="I1253" s="5"/>
      <c r="J1253" s="5"/>
      <c r="K1253" s="5">
        <v>206</v>
      </c>
      <c r="L1253" s="5">
        <v>20</v>
      </c>
      <c r="M1253" s="5">
        <v>3</v>
      </c>
      <c r="N1253" s="5" t="s">
        <v>3</v>
      </c>
      <c r="O1253" s="5">
        <v>2</v>
      </c>
      <c r="P1253" s="5">
        <f>ROUND(Source!DL1232,O1253)</f>
        <v>0</v>
      </c>
      <c r="Q1253" s="5"/>
      <c r="R1253" s="5"/>
      <c r="S1253" s="5"/>
      <c r="T1253" s="5"/>
      <c r="U1253" s="5"/>
      <c r="V1253" s="5"/>
      <c r="W1253" s="5">
        <v>0</v>
      </c>
      <c r="X1253" s="5">
        <v>1</v>
      </c>
      <c r="Y1253" s="5">
        <v>0</v>
      </c>
      <c r="Z1253" s="5">
        <v>0</v>
      </c>
      <c r="AA1253" s="5">
        <v>1</v>
      </c>
      <c r="AB1253" s="5">
        <v>0</v>
      </c>
    </row>
    <row r="1254" spans="1:28" x14ac:dyDescent="0.25">
      <c r="A1254" s="5">
        <v>50</v>
      </c>
      <c r="B1254" s="5">
        <v>0</v>
      </c>
      <c r="C1254" s="5">
        <v>0</v>
      </c>
      <c r="D1254" s="5">
        <v>1</v>
      </c>
      <c r="E1254" s="5">
        <v>207</v>
      </c>
      <c r="F1254" s="5">
        <f>ROUND(Source!U1232,O1254)</f>
        <v>150.67755439999999</v>
      </c>
      <c r="G1254" s="5" t="s">
        <v>191</v>
      </c>
      <c r="H1254" s="5" t="s">
        <v>192</v>
      </c>
      <c r="I1254" s="5"/>
      <c r="J1254" s="5"/>
      <c r="K1254" s="5">
        <v>207</v>
      </c>
      <c r="L1254" s="5">
        <v>21</v>
      </c>
      <c r="M1254" s="5">
        <v>3</v>
      </c>
      <c r="N1254" s="5" t="s">
        <v>3</v>
      </c>
      <c r="O1254" s="5">
        <v>7</v>
      </c>
      <c r="P1254" s="5">
        <f>ROUND(Source!DM1232,O1254)</f>
        <v>150.67755439999999</v>
      </c>
      <c r="Q1254" s="5"/>
      <c r="R1254" s="5"/>
      <c r="S1254" s="5"/>
      <c r="T1254" s="5"/>
      <c r="U1254" s="5"/>
      <c r="V1254" s="5"/>
      <c r="W1254" s="5">
        <v>150.67755439999999</v>
      </c>
      <c r="X1254" s="5">
        <v>1</v>
      </c>
      <c r="Y1254" s="5">
        <v>150.67755439999999</v>
      </c>
      <c r="Z1254" s="5">
        <v>150.67755439999999</v>
      </c>
      <c r="AA1254" s="5">
        <v>1</v>
      </c>
      <c r="AB1254" s="5">
        <v>150.67755439999999</v>
      </c>
    </row>
    <row r="1255" spans="1:28" x14ac:dyDescent="0.25">
      <c r="A1255" s="5">
        <v>50</v>
      </c>
      <c r="B1255" s="5">
        <v>0</v>
      </c>
      <c r="C1255" s="5">
        <v>0</v>
      </c>
      <c r="D1255" s="5">
        <v>1</v>
      </c>
      <c r="E1255" s="5">
        <v>208</v>
      </c>
      <c r="F1255" s="5">
        <f>ROUND(Source!V1232,O1255)</f>
        <v>7.0111609000000001</v>
      </c>
      <c r="G1255" s="5" t="s">
        <v>193</v>
      </c>
      <c r="H1255" s="5" t="s">
        <v>194</v>
      </c>
      <c r="I1255" s="5"/>
      <c r="J1255" s="5"/>
      <c r="K1255" s="5">
        <v>208</v>
      </c>
      <c r="L1255" s="5">
        <v>22</v>
      </c>
      <c r="M1255" s="5">
        <v>3</v>
      </c>
      <c r="N1255" s="5" t="s">
        <v>3</v>
      </c>
      <c r="O1255" s="5">
        <v>7</v>
      </c>
      <c r="P1255" s="5">
        <f>ROUND(Source!DN1232,O1255)</f>
        <v>7.0111609000000001</v>
      </c>
      <c r="Q1255" s="5"/>
      <c r="R1255" s="5"/>
      <c r="S1255" s="5"/>
      <c r="T1255" s="5"/>
      <c r="U1255" s="5"/>
      <c r="V1255" s="5"/>
      <c r="W1255" s="5">
        <v>7.0111609000000001</v>
      </c>
      <c r="X1255" s="5">
        <v>1</v>
      </c>
      <c r="Y1255" s="5">
        <v>7.0111609000000001</v>
      </c>
      <c r="Z1255" s="5">
        <v>7.0111609000000001</v>
      </c>
      <c r="AA1255" s="5">
        <v>1</v>
      </c>
      <c r="AB1255" s="5">
        <v>7.0111609000000001</v>
      </c>
    </row>
    <row r="1256" spans="1:28" x14ac:dyDescent="0.25">
      <c r="A1256" s="5">
        <v>50</v>
      </c>
      <c r="B1256" s="5">
        <v>0</v>
      </c>
      <c r="C1256" s="5">
        <v>0</v>
      </c>
      <c r="D1256" s="5">
        <v>1</v>
      </c>
      <c r="E1256" s="5">
        <v>209</v>
      </c>
      <c r="F1256" s="5">
        <f>ROUND(Source!W1232,O1256)</f>
        <v>0</v>
      </c>
      <c r="G1256" s="5" t="s">
        <v>195</v>
      </c>
      <c r="H1256" s="5" t="s">
        <v>196</v>
      </c>
      <c r="I1256" s="5"/>
      <c r="J1256" s="5"/>
      <c r="K1256" s="5">
        <v>209</v>
      </c>
      <c r="L1256" s="5">
        <v>23</v>
      </c>
      <c r="M1256" s="5">
        <v>3</v>
      </c>
      <c r="N1256" s="5" t="s">
        <v>3</v>
      </c>
      <c r="O1256" s="5">
        <v>2</v>
      </c>
      <c r="P1256" s="5">
        <f>ROUND(Source!DO1232,O1256)</f>
        <v>0</v>
      </c>
      <c r="Q1256" s="5"/>
      <c r="R1256" s="5"/>
      <c r="S1256" s="5"/>
      <c r="T1256" s="5"/>
      <c r="U1256" s="5"/>
      <c r="V1256" s="5"/>
      <c r="W1256" s="5">
        <v>0</v>
      </c>
      <c r="X1256" s="5">
        <v>1</v>
      </c>
      <c r="Y1256" s="5">
        <v>0</v>
      </c>
      <c r="Z1256" s="5">
        <v>0</v>
      </c>
      <c r="AA1256" s="5">
        <v>1</v>
      </c>
      <c r="AB1256" s="5">
        <v>0</v>
      </c>
    </row>
    <row r="1257" spans="1:28" x14ac:dyDescent="0.25">
      <c r="A1257" s="5">
        <v>50</v>
      </c>
      <c r="B1257" s="5">
        <v>0</v>
      </c>
      <c r="C1257" s="5">
        <v>0</v>
      </c>
      <c r="D1257" s="5">
        <v>1</v>
      </c>
      <c r="E1257" s="5">
        <v>233</v>
      </c>
      <c r="F1257" s="5">
        <f>ROUND(Source!BD1232,O1257)</f>
        <v>0</v>
      </c>
      <c r="G1257" s="5" t="s">
        <v>197</v>
      </c>
      <c r="H1257" s="5" t="s">
        <v>198</v>
      </c>
      <c r="I1257" s="5"/>
      <c r="J1257" s="5"/>
      <c r="K1257" s="5">
        <v>233</v>
      </c>
      <c r="L1257" s="5">
        <v>24</v>
      </c>
      <c r="M1257" s="5">
        <v>3</v>
      </c>
      <c r="N1257" s="5" t="s">
        <v>3</v>
      </c>
      <c r="O1257" s="5">
        <v>2</v>
      </c>
      <c r="P1257" s="5">
        <f>ROUND(Source!EV1232,O1257)</f>
        <v>0</v>
      </c>
      <c r="Q1257" s="5"/>
      <c r="R1257" s="5"/>
      <c r="S1257" s="5"/>
      <c r="T1257" s="5"/>
      <c r="U1257" s="5"/>
      <c r="V1257" s="5"/>
      <c r="W1257" s="5">
        <v>0</v>
      </c>
      <c r="X1257" s="5">
        <v>1</v>
      </c>
      <c r="Y1257" s="5">
        <v>0</v>
      </c>
      <c r="Z1257" s="5">
        <v>0</v>
      </c>
      <c r="AA1257" s="5">
        <v>1</v>
      </c>
      <c r="AB1257" s="5">
        <v>0</v>
      </c>
    </row>
    <row r="1258" spans="1:28" x14ac:dyDescent="0.25">
      <c r="A1258" s="5">
        <v>50</v>
      </c>
      <c r="B1258" s="5">
        <v>0</v>
      </c>
      <c r="C1258" s="5">
        <v>0</v>
      </c>
      <c r="D1258" s="5">
        <v>1</v>
      </c>
      <c r="E1258" s="5">
        <v>210</v>
      </c>
      <c r="F1258" s="5">
        <f>ROUND(Source!X1232,O1258)</f>
        <v>75884.95</v>
      </c>
      <c r="G1258" s="5" t="s">
        <v>199</v>
      </c>
      <c r="H1258" s="5" t="s">
        <v>200</v>
      </c>
      <c r="I1258" s="5"/>
      <c r="J1258" s="5"/>
      <c r="K1258" s="5">
        <v>210</v>
      </c>
      <c r="L1258" s="5">
        <v>25</v>
      </c>
      <c r="M1258" s="5">
        <v>3</v>
      </c>
      <c r="N1258" s="5" t="s">
        <v>3</v>
      </c>
      <c r="O1258" s="5">
        <v>2</v>
      </c>
      <c r="P1258" s="5">
        <f>ROUND(Source!DP1232,O1258)</f>
        <v>75884.95</v>
      </c>
      <c r="Q1258" s="5"/>
      <c r="R1258" s="5"/>
      <c r="S1258" s="5"/>
      <c r="T1258" s="5"/>
      <c r="U1258" s="5"/>
      <c r="V1258" s="5"/>
      <c r="W1258" s="5">
        <v>75884.95</v>
      </c>
      <c r="X1258" s="5">
        <v>1</v>
      </c>
      <c r="Y1258" s="5">
        <v>75884.95</v>
      </c>
      <c r="Z1258" s="5">
        <v>75884.95</v>
      </c>
      <c r="AA1258" s="5">
        <v>1</v>
      </c>
      <c r="AB1258" s="5">
        <v>75884.95</v>
      </c>
    </row>
    <row r="1259" spans="1:28" x14ac:dyDescent="0.25">
      <c r="A1259" s="5">
        <v>50</v>
      </c>
      <c r="B1259" s="5">
        <v>0</v>
      </c>
      <c r="C1259" s="5">
        <v>0</v>
      </c>
      <c r="D1259" s="5">
        <v>1</v>
      </c>
      <c r="E1259" s="5">
        <v>211</v>
      </c>
      <c r="F1259" s="5">
        <f>ROUND(Source!Y1232,O1259)</f>
        <v>38385.24</v>
      </c>
      <c r="G1259" s="5" t="s">
        <v>201</v>
      </c>
      <c r="H1259" s="5" t="s">
        <v>202</v>
      </c>
      <c r="I1259" s="5"/>
      <c r="J1259" s="5"/>
      <c r="K1259" s="5">
        <v>211</v>
      </c>
      <c r="L1259" s="5">
        <v>26</v>
      </c>
      <c r="M1259" s="5">
        <v>3</v>
      </c>
      <c r="N1259" s="5" t="s">
        <v>3</v>
      </c>
      <c r="O1259" s="5">
        <v>2</v>
      </c>
      <c r="P1259" s="5">
        <f>ROUND(Source!DQ1232,O1259)</f>
        <v>38385.24</v>
      </c>
      <c r="Q1259" s="5"/>
      <c r="R1259" s="5"/>
      <c r="S1259" s="5"/>
      <c r="T1259" s="5"/>
      <c r="U1259" s="5"/>
      <c r="V1259" s="5"/>
      <c r="W1259" s="5">
        <v>38385.24</v>
      </c>
      <c r="X1259" s="5">
        <v>1</v>
      </c>
      <c r="Y1259" s="5">
        <v>38385.24</v>
      </c>
      <c r="Z1259" s="5">
        <v>38385.24</v>
      </c>
      <c r="AA1259" s="5">
        <v>1</v>
      </c>
      <c r="AB1259" s="5">
        <v>38385.24</v>
      </c>
    </row>
    <row r="1260" spans="1:28" x14ac:dyDescent="0.25">
      <c r="A1260" s="5">
        <v>50</v>
      </c>
      <c r="B1260" s="5">
        <v>0</v>
      </c>
      <c r="C1260" s="5">
        <v>0</v>
      </c>
      <c r="D1260" s="5">
        <v>1</v>
      </c>
      <c r="E1260" s="5">
        <v>224</v>
      </c>
      <c r="F1260" s="5">
        <f>ROUND(Source!AR1232,O1260)</f>
        <v>377323.83</v>
      </c>
      <c r="G1260" s="5" t="s">
        <v>203</v>
      </c>
      <c r="H1260" s="5" t="s">
        <v>204</v>
      </c>
      <c r="I1260" s="5"/>
      <c r="J1260" s="5"/>
      <c r="K1260" s="5">
        <v>224</v>
      </c>
      <c r="L1260" s="5">
        <v>27</v>
      </c>
      <c r="M1260" s="5">
        <v>3</v>
      </c>
      <c r="N1260" s="5" t="s">
        <v>3</v>
      </c>
      <c r="O1260" s="5">
        <v>2</v>
      </c>
      <c r="P1260" s="5">
        <f>ROUND(Source!EJ1232,O1260)</f>
        <v>377323.83</v>
      </c>
      <c r="Q1260" s="5"/>
      <c r="R1260" s="5"/>
      <c r="S1260" s="5"/>
      <c r="T1260" s="5"/>
      <c r="U1260" s="5"/>
      <c r="V1260" s="5"/>
      <c r="W1260" s="5">
        <v>377323.83</v>
      </c>
      <c r="X1260" s="5">
        <v>1</v>
      </c>
      <c r="Y1260" s="5">
        <v>377323.83</v>
      </c>
      <c r="Z1260" s="5">
        <v>377323.83</v>
      </c>
      <c r="AA1260" s="5">
        <v>1</v>
      </c>
      <c r="AB1260" s="5">
        <v>377323.83</v>
      </c>
    </row>
    <row r="1262" spans="1:28" x14ac:dyDescent="0.25">
      <c r="A1262">
        <v>71</v>
      </c>
      <c r="B1262">
        <v>1</v>
      </c>
      <c r="D1262">
        <v>200001</v>
      </c>
      <c r="E1262">
        <v>69877575</v>
      </c>
      <c r="F1262" t="s">
        <v>487</v>
      </c>
      <c r="G1262" t="s">
        <v>488</v>
      </c>
      <c r="H1262">
        <v>80</v>
      </c>
      <c r="I1262">
        <v>20</v>
      </c>
    </row>
    <row r="1265" spans="1:16" x14ac:dyDescent="0.25">
      <c r="A1265">
        <v>70</v>
      </c>
      <c r="B1265">
        <v>1</v>
      </c>
      <c r="D1265">
        <v>1</v>
      </c>
      <c r="E1265" t="s">
        <v>489</v>
      </c>
      <c r="F1265" t="s">
        <v>490</v>
      </c>
      <c r="G1265">
        <v>1</v>
      </c>
      <c r="H1265">
        <v>0</v>
      </c>
      <c r="I1265" t="s">
        <v>3</v>
      </c>
      <c r="J1265">
        <v>1</v>
      </c>
      <c r="K1265">
        <v>0</v>
      </c>
      <c r="L1265" t="s">
        <v>3</v>
      </c>
      <c r="M1265" t="s">
        <v>3</v>
      </c>
      <c r="N1265">
        <v>0</v>
      </c>
      <c r="O1265">
        <v>1</v>
      </c>
      <c r="P1265" t="s">
        <v>491</v>
      </c>
    </row>
    <row r="1266" spans="1:16" x14ac:dyDescent="0.25">
      <c r="A1266">
        <v>70</v>
      </c>
      <c r="B1266">
        <v>1</v>
      </c>
      <c r="D1266">
        <v>2</v>
      </c>
      <c r="E1266" t="s">
        <v>492</v>
      </c>
      <c r="F1266" t="s">
        <v>493</v>
      </c>
      <c r="G1266">
        <v>0</v>
      </c>
      <c r="H1266">
        <v>0</v>
      </c>
      <c r="I1266" t="s">
        <v>3</v>
      </c>
      <c r="J1266">
        <v>1</v>
      </c>
      <c r="K1266">
        <v>0</v>
      </c>
      <c r="L1266" t="s">
        <v>3</v>
      </c>
      <c r="M1266" t="s">
        <v>3</v>
      </c>
      <c r="N1266">
        <v>0</v>
      </c>
      <c r="O1266">
        <v>0</v>
      </c>
      <c r="P1266" t="s">
        <v>494</v>
      </c>
    </row>
    <row r="1267" spans="1:16" x14ac:dyDescent="0.25">
      <c r="A1267">
        <v>70</v>
      </c>
      <c r="B1267">
        <v>1</v>
      </c>
      <c r="D1267">
        <v>3</v>
      </c>
      <c r="E1267" t="s">
        <v>495</v>
      </c>
      <c r="F1267" t="s">
        <v>496</v>
      </c>
      <c r="G1267">
        <v>0</v>
      </c>
      <c r="H1267">
        <v>0</v>
      </c>
      <c r="I1267" t="s">
        <v>3</v>
      </c>
      <c r="J1267">
        <v>1</v>
      </c>
      <c r="K1267">
        <v>0</v>
      </c>
      <c r="L1267" t="s">
        <v>3</v>
      </c>
      <c r="M1267" t="s">
        <v>3</v>
      </c>
      <c r="N1267">
        <v>0</v>
      </c>
      <c r="O1267">
        <v>0</v>
      </c>
      <c r="P1267" t="s">
        <v>497</v>
      </c>
    </row>
    <row r="1268" spans="1:16" x14ac:dyDescent="0.25">
      <c r="A1268">
        <v>70</v>
      </c>
      <c r="B1268">
        <v>1</v>
      </c>
      <c r="D1268">
        <v>4</v>
      </c>
      <c r="E1268" t="s">
        <v>498</v>
      </c>
      <c r="F1268" t="s">
        <v>499</v>
      </c>
      <c r="G1268">
        <v>1</v>
      </c>
      <c r="H1268">
        <v>0</v>
      </c>
      <c r="I1268" t="s">
        <v>3</v>
      </c>
      <c r="J1268">
        <v>2</v>
      </c>
      <c r="K1268">
        <v>0</v>
      </c>
      <c r="L1268" t="s">
        <v>3</v>
      </c>
      <c r="M1268" t="s">
        <v>3</v>
      </c>
      <c r="N1268">
        <v>0</v>
      </c>
      <c r="O1268">
        <v>1</v>
      </c>
      <c r="P1268" t="s">
        <v>3</v>
      </c>
    </row>
    <row r="1269" spans="1:16" x14ac:dyDescent="0.25">
      <c r="A1269">
        <v>70</v>
      </c>
      <c r="B1269">
        <v>1</v>
      </c>
      <c r="D1269">
        <v>5</v>
      </c>
      <c r="E1269" t="s">
        <v>500</v>
      </c>
      <c r="F1269" t="s">
        <v>501</v>
      </c>
      <c r="G1269">
        <v>0</v>
      </c>
      <c r="H1269">
        <v>0</v>
      </c>
      <c r="I1269" t="s">
        <v>3</v>
      </c>
      <c r="J1269">
        <v>2</v>
      </c>
      <c r="K1269">
        <v>0</v>
      </c>
      <c r="L1269" t="s">
        <v>3</v>
      </c>
      <c r="M1269" t="s">
        <v>3</v>
      </c>
      <c r="N1269">
        <v>0</v>
      </c>
      <c r="O1269">
        <v>0</v>
      </c>
      <c r="P1269" t="s">
        <v>3</v>
      </c>
    </row>
    <row r="1270" spans="1:16" x14ac:dyDescent="0.25">
      <c r="A1270">
        <v>70</v>
      </c>
      <c r="B1270">
        <v>1</v>
      </c>
      <c r="D1270">
        <v>6</v>
      </c>
      <c r="E1270" t="s">
        <v>502</v>
      </c>
      <c r="F1270" t="s">
        <v>503</v>
      </c>
      <c r="G1270">
        <v>0</v>
      </c>
      <c r="H1270">
        <v>0</v>
      </c>
      <c r="I1270" t="s">
        <v>3</v>
      </c>
      <c r="J1270">
        <v>2</v>
      </c>
      <c r="K1270">
        <v>0</v>
      </c>
      <c r="L1270" t="s">
        <v>3</v>
      </c>
      <c r="M1270" t="s">
        <v>3</v>
      </c>
      <c r="N1270">
        <v>0</v>
      </c>
      <c r="O1270">
        <v>0</v>
      </c>
      <c r="P1270" t="s">
        <v>3</v>
      </c>
    </row>
    <row r="1271" spans="1:16" x14ac:dyDescent="0.25">
      <c r="A1271">
        <v>70</v>
      </c>
      <c r="B1271">
        <v>1</v>
      </c>
      <c r="D1271">
        <v>7</v>
      </c>
      <c r="E1271" t="s">
        <v>504</v>
      </c>
      <c r="F1271" t="s">
        <v>505</v>
      </c>
      <c r="G1271">
        <v>0</v>
      </c>
      <c r="H1271">
        <v>0</v>
      </c>
      <c r="I1271" t="s">
        <v>506</v>
      </c>
      <c r="J1271">
        <v>0</v>
      </c>
      <c r="K1271">
        <v>0</v>
      </c>
      <c r="L1271" t="s">
        <v>3</v>
      </c>
      <c r="M1271" t="s">
        <v>3</v>
      </c>
      <c r="N1271">
        <v>0</v>
      </c>
      <c r="O1271">
        <v>0</v>
      </c>
      <c r="P1271" t="s">
        <v>507</v>
      </c>
    </row>
    <row r="1272" spans="1:16" x14ac:dyDescent="0.25">
      <c r="A1272">
        <v>70</v>
      </c>
      <c r="B1272">
        <v>1</v>
      </c>
      <c r="D1272">
        <v>8</v>
      </c>
      <c r="E1272" t="s">
        <v>508</v>
      </c>
      <c r="F1272" t="s">
        <v>509</v>
      </c>
      <c r="G1272">
        <v>1</v>
      </c>
      <c r="H1272">
        <v>0</v>
      </c>
      <c r="I1272" t="s">
        <v>3</v>
      </c>
      <c r="J1272">
        <v>5</v>
      </c>
      <c r="K1272">
        <v>0</v>
      </c>
      <c r="L1272" t="s">
        <v>3</v>
      </c>
      <c r="M1272" t="s">
        <v>3</v>
      </c>
      <c r="N1272">
        <v>0</v>
      </c>
      <c r="O1272">
        <v>1</v>
      </c>
      <c r="P1272" t="s">
        <v>3</v>
      </c>
    </row>
    <row r="1273" spans="1:16" x14ac:dyDescent="0.25">
      <c r="A1273">
        <v>70</v>
      </c>
      <c r="B1273">
        <v>1</v>
      </c>
      <c r="D1273">
        <v>9</v>
      </c>
      <c r="E1273" t="s">
        <v>510</v>
      </c>
      <c r="F1273" t="s">
        <v>511</v>
      </c>
      <c r="G1273">
        <v>0</v>
      </c>
      <c r="H1273">
        <v>0</v>
      </c>
      <c r="I1273" t="s">
        <v>3</v>
      </c>
      <c r="J1273">
        <v>5</v>
      </c>
      <c r="K1273">
        <v>0</v>
      </c>
      <c r="L1273" t="s">
        <v>3</v>
      </c>
      <c r="M1273" t="s">
        <v>3</v>
      </c>
      <c r="N1273">
        <v>0</v>
      </c>
      <c r="O1273">
        <v>0</v>
      </c>
      <c r="P1273" t="s">
        <v>512</v>
      </c>
    </row>
    <row r="1274" spans="1:16" x14ac:dyDescent="0.25">
      <c r="A1274">
        <v>70</v>
      </c>
      <c r="B1274">
        <v>1</v>
      </c>
      <c r="D1274">
        <v>10</v>
      </c>
      <c r="E1274" t="s">
        <v>513</v>
      </c>
      <c r="F1274" t="s">
        <v>514</v>
      </c>
      <c r="G1274">
        <v>0</v>
      </c>
      <c r="H1274">
        <v>0</v>
      </c>
      <c r="I1274" t="s">
        <v>515</v>
      </c>
      <c r="J1274">
        <v>5</v>
      </c>
      <c r="K1274">
        <v>0</v>
      </c>
      <c r="L1274" t="s">
        <v>3</v>
      </c>
      <c r="M1274" t="s">
        <v>3</v>
      </c>
      <c r="N1274">
        <v>0</v>
      </c>
      <c r="O1274">
        <v>0</v>
      </c>
      <c r="P1274" t="s">
        <v>516</v>
      </c>
    </row>
    <row r="1275" spans="1:16" x14ac:dyDescent="0.25">
      <c r="A1275">
        <v>70</v>
      </c>
      <c r="B1275">
        <v>1</v>
      </c>
      <c r="D1275">
        <v>11</v>
      </c>
      <c r="E1275" t="s">
        <v>517</v>
      </c>
      <c r="F1275" t="s">
        <v>518</v>
      </c>
      <c r="G1275">
        <v>0</v>
      </c>
      <c r="H1275">
        <v>0</v>
      </c>
      <c r="I1275" t="s">
        <v>519</v>
      </c>
      <c r="J1275">
        <v>0</v>
      </c>
      <c r="K1275">
        <v>0</v>
      </c>
      <c r="L1275" t="s">
        <v>3</v>
      </c>
      <c r="M1275" t="s">
        <v>3</v>
      </c>
      <c r="N1275">
        <v>0</v>
      </c>
      <c r="O1275">
        <v>0</v>
      </c>
      <c r="P1275" t="s">
        <v>520</v>
      </c>
    </row>
    <row r="1276" spans="1:16" x14ac:dyDescent="0.25">
      <c r="A1276">
        <v>70</v>
      </c>
      <c r="B1276">
        <v>1</v>
      </c>
      <c r="D1276">
        <v>12</v>
      </c>
      <c r="E1276" t="s">
        <v>521</v>
      </c>
      <c r="F1276" t="s">
        <v>522</v>
      </c>
      <c r="G1276">
        <v>0</v>
      </c>
      <c r="H1276">
        <v>0</v>
      </c>
      <c r="I1276" t="s">
        <v>523</v>
      </c>
      <c r="J1276">
        <v>0</v>
      </c>
      <c r="K1276">
        <v>0</v>
      </c>
      <c r="L1276" t="s">
        <v>3</v>
      </c>
      <c r="M1276" t="s">
        <v>3</v>
      </c>
      <c r="N1276">
        <v>0</v>
      </c>
      <c r="O1276">
        <v>0</v>
      </c>
      <c r="P1276" t="s">
        <v>524</v>
      </c>
    </row>
    <row r="1277" spans="1:16" x14ac:dyDescent="0.25">
      <c r="A1277">
        <v>70</v>
      </c>
      <c r="B1277">
        <v>1</v>
      </c>
      <c r="D1277">
        <v>13</v>
      </c>
      <c r="E1277" t="s">
        <v>525</v>
      </c>
      <c r="F1277" t="s">
        <v>526</v>
      </c>
      <c r="G1277">
        <v>0</v>
      </c>
      <c r="H1277">
        <v>0</v>
      </c>
      <c r="I1277" t="s">
        <v>527</v>
      </c>
      <c r="J1277">
        <v>0</v>
      </c>
      <c r="K1277">
        <v>0</v>
      </c>
      <c r="L1277" t="s">
        <v>3</v>
      </c>
      <c r="M1277" t="s">
        <v>3</v>
      </c>
      <c r="N1277">
        <v>0</v>
      </c>
      <c r="O1277">
        <v>0</v>
      </c>
      <c r="P1277" t="s">
        <v>528</v>
      </c>
    </row>
    <row r="1278" spans="1:16" x14ac:dyDescent="0.25">
      <c r="A1278">
        <v>70</v>
      </c>
      <c r="B1278">
        <v>1</v>
      </c>
      <c r="D1278">
        <v>14</v>
      </c>
      <c r="E1278" t="s">
        <v>529</v>
      </c>
      <c r="F1278" t="s">
        <v>530</v>
      </c>
      <c r="G1278">
        <v>0</v>
      </c>
      <c r="H1278">
        <v>0</v>
      </c>
      <c r="I1278" t="s">
        <v>3</v>
      </c>
      <c r="J1278">
        <v>0</v>
      </c>
      <c r="K1278">
        <v>0</v>
      </c>
      <c r="L1278" t="s">
        <v>3</v>
      </c>
      <c r="M1278" t="s">
        <v>3</v>
      </c>
      <c r="N1278">
        <v>0</v>
      </c>
      <c r="O1278">
        <v>0</v>
      </c>
      <c r="P1278" t="s">
        <v>3</v>
      </c>
    </row>
    <row r="1279" spans="1:16" x14ac:dyDescent="0.25">
      <c r="A1279">
        <v>70</v>
      </c>
      <c r="B1279">
        <v>1</v>
      </c>
      <c r="D1279">
        <v>15</v>
      </c>
      <c r="E1279" t="s">
        <v>531</v>
      </c>
      <c r="F1279" t="s">
        <v>532</v>
      </c>
      <c r="G1279">
        <v>0</v>
      </c>
      <c r="H1279">
        <v>0</v>
      </c>
      <c r="I1279" t="s">
        <v>3</v>
      </c>
      <c r="J1279">
        <v>0</v>
      </c>
      <c r="K1279">
        <v>0</v>
      </c>
      <c r="L1279" t="s">
        <v>3</v>
      </c>
      <c r="M1279" t="s">
        <v>3</v>
      </c>
      <c r="N1279">
        <v>0</v>
      </c>
      <c r="O1279">
        <v>0</v>
      </c>
      <c r="P1279" t="s">
        <v>533</v>
      </c>
    </row>
    <row r="1280" spans="1:16" x14ac:dyDescent="0.25">
      <c r="A1280">
        <v>70</v>
      </c>
      <c r="B1280">
        <v>1</v>
      </c>
      <c r="D1280">
        <v>16</v>
      </c>
      <c r="E1280" t="s">
        <v>534</v>
      </c>
      <c r="F1280" t="s">
        <v>535</v>
      </c>
      <c r="G1280">
        <v>0</v>
      </c>
      <c r="H1280">
        <v>0</v>
      </c>
      <c r="I1280" t="s">
        <v>3</v>
      </c>
      <c r="J1280">
        <v>3</v>
      </c>
      <c r="K1280">
        <v>0</v>
      </c>
      <c r="L1280" t="s">
        <v>3</v>
      </c>
      <c r="M1280" t="s">
        <v>3</v>
      </c>
      <c r="N1280">
        <v>0</v>
      </c>
      <c r="O1280">
        <v>0</v>
      </c>
      <c r="P1280" t="s">
        <v>3</v>
      </c>
    </row>
    <row r="1281" spans="1:50" x14ac:dyDescent="0.25">
      <c r="A1281">
        <v>70</v>
      </c>
      <c r="B1281">
        <v>1</v>
      </c>
      <c r="D1281">
        <v>17</v>
      </c>
      <c r="E1281" t="s">
        <v>536</v>
      </c>
      <c r="F1281" t="s">
        <v>537</v>
      </c>
      <c r="G1281">
        <v>1</v>
      </c>
      <c r="H1281">
        <v>0</v>
      </c>
      <c r="I1281" t="s">
        <v>3</v>
      </c>
      <c r="J1281">
        <v>3</v>
      </c>
      <c r="K1281">
        <v>0</v>
      </c>
      <c r="L1281" t="s">
        <v>3</v>
      </c>
      <c r="M1281" t="s">
        <v>3</v>
      </c>
      <c r="N1281">
        <v>0</v>
      </c>
      <c r="O1281">
        <v>1</v>
      </c>
      <c r="P1281" t="s">
        <v>3</v>
      </c>
    </row>
    <row r="1282" spans="1:50" x14ac:dyDescent="0.25">
      <c r="A1282">
        <v>70</v>
      </c>
      <c r="B1282">
        <v>1</v>
      </c>
      <c r="D1282">
        <v>1</v>
      </c>
      <c r="E1282" t="s">
        <v>538</v>
      </c>
      <c r="F1282" t="s">
        <v>539</v>
      </c>
      <c r="G1282">
        <v>0.9</v>
      </c>
      <c r="H1282">
        <v>1</v>
      </c>
      <c r="I1282" t="s">
        <v>540</v>
      </c>
      <c r="J1282">
        <v>0</v>
      </c>
      <c r="K1282">
        <v>0</v>
      </c>
      <c r="L1282" t="s">
        <v>3</v>
      </c>
      <c r="M1282" t="s">
        <v>3</v>
      </c>
      <c r="N1282">
        <v>0</v>
      </c>
      <c r="O1282">
        <v>0.9</v>
      </c>
      <c r="P1282" t="s">
        <v>541</v>
      </c>
    </row>
    <row r="1283" spans="1:50" x14ac:dyDescent="0.25">
      <c r="A1283">
        <v>70</v>
      </c>
      <c r="B1283">
        <v>1</v>
      </c>
      <c r="D1283">
        <v>2</v>
      </c>
      <c r="E1283" t="s">
        <v>542</v>
      </c>
      <c r="F1283" t="s">
        <v>543</v>
      </c>
      <c r="G1283">
        <v>0.85</v>
      </c>
      <c r="H1283">
        <v>1</v>
      </c>
      <c r="I1283" t="s">
        <v>544</v>
      </c>
      <c r="J1283">
        <v>0</v>
      </c>
      <c r="K1283">
        <v>0</v>
      </c>
      <c r="L1283" t="s">
        <v>3</v>
      </c>
      <c r="M1283" t="s">
        <v>3</v>
      </c>
      <c r="N1283">
        <v>0</v>
      </c>
      <c r="O1283">
        <v>0.85</v>
      </c>
      <c r="P1283" t="s">
        <v>545</v>
      </c>
    </row>
    <row r="1284" spans="1:50" x14ac:dyDescent="0.25">
      <c r="A1284">
        <v>70</v>
      </c>
      <c r="B1284">
        <v>1</v>
      </c>
      <c r="D1284">
        <v>3</v>
      </c>
      <c r="E1284" t="s">
        <v>546</v>
      </c>
      <c r="F1284" t="s">
        <v>547</v>
      </c>
      <c r="G1284">
        <v>1.03</v>
      </c>
      <c r="H1284">
        <v>0</v>
      </c>
      <c r="I1284" t="s">
        <v>3</v>
      </c>
      <c r="J1284">
        <v>0</v>
      </c>
      <c r="K1284">
        <v>0</v>
      </c>
      <c r="L1284" t="s">
        <v>3</v>
      </c>
      <c r="M1284" t="s">
        <v>3</v>
      </c>
      <c r="N1284">
        <v>0</v>
      </c>
      <c r="O1284">
        <v>1.03</v>
      </c>
      <c r="P1284" t="s">
        <v>548</v>
      </c>
    </row>
    <row r="1285" spans="1:50" x14ac:dyDescent="0.25">
      <c r="A1285">
        <v>70</v>
      </c>
      <c r="B1285">
        <v>1</v>
      </c>
      <c r="D1285">
        <v>4</v>
      </c>
      <c r="E1285" t="s">
        <v>549</v>
      </c>
      <c r="F1285" t="s">
        <v>550</v>
      </c>
      <c r="G1285">
        <v>1.1499999999999999</v>
      </c>
      <c r="H1285">
        <v>0</v>
      </c>
      <c r="I1285" t="s">
        <v>3</v>
      </c>
      <c r="J1285">
        <v>0</v>
      </c>
      <c r="K1285">
        <v>0</v>
      </c>
      <c r="L1285" t="s">
        <v>3</v>
      </c>
      <c r="M1285" t="s">
        <v>3</v>
      </c>
      <c r="N1285">
        <v>0</v>
      </c>
      <c r="O1285">
        <v>1.1499999999999999</v>
      </c>
      <c r="P1285" t="s">
        <v>551</v>
      </c>
    </row>
    <row r="1286" spans="1:50" x14ac:dyDescent="0.25">
      <c r="A1286">
        <v>70</v>
      </c>
      <c r="B1286">
        <v>1</v>
      </c>
      <c r="D1286">
        <v>5</v>
      </c>
      <c r="E1286" t="s">
        <v>552</v>
      </c>
      <c r="F1286" t="s">
        <v>553</v>
      </c>
      <c r="G1286">
        <v>7</v>
      </c>
      <c r="H1286">
        <v>0</v>
      </c>
      <c r="I1286" t="s">
        <v>3</v>
      </c>
      <c r="J1286">
        <v>0</v>
      </c>
      <c r="K1286">
        <v>0</v>
      </c>
      <c r="L1286" t="s">
        <v>3</v>
      </c>
      <c r="M1286" t="s">
        <v>3</v>
      </c>
      <c r="N1286">
        <v>0</v>
      </c>
      <c r="O1286">
        <v>7</v>
      </c>
      <c r="P1286" t="s">
        <v>3</v>
      </c>
    </row>
    <row r="1287" spans="1:50" x14ac:dyDescent="0.25">
      <c r="A1287">
        <v>70</v>
      </c>
      <c r="B1287">
        <v>1</v>
      </c>
      <c r="D1287">
        <v>6</v>
      </c>
      <c r="E1287" t="s">
        <v>554</v>
      </c>
      <c r="F1287" t="s">
        <v>3</v>
      </c>
      <c r="G1287">
        <v>2</v>
      </c>
      <c r="H1287">
        <v>0</v>
      </c>
      <c r="I1287" t="s">
        <v>3</v>
      </c>
      <c r="J1287">
        <v>0</v>
      </c>
      <c r="K1287">
        <v>0</v>
      </c>
      <c r="L1287" t="s">
        <v>3</v>
      </c>
      <c r="M1287" t="s">
        <v>3</v>
      </c>
      <c r="N1287">
        <v>0</v>
      </c>
      <c r="O1287">
        <v>2</v>
      </c>
      <c r="P1287" t="s">
        <v>3</v>
      </c>
    </row>
    <row r="1289" spans="1:50" x14ac:dyDescent="0.25">
      <c r="A1289">
        <v>-1</v>
      </c>
    </row>
    <row r="1291" spans="1:50" x14ac:dyDescent="0.25">
      <c r="A1291" s="4">
        <v>75</v>
      </c>
      <c r="B1291" s="4" t="s">
        <v>555</v>
      </c>
      <c r="C1291" s="4">
        <v>2025</v>
      </c>
      <c r="D1291" s="4">
        <v>0</v>
      </c>
      <c r="E1291" s="4">
        <v>6</v>
      </c>
      <c r="F1291" s="4">
        <v>1</v>
      </c>
      <c r="G1291" s="4">
        <v>0</v>
      </c>
      <c r="H1291" s="4">
        <v>1</v>
      </c>
      <c r="I1291" s="4">
        <v>0</v>
      </c>
      <c r="J1291" s="4">
        <v>3</v>
      </c>
      <c r="K1291" s="4">
        <v>0</v>
      </c>
      <c r="L1291" s="4">
        <v>0</v>
      </c>
      <c r="M1291" s="4">
        <v>0</v>
      </c>
      <c r="N1291" s="4">
        <v>87915632</v>
      </c>
      <c r="O1291" s="4">
        <v>1</v>
      </c>
    </row>
    <row r="1292" spans="1:50" x14ac:dyDescent="0.25">
      <c r="A1292" s="6">
        <v>2</v>
      </c>
      <c r="B1292" s="6" t="s">
        <v>556</v>
      </c>
      <c r="C1292" s="6" t="s">
        <v>557</v>
      </c>
      <c r="D1292" s="6">
        <v>0</v>
      </c>
      <c r="E1292" s="6">
        <v>0</v>
      </c>
      <c r="F1292" s="6">
        <v>0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>
        <v>87931644</v>
      </c>
    </row>
    <row r="1293" spans="1:50" x14ac:dyDescent="0.25">
      <c r="A1293" s="6">
        <v>1</v>
      </c>
      <c r="B1293" s="6" t="s">
        <v>558</v>
      </c>
      <c r="C1293" s="6" t="s">
        <v>559</v>
      </c>
      <c r="D1293" s="6">
        <v>2025</v>
      </c>
      <c r="E1293" s="6">
        <v>9</v>
      </c>
      <c r="F1293" s="6">
        <v>1</v>
      </c>
      <c r="G1293" s="6">
        <v>1</v>
      </c>
      <c r="H1293" s="6">
        <v>0</v>
      </c>
      <c r="I1293" s="6">
        <v>2</v>
      </c>
      <c r="J1293" s="6">
        <v>1</v>
      </c>
      <c r="K1293" s="6">
        <v>1</v>
      </c>
      <c r="L1293" s="6">
        <v>1</v>
      </c>
      <c r="M1293" s="6">
        <v>1</v>
      </c>
      <c r="N1293" s="6">
        <v>1</v>
      </c>
      <c r="O1293" s="6">
        <v>1</v>
      </c>
      <c r="P1293" s="6">
        <v>1</v>
      </c>
      <c r="Q1293" s="6">
        <v>1</v>
      </c>
      <c r="R1293" s="6" t="s">
        <v>3</v>
      </c>
      <c r="S1293" s="6" t="s">
        <v>3</v>
      </c>
      <c r="T1293" s="6" t="s">
        <v>3</v>
      </c>
      <c r="U1293" s="6" t="s">
        <v>3</v>
      </c>
      <c r="V1293" s="6" t="s">
        <v>3</v>
      </c>
      <c r="W1293" s="6" t="s">
        <v>3</v>
      </c>
      <c r="X1293" s="6" t="s">
        <v>3</v>
      </c>
      <c r="Y1293" s="6" t="s">
        <v>3</v>
      </c>
      <c r="Z1293" s="6" t="s">
        <v>3</v>
      </c>
      <c r="AA1293" s="6" t="s">
        <v>3</v>
      </c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>
        <v>87931645</v>
      </c>
      <c r="AO1293" s="6" t="s">
        <v>560</v>
      </c>
      <c r="AP1293" s="6" t="s">
        <v>561</v>
      </c>
      <c r="AQ1293" s="6">
        <v>45891</v>
      </c>
      <c r="AR1293" s="6">
        <v>393</v>
      </c>
      <c r="AS1293" s="6" t="s">
        <v>562</v>
      </c>
      <c r="AT1293" s="6" t="s">
        <v>563</v>
      </c>
      <c r="AU1293" s="6" t="s">
        <v>561</v>
      </c>
      <c r="AV1293" s="6">
        <v>45720</v>
      </c>
      <c r="AW1293" s="6">
        <v>20</v>
      </c>
      <c r="AX1293" s="6" t="s">
        <v>564</v>
      </c>
    </row>
    <row r="1294" spans="1:50" x14ac:dyDescent="0.25">
      <c r="A1294" s="4">
        <v>75</v>
      </c>
      <c r="B1294" s="4" t="s">
        <v>555</v>
      </c>
      <c r="C1294" s="4">
        <v>2025</v>
      </c>
      <c r="D1294" s="4">
        <v>0</v>
      </c>
      <c r="E1294" s="4">
        <v>6</v>
      </c>
      <c r="F1294" s="4">
        <v>0</v>
      </c>
      <c r="G1294" s="4">
        <v>0</v>
      </c>
      <c r="H1294" s="4">
        <v>1</v>
      </c>
      <c r="I1294" s="4">
        <v>0</v>
      </c>
      <c r="J1294" s="4">
        <v>3</v>
      </c>
      <c r="K1294" s="4">
        <v>0</v>
      </c>
      <c r="L1294" s="4">
        <v>0</v>
      </c>
      <c r="M1294" s="4">
        <v>1</v>
      </c>
      <c r="N1294" s="4">
        <v>87915577</v>
      </c>
      <c r="O1294" s="4">
        <v>2</v>
      </c>
    </row>
    <row r="1295" spans="1:50" x14ac:dyDescent="0.25">
      <c r="A1295" s="6">
        <v>2</v>
      </c>
      <c r="B1295" s="6" t="s">
        <v>556</v>
      </c>
      <c r="C1295" s="6" t="s">
        <v>557</v>
      </c>
      <c r="D1295" s="6">
        <v>0</v>
      </c>
      <c r="E1295" s="6">
        <v>0</v>
      </c>
      <c r="F1295" s="6">
        <v>0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>
        <v>87931652</v>
      </c>
    </row>
    <row r="1296" spans="1:50" x14ac:dyDescent="0.25">
      <c r="A1296" s="6">
        <v>1</v>
      </c>
      <c r="B1296" s="6" t="s">
        <v>558</v>
      </c>
      <c r="C1296" s="6" t="s">
        <v>559</v>
      </c>
      <c r="D1296" s="6">
        <v>2025</v>
      </c>
      <c r="E1296" s="6">
        <v>9</v>
      </c>
      <c r="F1296" s="6">
        <v>1</v>
      </c>
      <c r="G1296" s="6">
        <v>1</v>
      </c>
      <c r="H1296" s="6">
        <v>0</v>
      </c>
      <c r="I1296" s="6">
        <v>2</v>
      </c>
      <c r="J1296" s="6">
        <v>1</v>
      </c>
      <c r="K1296" s="6">
        <v>1</v>
      </c>
      <c r="L1296" s="6">
        <v>1</v>
      </c>
      <c r="M1296" s="6">
        <v>1</v>
      </c>
      <c r="N1296" s="6">
        <v>1</v>
      </c>
      <c r="O1296" s="6">
        <v>1</v>
      </c>
      <c r="P1296" s="6">
        <v>1</v>
      </c>
      <c r="Q1296" s="6">
        <v>1</v>
      </c>
      <c r="R1296" s="6" t="s">
        <v>3</v>
      </c>
      <c r="S1296" s="6" t="s">
        <v>3</v>
      </c>
      <c r="T1296" s="6" t="s">
        <v>3</v>
      </c>
      <c r="U1296" s="6" t="s">
        <v>3</v>
      </c>
      <c r="V1296" s="6" t="s">
        <v>3</v>
      </c>
      <c r="W1296" s="6" t="s">
        <v>3</v>
      </c>
      <c r="X1296" s="6" t="s">
        <v>3</v>
      </c>
      <c r="Y1296" s="6" t="s">
        <v>3</v>
      </c>
      <c r="Z1296" s="6" t="s">
        <v>3</v>
      </c>
      <c r="AA1296" s="6" t="s">
        <v>3</v>
      </c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>
        <v>87931653</v>
      </c>
      <c r="AO1296" s="6" t="s">
        <v>560</v>
      </c>
      <c r="AP1296" s="6" t="s">
        <v>561</v>
      </c>
      <c r="AQ1296" s="6">
        <v>45891</v>
      </c>
      <c r="AR1296" s="6">
        <v>393</v>
      </c>
      <c r="AS1296" s="6" t="s">
        <v>562</v>
      </c>
      <c r="AT1296" s="6" t="s">
        <v>563</v>
      </c>
      <c r="AU1296" s="6" t="s">
        <v>561</v>
      </c>
      <c r="AV1296" s="6">
        <v>45720</v>
      </c>
      <c r="AW1296" s="6">
        <v>20</v>
      </c>
      <c r="AX1296" s="6" t="s">
        <v>564</v>
      </c>
    </row>
    <row r="1300" spans="1:5" x14ac:dyDescent="0.25">
      <c r="A1300">
        <v>65</v>
      </c>
      <c r="C1300">
        <v>1</v>
      </c>
      <c r="D1300">
        <v>0</v>
      </c>
      <c r="E13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BACC5-5BD5-4C51-B6A3-62724BE5C8CA}">
  <dimension ref="A1:EC3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29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487555080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770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87915632</v>
      </c>
      <c r="E14" s="1">
        <v>87915577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14</v>
      </c>
      <c r="D16" s="7" t="s">
        <v>15</v>
      </c>
      <c r="E16" s="8">
        <f>ROUND((Source!F272)/1000,2)</f>
        <v>61.54</v>
      </c>
      <c r="F16" s="8">
        <f>ROUND((Source!F273)/1000,2)</f>
        <v>10.69</v>
      </c>
      <c r="G16" s="8">
        <f>ROUND((Source!F264)/1000,2)</f>
        <v>0</v>
      </c>
      <c r="H16" s="8">
        <f>ROUND((Source!F274)/1000+(Source!F275)/1000,2)</f>
        <v>0</v>
      </c>
      <c r="I16" s="8">
        <f t="shared" ref="I16:I21" si="0">E16+F16+G16+H16</f>
        <v>72.23</v>
      </c>
      <c r="J16" s="8">
        <f>ROUND((Source!F270+Source!F269)/1000,2)</f>
        <v>9.18</v>
      </c>
      <c r="K16" s="8">
        <v>101.04</v>
      </c>
      <c r="L16" s="8">
        <v>0</v>
      </c>
      <c r="M16" s="8">
        <v>0</v>
      </c>
      <c r="N16" s="8">
        <f t="shared" ref="N16:N21" si="1">I16+L16+M16</f>
        <v>72.23</v>
      </c>
      <c r="T16" s="9">
        <f>ROUND((Source!P272)/1000,2)</f>
        <v>61.54</v>
      </c>
      <c r="U16" s="9">
        <f>ROUND((Source!P273)/1000,2)</f>
        <v>10.69</v>
      </c>
      <c r="V16" s="9">
        <f>ROUND((Source!P264)/1000,2)</f>
        <v>0</v>
      </c>
      <c r="W16" s="9">
        <f>ROUND((Source!P274)/1000+(Source!P275)/1000,2)</f>
        <v>0</v>
      </c>
      <c r="X16" s="9">
        <f t="shared" ref="X16:X21" si="2">T16+U16+V16+W16</f>
        <v>72.23</v>
      </c>
      <c r="Y16" s="9">
        <f>ROUND((Source!P270+Source!P269)/1000,2)</f>
        <v>9.18</v>
      </c>
      <c r="Z16" s="9">
        <v>101.04</v>
      </c>
      <c r="AA16" s="9">
        <v>0</v>
      </c>
      <c r="AB16" s="9">
        <v>0</v>
      </c>
      <c r="AC16" s="9">
        <f t="shared" ref="AC16:AC21" si="3">X16+AA16+AB16</f>
        <v>72.23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57852.12</v>
      </c>
      <c r="AU16" s="8">
        <v>43191.3</v>
      </c>
      <c r="AV16" s="8">
        <v>0</v>
      </c>
      <c r="AW16" s="8">
        <v>0</v>
      </c>
      <c r="AX16" s="8">
        <v>0</v>
      </c>
      <c r="AY16" s="8">
        <v>5482.2800000000007</v>
      </c>
      <c r="AZ16" s="8">
        <v>1976.3500000000001</v>
      </c>
      <c r="BA16" s="8">
        <v>7202.1900000000005</v>
      </c>
      <c r="BB16" s="8">
        <v>61537.01</v>
      </c>
      <c r="BC16" s="8">
        <v>10686.8</v>
      </c>
      <c r="BD16" s="8">
        <v>0</v>
      </c>
      <c r="BE16" s="8">
        <v>0</v>
      </c>
      <c r="BF16" s="8">
        <v>14.691649999999999</v>
      </c>
      <c r="BG16" s="8">
        <v>3.3568899999999999</v>
      </c>
      <c r="BH16" s="8">
        <v>0</v>
      </c>
      <c r="BI16" s="8">
        <v>9222.8700000000008</v>
      </c>
      <c r="BJ16" s="8">
        <v>5148.82</v>
      </c>
      <c r="BK16" s="8">
        <v>72223.81</v>
      </c>
      <c r="BR16" s="9">
        <v>57852.12</v>
      </c>
      <c r="BS16" s="9">
        <v>43191.3</v>
      </c>
      <c r="BT16" s="9">
        <v>0</v>
      </c>
      <c r="BU16" s="9">
        <v>0</v>
      </c>
      <c r="BV16" s="9">
        <v>0</v>
      </c>
      <c r="BW16" s="9">
        <v>5482.2800000000007</v>
      </c>
      <c r="BX16" s="9">
        <v>1976.3500000000001</v>
      </c>
      <c r="BY16" s="9">
        <v>7202.1900000000005</v>
      </c>
      <c r="BZ16" s="9">
        <v>61537.01</v>
      </c>
      <c r="CA16" s="9">
        <v>10686.8</v>
      </c>
      <c r="CB16" s="9">
        <v>0</v>
      </c>
      <c r="CC16" s="9">
        <v>0</v>
      </c>
      <c r="CD16" s="9">
        <v>14.691649999999999</v>
      </c>
      <c r="CE16" s="9">
        <v>3.3568899999999999</v>
      </c>
      <c r="CF16" s="9">
        <v>0</v>
      </c>
      <c r="CG16" s="9">
        <v>9222.8700000000008</v>
      </c>
      <c r="CH16" s="9">
        <v>5148.82</v>
      </c>
      <c r="CI16" s="9">
        <v>72223.81</v>
      </c>
    </row>
    <row r="17" spans="1:87" x14ac:dyDescent="0.25">
      <c r="A17" s="7">
        <v>3</v>
      </c>
      <c r="B17" s="7">
        <v>2</v>
      </c>
      <c r="C17" s="7" t="s">
        <v>14</v>
      </c>
      <c r="D17" s="7" t="s">
        <v>300</v>
      </c>
      <c r="E17" s="8">
        <f>ROUND((Source!F353)/1000,2)</f>
        <v>0</v>
      </c>
      <c r="F17" s="8">
        <f>ROUND((Source!F354)/1000,2)</f>
        <v>0</v>
      </c>
      <c r="G17" s="8">
        <f>ROUND((Source!F345)/1000,2)</f>
        <v>0</v>
      </c>
      <c r="H17" s="8">
        <f>ROUND((Source!F355)/1000+(Source!F356)/1000,2)</f>
        <v>4.49</v>
      </c>
      <c r="I17" s="8">
        <f t="shared" si="0"/>
        <v>4.49</v>
      </c>
      <c r="J17" s="8">
        <f>ROUND((Source!F351+Source!F350)/1000,2)</f>
        <v>2.14</v>
      </c>
      <c r="K17" s="8">
        <v>2.14</v>
      </c>
      <c r="L17" s="8">
        <v>0</v>
      </c>
      <c r="M17" s="8">
        <v>0</v>
      </c>
      <c r="N17" s="8">
        <f t="shared" si="1"/>
        <v>4.49</v>
      </c>
      <c r="T17" s="9">
        <f>ROUND((Source!P353)/1000,2)</f>
        <v>0</v>
      </c>
      <c r="U17" s="9">
        <f>ROUND((Source!P354)/1000,2)</f>
        <v>0</v>
      </c>
      <c r="V17" s="9">
        <f>ROUND((Source!P345)/1000,2)</f>
        <v>0</v>
      </c>
      <c r="W17" s="9">
        <f>ROUND((Source!P355)/1000+(Source!P356)/1000,2)</f>
        <v>4.49</v>
      </c>
      <c r="X17" s="9">
        <f t="shared" si="2"/>
        <v>4.49</v>
      </c>
      <c r="Y17" s="9">
        <f>ROUND((Source!P351+Source!P350)/1000,2)</f>
        <v>2.14</v>
      </c>
      <c r="Z17" s="9">
        <v>2.14</v>
      </c>
      <c r="AA17" s="9">
        <v>0</v>
      </c>
      <c r="AB17" s="9">
        <v>0</v>
      </c>
      <c r="AC17" s="9">
        <f t="shared" si="3"/>
        <v>4.49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2138.13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2138.13</v>
      </c>
      <c r="BB17" s="8">
        <v>0</v>
      </c>
      <c r="BC17" s="8">
        <v>0</v>
      </c>
      <c r="BD17" s="8">
        <v>4490.08</v>
      </c>
      <c r="BE17" s="8">
        <v>0</v>
      </c>
      <c r="BF17" s="8">
        <v>3.0792000000000002</v>
      </c>
      <c r="BG17" s="8">
        <v>0</v>
      </c>
      <c r="BH17" s="8">
        <v>0</v>
      </c>
      <c r="BI17" s="8">
        <v>1582.22</v>
      </c>
      <c r="BJ17" s="8">
        <v>769.73</v>
      </c>
      <c r="BK17" s="8">
        <v>4490.08</v>
      </c>
      <c r="BR17" s="9">
        <v>2138.13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2138.13</v>
      </c>
      <c r="BZ17" s="9">
        <v>0</v>
      </c>
      <c r="CA17" s="9">
        <v>0</v>
      </c>
      <c r="CB17" s="9">
        <v>4490.08</v>
      </c>
      <c r="CC17" s="9">
        <v>0</v>
      </c>
      <c r="CD17" s="9">
        <v>3.0792000000000002</v>
      </c>
      <c r="CE17" s="9">
        <v>0</v>
      </c>
      <c r="CF17" s="9">
        <v>0</v>
      </c>
      <c r="CG17" s="9">
        <v>1582.22</v>
      </c>
      <c r="CH17" s="9">
        <v>769.73</v>
      </c>
      <c r="CI17" s="9">
        <v>4490.08</v>
      </c>
    </row>
    <row r="18" spans="1:87" x14ac:dyDescent="0.25">
      <c r="A18" s="7">
        <v>3</v>
      </c>
      <c r="B18" s="7">
        <v>4</v>
      </c>
      <c r="C18" s="7" t="s">
        <v>14</v>
      </c>
      <c r="D18" s="7" t="s">
        <v>329</v>
      </c>
      <c r="E18" s="8">
        <f>ROUND((Source!F606)/1000,2)</f>
        <v>0</v>
      </c>
      <c r="F18" s="8">
        <f>ROUND((Source!F607)/1000,2)</f>
        <v>0</v>
      </c>
      <c r="G18" s="8">
        <f>ROUND((Source!F598)/1000,2)</f>
        <v>0</v>
      </c>
      <c r="H18" s="8">
        <f>ROUND((Source!F608)/1000+(Source!F609)/1000,2)</f>
        <v>34.549999999999997</v>
      </c>
      <c r="I18" s="8">
        <f t="shared" si="0"/>
        <v>34.549999999999997</v>
      </c>
      <c r="J18" s="8">
        <f>ROUND((Source!F604+Source!F603)/1000,2)</f>
        <v>16.45</v>
      </c>
      <c r="K18" s="8">
        <v>16.45</v>
      </c>
      <c r="L18" s="8">
        <v>0</v>
      </c>
      <c r="M18" s="8">
        <v>0</v>
      </c>
      <c r="N18" s="8">
        <f t="shared" si="1"/>
        <v>34.549999999999997</v>
      </c>
      <c r="T18" s="9">
        <f>ROUND((Source!P606)/1000,2)</f>
        <v>0</v>
      </c>
      <c r="U18" s="9">
        <f>ROUND((Source!P607)/1000,2)</f>
        <v>0</v>
      </c>
      <c r="V18" s="9">
        <f>ROUND((Source!P598)/1000,2)</f>
        <v>0</v>
      </c>
      <c r="W18" s="9">
        <f>ROUND((Source!P608)/1000+(Source!P609)/1000,2)</f>
        <v>34.549999999999997</v>
      </c>
      <c r="X18" s="9">
        <f t="shared" si="2"/>
        <v>34.549999999999997</v>
      </c>
      <c r="Y18" s="9">
        <f>ROUND((Source!P604+Source!P603)/1000,2)</f>
        <v>16.45</v>
      </c>
      <c r="Z18" s="9">
        <v>16.45</v>
      </c>
      <c r="AA18" s="9">
        <v>0</v>
      </c>
      <c r="AB18" s="9">
        <v>0</v>
      </c>
      <c r="AC18" s="9">
        <f t="shared" si="3"/>
        <v>34.549999999999997</v>
      </c>
      <c r="AI18" s="7">
        <v>0</v>
      </c>
      <c r="AJ18" s="7">
        <v>0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16451.059999999998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16451.059999999998</v>
      </c>
      <c r="BB18" s="8">
        <v>0</v>
      </c>
      <c r="BC18" s="8">
        <v>0</v>
      </c>
      <c r="BD18" s="8">
        <v>34547.24</v>
      </c>
      <c r="BE18" s="8">
        <v>0</v>
      </c>
      <c r="BF18" s="8">
        <v>23.9344</v>
      </c>
      <c r="BG18" s="8">
        <v>0</v>
      </c>
      <c r="BH18" s="8">
        <v>0</v>
      </c>
      <c r="BI18" s="8">
        <v>12173.8</v>
      </c>
      <c r="BJ18" s="8">
        <v>5922.38</v>
      </c>
      <c r="BK18" s="8">
        <v>34547.24</v>
      </c>
      <c r="BR18" s="9">
        <v>16451.059999999998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16451.059999999998</v>
      </c>
      <c r="BZ18" s="9">
        <v>0</v>
      </c>
      <c r="CA18" s="9">
        <v>0</v>
      </c>
      <c r="CB18" s="9">
        <v>34547.24</v>
      </c>
      <c r="CC18" s="9">
        <v>0</v>
      </c>
      <c r="CD18" s="9">
        <v>23.9344</v>
      </c>
      <c r="CE18" s="9">
        <v>0</v>
      </c>
      <c r="CF18" s="9">
        <v>0</v>
      </c>
      <c r="CG18" s="9">
        <v>12173.8</v>
      </c>
      <c r="CH18" s="9">
        <v>5922.38</v>
      </c>
      <c r="CI18" s="9">
        <v>34547.24</v>
      </c>
    </row>
    <row r="19" spans="1:87" x14ac:dyDescent="0.25">
      <c r="A19" s="7">
        <v>3</v>
      </c>
      <c r="B19" s="7">
        <v>6</v>
      </c>
      <c r="C19" s="7" t="s">
        <v>14</v>
      </c>
      <c r="D19" s="7" t="s">
        <v>345</v>
      </c>
      <c r="E19" s="8">
        <f>ROUND((Source!F907)/1000,2)</f>
        <v>0</v>
      </c>
      <c r="F19" s="8">
        <f>ROUND((Source!F908)/1000,2)</f>
        <v>0</v>
      </c>
      <c r="G19" s="8">
        <f>ROUND((Source!F899)/1000,2)</f>
        <v>0</v>
      </c>
      <c r="H19" s="8">
        <f>ROUND((Source!F909)/1000+(Source!F910)/1000,2)</f>
        <v>87.45</v>
      </c>
      <c r="I19" s="8">
        <f t="shared" si="0"/>
        <v>87.45</v>
      </c>
      <c r="J19" s="8">
        <f>ROUND((Source!F905+Source!F904)/1000,2)</f>
        <v>41.64</v>
      </c>
      <c r="K19" s="8">
        <v>41.64</v>
      </c>
      <c r="L19" s="8">
        <v>0</v>
      </c>
      <c r="M19" s="8">
        <v>0</v>
      </c>
      <c r="N19" s="8">
        <f t="shared" si="1"/>
        <v>87.45</v>
      </c>
      <c r="T19" s="9">
        <f>ROUND((Source!P907)/1000,2)</f>
        <v>0</v>
      </c>
      <c r="U19" s="9">
        <f>ROUND((Source!P908)/1000,2)</f>
        <v>0</v>
      </c>
      <c r="V19" s="9">
        <f>ROUND((Source!P899)/1000,2)</f>
        <v>0</v>
      </c>
      <c r="W19" s="9">
        <f>ROUND((Source!P909)/1000+(Source!P910)/1000,2)</f>
        <v>87.45</v>
      </c>
      <c r="X19" s="9">
        <f t="shared" si="2"/>
        <v>87.45</v>
      </c>
      <c r="Y19" s="9">
        <f>ROUND((Source!P905+Source!P904)/1000,2)</f>
        <v>41.64</v>
      </c>
      <c r="Z19" s="9">
        <v>41.64</v>
      </c>
      <c r="AA19" s="9">
        <v>0</v>
      </c>
      <c r="AB19" s="9">
        <v>0</v>
      </c>
      <c r="AC19" s="9">
        <f t="shared" si="3"/>
        <v>87.45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41644.51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41644.51</v>
      </c>
      <c r="BB19" s="8">
        <v>0</v>
      </c>
      <c r="BC19" s="8">
        <v>0</v>
      </c>
      <c r="BD19" s="8">
        <v>87453.45</v>
      </c>
      <c r="BE19" s="8">
        <v>0</v>
      </c>
      <c r="BF19" s="8">
        <v>65.243600000000001</v>
      </c>
      <c r="BG19" s="8">
        <v>0</v>
      </c>
      <c r="BH19" s="8">
        <v>0</v>
      </c>
      <c r="BI19" s="8">
        <v>30816.94</v>
      </c>
      <c r="BJ19" s="8">
        <v>14992</v>
      </c>
      <c r="BK19" s="8">
        <v>87453.45</v>
      </c>
      <c r="BR19" s="9">
        <v>41644.51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41644.51</v>
      </c>
      <c r="BZ19" s="9">
        <v>0</v>
      </c>
      <c r="CA19" s="9">
        <v>0</v>
      </c>
      <c r="CB19" s="9">
        <v>87453.45</v>
      </c>
      <c r="CC19" s="9">
        <v>0</v>
      </c>
      <c r="CD19" s="9">
        <v>65.243600000000001</v>
      </c>
      <c r="CE19" s="9">
        <v>0</v>
      </c>
      <c r="CF19" s="9">
        <v>0</v>
      </c>
      <c r="CG19" s="9">
        <v>30816.94</v>
      </c>
      <c r="CH19" s="9">
        <v>14992</v>
      </c>
      <c r="CI19" s="9">
        <v>87453.45</v>
      </c>
    </row>
    <row r="20" spans="1:87" x14ac:dyDescent="0.25">
      <c r="A20" s="7">
        <v>3</v>
      </c>
      <c r="B20" s="7">
        <v>7</v>
      </c>
      <c r="C20" s="7" t="s">
        <v>14</v>
      </c>
      <c r="D20" s="7" t="s">
        <v>368</v>
      </c>
      <c r="E20" s="8">
        <f>ROUND((Source!F1146)/1000,2)</f>
        <v>88.17</v>
      </c>
      <c r="F20" s="8">
        <f>ROUND((Source!F1147)/1000,2)</f>
        <v>62.47</v>
      </c>
      <c r="G20" s="8">
        <f>ROUND((Source!F1138)/1000,2)</f>
        <v>19.260000000000002</v>
      </c>
      <c r="H20" s="8">
        <f>ROUND((Source!F1148)/1000+(Source!F1149)/1000,2)</f>
        <v>0</v>
      </c>
      <c r="I20" s="8">
        <f t="shared" si="0"/>
        <v>169.89999999999998</v>
      </c>
      <c r="J20" s="8">
        <f>ROUND((Source!F1144+Source!F1143)/1000,2)</f>
        <v>19.63</v>
      </c>
      <c r="K20" s="8">
        <v>259.5</v>
      </c>
      <c r="L20" s="8">
        <v>0</v>
      </c>
      <c r="M20" s="8">
        <v>0</v>
      </c>
      <c r="N20" s="8">
        <f t="shared" si="1"/>
        <v>169.89999999999998</v>
      </c>
      <c r="T20" s="9">
        <f>ROUND((Source!P1146)/1000,2)</f>
        <v>88.17</v>
      </c>
      <c r="U20" s="9">
        <f>ROUND((Source!P1147)/1000,2)</f>
        <v>62.47</v>
      </c>
      <c r="V20" s="9">
        <f>ROUND((Source!P1138)/1000,2)</f>
        <v>19.260000000000002</v>
      </c>
      <c r="W20" s="9">
        <f>ROUND((Source!P1148)/1000+(Source!P1149)/1000,2)</f>
        <v>0</v>
      </c>
      <c r="X20" s="9">
        <f t="shared" si="2"/>
        <v>169.89999999999998</v>
      </c>
      <c r="Y20" s="9">
        <f>ROUND((Source!P1144+Source!P1143)/1000,2)</f>
        <v>19.63</v>
      </c>
      <c r="Z20" s="9">
        <v>259.5</v>
      </c>
      <c r="AA20" s="9">
        <v>0</v>
      </c>
      <c r="AB20" s="9">
        <v>0</v>
      </c>
      <c r="AC20" s="9">
        <f t="shared" si="3"/>
        <v>169.89999999999998</v>
      </c>
      <c r="AI20" s="7">
        <v>0</v>
      </c>
      <c r="AJ20" s="7">
        <v>-1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121561.18999999999</v>
      </c>
      <c r="AU20" s="8">
        <v>118675.66</v>
      </c>
      <c r="AV20" s="8">
        <v>0</v>
      </c>
      <c r="AW20" s="8">
        <v>19262.82</v>
      </c>
      <c r="AX20" s="8">
        <v>0</v>
      </c>
      <c r="AY20" s="8">
        <v>2515.6999999999998</v>
      </c>
      <c r="AZ20" s="8">
        <v>2004.09</v>
      </c>
      <c r="BA20" s="8">
        <v>17628.559999999998</v>
      </c>
      <c r="BB20" s="8">
        <v>88173.48</v>
      </c>
      <c r="BC20" s="8">
        <v>62470.95</v>
      </c>
      <c r="BD20" s="8">
        <v>0</v>
      </c>
      <c r="BE20" s="8">
        <v>0</v>
      </c>
      <c r="BF20" s="8">
        <v>37.248704400000001</v>
      </c>
      <c r="BG20" s="8">
        <v>3.6542709000000002</v>
      </c>
      <c r="BH20" s="8">
        <v>0</v>
      </c>
      <c r="BI20" s="8">
        <v>19022.7</v>
      </c>
      <c r="BJ20" s="8">
        <v>10060.540000000001</v>
      </c>
      <c r="BK20" s="8">
        <v>169907.25</v>
      </c>
      <c r="BR20" s="9">
        <v>121561.18999999999</v>
      </c>
      <c r="BS20" s="9">
        <v>118675.66</v>
      </c>
      <c r="BT20" s="9">
        <v>0</v>
      </c>
      <c r="BU20" s="9">
        <v>19262.82</v>
      </c>
      <c r="BV20" s="9">
        <v>0</v>
      </c>
      <c r="BW20" s="9">
        <v>2515.6999999999998</v>
      </c>
      <c r="BX20" s="9">
        <v>2004.09</v>
      </c>
      <c r="BY20" s="9">
        <v>17628.559999999998</v>
      </c>
      <c r="BZ20" s="9">
        <v>88173.48</v>
      </c>
      <c r="CA20" s="9">
        <v>62470.95</v>
      </c>
      <c r="CB20" s="9">
        <v>0</v>
      </c>
      <c r="CC20" s="9">
        <v>0</v>
      </c>
      <c r="CD20" s="9">
        <v>37.248704400000001</v>
      </c>
      <c r="CE20" s="9">
        <v>3.6542709000000002</v>
      </c>
      <c r="CF20" s="9">
        <v>0</v>
      </c>
      <c r="CG20" s="9">
        <v>19022.7</v>
      </c>
      <c r="CH20" s="9">
        <v>10060.540000000001</v>
      </c>
      <c r="CI20" s="9">
        <v>169907.25</v>
      </c>
    </row>
    <row r="21" spans="1:87" x14ac:dyDescent="0.25">
      <c r="A21" s="7">
        <v>3</v>
      </c>
      <c r="B21" s="7">
        <v>8</v>
      </c>
      <c r="C21" s="7" t="s">
        <v>14</v>
      </c>
      <c r="D21" s="7" t="s">
        <v>483</v>
      </c>
      <c r="E21" s="8">
        <f>ROUND((Source!F1219)/1000,2)</f>
        <v>0</v>
      </c>
      <c r="F21" s="8">
        <f>ROUND((Source!F1220)/1000,2)</f>
        <v>0</v>
      </c>
      <c r="G21" s="8">
        <f>ROUND((Source!F1211)/1000,2)</f>
        <v>0</v>
      </c>
      <c r="H21" s="8">
        <f>ROUND((Source!F1221)/1000+(Source!F1222)/1000,2)</f>
        <v>8.6999999999999993</v>
      </c>
      <c r="I21" s="8">
        <f t="shared" si="0"/>
        <v>8.6999999999999993</v>
      </c>
      <c r="J21" s="8">
        <f>ROUND((Source!F1217+Source!F1216)/1000,2)</f>
        <v>4.1399999999999997</v>
      </c>
      <c r="K21" s="8">
        <v>4.1399999999999997</v>
      </c>
      <c r="L21" s="8">
        <v>0</v>
      </c>
      <c r="M21" s="8">
        <v>0</v>
      </c>
      <c r="N21" s="8">
        <f t="shared" si="1"/>
        <v>8.6999999999999993</v>
      </c>
      <c r="T21" s="9">
        <f>ROUND((Source!P1219)/1000,2)</f>
        <v>0</v>
      </c>
      <c r="U21" s="9">
        <f>ROUND((Source!P1220)/1000,2)</f>
        <v>0</v>
      </c>
      <c r="V21" s="9">
        <f>ROUND((Source!P1211)/1000,2)</f>
        <v>0</v>
      </c>
      <c r="W21" s="9">
        <f>ROUND((Source!P1221)/1000+(Source!P1222)/1000,2)</f>
        <v>8.6999999999999993</v>
      </c>
      <c r="X21" s="9">
        <f t="shared" si="2"/>
        <v>8.6999999999999993</v>
      </c>
      <c r="Y21" s="9">
        <f>ROUND((Source!P1217+Source!P1216)/1000,2)</f>
        <v>4.1399999999999997</v>
      </c>
      <c r="Z21" s="9">
        <v>4.1399999999999997</v>
      </c>
      <c r="AA21" s="9">
        <v>0</v>
      </c>
      <c r="AB21" s="9">
        <v>0</v>
      </c>
      <c r="AC21" s="9">
        <f t="shared" si="3"/>
        <v>8.6999999999999993</v>
      </c>
      <c r="AI21" s="7">
        <v>0</v>
      </c>
      <c r="AJ21" s="7">
        <v>0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4143.8099999999995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4143.8099999999995</v>
      </c>
      <c r="BB21" s="8">
        <v>0</v>
      </c>
      <c r="BC21" s="8">
        <v>0</v>
      </c>
      <c r="BD21" s="8">
        <v>8702</v>
      </c>
      <c r="BE21" s="8">
        <v>0</v>
      </c>
      <c r="BF21" s="8">
        <v>6.48</v>
      </c>
      <c r="BG21" s="8">
        <v>0</v>
      </c>
      <c r="BH21" s="8">
        <v>0</v>
      </c>
      <c r="BI21" s="8">
        <v>3066.42</v>
      </c>
      <c r="BJ21" s="8">
        <v>1491.77</v>
      </c>
      <c r="BK21" s="8">
        <v>8702</v>
      </c>
      <c r="BR21" s="9">
        <v>4143.8099999999995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4143.8099999999995</v>
      </c>
      <c r="BZ21" s="9">
        <v>0</v>
      </c>
      <c r="CA21" s="9">
        <v>0</v>
      </c>
      <c r="CB21" s="9">
        <v>8702</v>
      </c>
      <c r="CC21" s="9">
        <v>0</v>
      </c>
      <c r="CD21" s="9">
        <v>6.48</v>
      </c>
      <c r="CE21" s="9">
        <v>0</v>
      </c>
      <c r="CF21" s="9">
        <v>0</v>
      </c>
      <c r="CG21" s="9">
        <v>3066.42</v>
      </c>
      <c r="CH21" s="9">
        <v>1491.77</v>
      </c>
      <c r="CI21" s="9">
        <v>8702</v>
      </c>
    </row>
    <row r="23" spans="1:87" x14ac:dyDescent="0.25">
      <c r="A23">
        <v>51</v>
      </c>
      <c r="E23">
        <v>149.71</v>
      </c>
      <c r="F23">
        <v>73.16</v>
      </c>
      <c r="G23">
        <v>19.260000000000002</v>
      </c>
      <c r="H23">
        <v>135.19</v>
      </c>
      <c r="I23">
        <v>377.32</v>
      </c>
      <c r="J23">
        <v>93.18</v>
      </c>
      <c r="K23">
        <v>424.91</v>
      </c>
      <c r="L23">
        <v>0</v>
      </c>
      <c r="M23">
        <v>0</v>
      </c>
      <c r="N23">
        <v>377.32</v>
      </c>
      <c r="T23">
        <v>149.71</v>
      </c>
      <c r="U23">
        <v>73.16</v>
      </c>
      <c r="V23">
        <v>19.260000000000002</v>
      </c>
      <c r="W23">
        <v>135.19</v>
      </c>
      <c r="X23">
        <v>377.32</v>
      </c>
      <c r="Y23">
        <v>93.18</v>
      </c>
      <c r="Z23">
        <v>424.91</v>
      </c>
      <c r="AA23">
        <v>0</v>
      </c>
      <c r="AB23">
        <v>0</v>
      </c>
      <c r="AC23">
        <v>377.32</v>
      </c>
    </row>
    <row r="26" spans="1:87" x14ac:dyDescent="0.25">
      <c r="A26">
        <v>-1</v>
      </c>
    </row>
    <row r="29" spans="1:87" x14ac:dyDescent="0.25">
      <c r="A29" s="4">
        <v>75</v>
      </c>
      <c r="B29" s="4" t="s">
        <v>555</v>
      </c>
      <c r="C29" s="4">
        <v>2025</v>
      </c>
      <c r="D29" s="4">
        <v>0</v>
      </c>
      <c r="E29" s="4">
        <v>6</v>
      </c>
      <c r="F29" s="4">
        <v>1</v>
      </c>
      <c r="G29" s="4">
        <v>0</v>
      </c>
      <c r="H29" s="4">
        <v>1</v>
      </c>
      <c r="I29" s="4">
        <v>0</v>
      </c>
      <c r="J29" s="4">
        <v>3</v>
      </c>
      <c r="K29" s="4">
        <v>0</v>
      </c>
      <c r="L29" s="4">
        <v>0</v>
      </c>
      <c r="M29" s="4">
        <v>0</v>
      </c>
      <c r="N29" s="4">
        <v>87915632</v>
      </c>
      <c r="O29" s="4">
        <v>1</v>
      </c>
    </row>
    <row r="30" spans="1:87" x14ac:dyDescent="0.25">
      <c r="A30" s="6">
        <v>2</v>
      </c>
      <c r="B30" s="6" t="s">
        <v>556</v>
      </c>
      <c r="C30" s="6" t="s">
        <v>557</v>
      </c>
      <c r="D30" s="6">
        <v>0</v>
      </c>
      <c r="E30" s="6">
        <v>0</v>
      </c>
      <c r="F30" s="6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87931644</v>
      </c>
    </row>
    <row r="31" spans="1:87" x14ac:dyDescent="0.25">
      <c r="A31" s="6">
        <v>1</v>
      </c>
      <c r="B31" s="6" t="s">
        <v>558</v>
      </c>
      <c r="C31" s="6" t="s">
        <v>559</v>
      </c>
      <c r="D31" s="6">
        <v>2025</v>
      </c>
      <c r="E31" s="6">
        <v>9</v>
      </c>
      <c r="F31" s="6">
        <v>1</v>
      </c>
      <c r="G31" s="6">
        <v>1</v>
      </c>
      <c r="H31" s="6">
        <v>0</v>
      </c>
      <c r="I31" s="6">
        <v>2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 t="s">
        <v>3</v>
      </c>
      <c r="S31" s="6" t="s">
        <v>3</v>
      </c>
      <c r="T31" s="6" t="s">
        <v>3</v>
      </c>
      <c r="U31" s="6" t="s">
        <v>3</v>
      </c>
      <c r="V31" s="6" t="s">
        <v>3</v>
      </c>
      <c r="W31" s="6" t="s">
        <v>3</v>
      </c>
      <c r="X31" s="6" t="s">
        <v>3</v>
      </c>
      <c r="Y31" s="6" t="s">
        <v>3</v>
      </c>
      <c r="Z31" s="6" t="s">
        <v>3</v>
      </c>
      <c r="AA31" s="6" t="s">
        <v>3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>
        <v>87931645</v>
      </c>
      <c r="AO31" s="6" t="s">
        <v>560</v>
      </c>
      <c r="AP31" s="6" t="s">
        <v>561</v>
      </c>
      <c r="AQ31" s="6">
        <v>45891</v>
      </c>
      <c r="AR31" s="6">
        <v>393</v>
      </c>
      <c r="AS31" s="6" t="s">
        <v>562</v>
      </c>
      <c r="AT31" s="6" t="s">
        <v>563</v>
      </c>
      <c r="AU31" s="6" t="s">
        <v>561</v>
      </c>
      <c r="AV31" s="6">
        <v>45720</v>
      </c>
      <c r="AW31" s="6">
        <v>20</v>
      </c>
      <c r="AX31" s="6" t="s">
        <v>564</v>
      </c>
    </row>
    <row r="32" spans="1:87" x14ac:dyDescent="0.25">
      <c r="A32" s="4">
        <v>75</v>
      </c>
      <c r="B32" s="4" t="s">
        <v>555</v>
      </c>
      <c r="C32" s="4">
        <v>2025</v>
      </c>
      <c r="D32" s="4">
        <v>0</v>
      </c>
      <c r="E32" s="4">
        <v>6</v>
      </c>
      <c r="F32" s="4">
        <v>0</v>
      </c>
      <c r="G32" s="4">
        <v>0</v>
      </c>
      <c r="H32" s="4">
        <v>1</v>
      </c>
      <c r="I32" s="4">
        <v>0</v>
      </c>
      <c r="J32" s="4">
        <v>3</v>
      </c>
      <c r="K32" s="4">
        <v>0</v>
      </c>
      <c r="L32" s="4">
        <v>0</v>
      </c>
      <c r="M32" s="4">
        <v>1</v>
      </c>
      <c r="N32" s="4">
        <v>87915577</v>
      </c>
      <c r="O32" s="4">
        <v>2</v>
      </c>
    </row>
    <row r="33" spans="1:50" x14ac:dyDescent="0.25">
      <c r="A33" s="6">
        <v>2</v>
      </c>
      <c r="B33" s="6" t="s">
        <v>556</v>
      </c>
      <c r="C33" s="6" t="s">
        <v>557</v>
      </c>
      <c r="D33" s="6">
        <v>0</v>
      </c>
      <c r="E33" s="6">
        <v>0</v>
      </c>
      <c r="F33" s="6">
        <v>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>
        <v>87931652</v>
      </c>
    </row>
    <row r="34" spans="1:50" x14ac:dyDescent="0.25">
      <c r="A34" s="6">
        <v>1</v>
      </c>
      <c r="B34" s="6" t="s">
        <v>558</v>
      </c>
      <c r="C34" s="6" t="s">
        <v>559</v>
      </c>
      <c r="D34" s="6">
        <v>2025</v>
      </c>
      <c r="E34" s="6">
        <v>9</v>
      </c>
      <c r="F34" s="6">
        <v>1</v>
      </c>
      <c r="G34" s="6">
        <v>1</v>
      </c>
      <c r="H34" s="6">
        <v>0</v>
      </c>
      <c r="I34" s="6">
        <v>2</v>
      </c>
      <c r="J34" s="6">
        <v>1</v>
      </c>
      <c r="K34" s="6">
        <v>1</v>
      </c>
      <c r="L34" s="6">
        <v>1</v>
      </c>
      <c r="M34" s="6">
        <v>1</v>
      </c>
      <c r="N34" s="6">
        <v>1</v>
      </c>
      <c r="O34" s="6">
        <v>1</v>
      </c>
      <c r="P34" s="6">
        <v>1</v>
      </c>
      <c r="Q34" s="6">
        <v>1</v>
      </c>
      <c r="R34" s="6" t="s">
        <v>3</v>
      </c>
      <c r="S34" s="6" t="s">
        <v>3</v>
      </c>
      <c r="T34" s="6" t="s">
        <v>3</v>
      </c>
      <c r="U34" s="6" t="s">
        <v>3</v>
      </c>
      <c r="V34" s="6" t="s">
        <v>3</v>
      </c>
      <c r="W34" s="6" t="s">
        <v>3</v>
      </c>
      <c r="X34" s="6" t="s">
        <v>3</v>
      </c>
      <c r="Y34" s="6" t="s">
        <v>3</v>
      </c>
      <c r="Z34" s="6" t="s">
        <v>3</v>
      </c>
      <c r="AA34" s="6" t="s">
        <v>3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>
        <v>87931653</v>
      </c>
      <c r="AO34" s="6" t="s">
        <v>560</v>
      </c>
      <c r="AP34" s="6" t="s">
        <v>561</v>
      </c>
      <c r="AQ34" s="6">
        <v>45891</v>
      </c>
      <c r="AR34" s="6">
        <v>393</v>
      </c>
      <c r="AS34" s="6" t="s">
        <v>562</v>
      </c>
      <c r="AT34" s="6" t="s">
        <v>563</v>
      </c>
      <c r="AU34" s="6" t="s">
        <v>561</v>
      </c>
      <c r="AV34" s="6">
        <v>45720</v>
      </c>
      <c r="AW34" s="6">
        <v>20</v>
      </c>
      <c r="AX34" s="6" t="s">
        <v>564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2863-262E-408B-A2D1-15E3AC3411B2}">
  <dimension ref="A1:DO126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87915632</v>
      </c>
      <c r="C1">
        <v>87931661</v>
      </c>
      <c r="D1">
        <v>87085801</v>
      </c>
      <c r="E1">
        <v>115</v>
      </c>
      <c r="F1">
        <v>1</v>
      </c>
      <c r="G1">
        <v>1</v>
      </c>
      <c r="H1">
        <v>1</v>
      </c>
      <c r="I1" t="s">
        <v>566</v>
      </c>
      <c r="J1" t="s">
        <v>3</v>
      </c>
      <c r="K1" t="s">
        <v>567</v>
      </c>
      <c r="L1">
        <v>1191</v>
      </c>
      <c r="N1">
        <v>1013</v>
      </c>
      <c r="O1" t="s">
        <v>568</v>
      </c>
      <c r="P1" t="s">
        <v>568</v>
      </c>
      <c r="Q1">
        <v>1</v>
      </c>
      <c r="W1">
        <v>0</v>
      </c>
      <c r="X1">
        <v>-1991603921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87931667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195.67239999999998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195.67239999999998</v>
      </c>
      <c r="BU1">
        <v>0.44</v>
      </c>
      <c r="BV1">
        <v>0</v>
      </c>
      <c r="BW1">
        <v>1</v>
      </c>
      <c r="CU1">
        <f>ROUND(AT1*Source!I28*AH1*AL1,2)</f>
        <v>391.34</v>
      </c>
      <c r="CV1">
        <f>ROUND(Y1*Source!I28,7)</f>
        <v>0.88</v>
      </c>
      <c r="CW1">
        <v>0</v>
      </c>
      <c r="CX1">
        <f>ROUND(Y1*Source!I28,7)</f>
        <v>0.88</v>
      </c>
      <c r="CY1">
        <f>AD1</f>
        <v>444.71</v>
      </c>
      <c r="CZ1">
        <f>AH1</f>
        <v>444.71</v>
      </c>
      <c r="DA1">
        <f>AL1</f>
        <v>1</v>
      </c>
      <c r="DB1">
        <f t="shared" ref="DB1:DB64" si="1">ROUND(ROUND(AT1*CZ1,2),2)</f>
        <v>195.67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391.34</v>
      </c>
      <c r="DJ1">
        <f>DI1</f>
        <v>391.34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87915632</v>
      </c>
      <c r="C2">
        <v>87931661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569</v>
      </c>
      <c r="J2" t="s">
        <v>3</v>
      </c>
      <c r="K2" t="s">
        <v>570</v>
      </c>
      <c r="L2">
        <v>1191</v>
      </c>
      <c r="N2">
        <v>1013</v>
      </c>
      <c r="O2" t="s">
        <v>568</v>
      </c>
      <c r="P2" t="s">
        <v>568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87931668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87915632</v>
      </c>
      <c r="C3">
        <v>87931661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571</v>
      </c>
      <c r="J3" t="s">
        <v>572</v>
      </c>
      <c r="K3" t="s">
        <v>573</v>
      </c>
      <c r="L3">
        <v>1368</v>
      </c>
      <c r="N3">
        <v>1011</v>
      </c>
      <c r="O3" t="s">
        <v>574</v>
      </c>
      <c r="P3" t="s">
        <v>574</v>
      </c>
      <c r="Q3">
        <v>1</v>
      </c>
      <c r="W3">
        <v>0</v>
      </c>
      <c r="X3">
        <v>-359817417</v>
      </c>
      <c r="Y3">
        <f t="shared" si="0"/>
        <v>0.24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87931669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357.30719999999997</v>
      </c>
      <c r="BL3">
        <v>168.52319999999997</v>
      </c>
      <c r="BM3">
        <v>0</v>
      </c>
      <c r="BN3">
        <v>0</v>
      </c>
      <c r="BO3">
        <v>0.24</v>
      </c>
      <c r="BP3">
        <v>1</v>
      </c>
      <c r="BQ3">
        <v>0</v>
      </c>
      <c r="BR3">
        <v>357.30719999999997</v>
      </c>
      <c r="BS3">
        <v>168.52319999999997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0.48</v>
      </c>
      <c r="CX3">
        <f>ROUND(Y3*Source!I28,7)</f>
        <v>0.48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357.31</v>
      </c>
      <c r="DC3">
        <f t="shared" si="2"/>
        <v>168.52</v>
      </c>
      <c r="DD3" t="s">
        <v>3</v>
      </c>
      <c r="DE3" t="s">
        <v>3</v>
      </c>
      <c r="DF3">
        <f t="shared" si="3"/>
        <v>0</v>
      </c>
      <c r="DG3">
        <f>ROUND(ROUND(AF3,2)*CX3,2)</f>
        <v>714.61</v>
      </c>
      <c r="DH3">
        <f t="shared" si="4"/>
        <v>337.05</v>
      </c>
      <c r="DI3">
        <f t="shared" si="5"/>
        <v>0</v>
      </c>
      <c r="DJ3">
        <f>DG3+DH3</f>
        <v>1051.6600000000001</v>
      </c>
      <c r="DK3">
        <v>1</v>
      </c>
      <c r="DL3" t="s">
        <v>575</v>
      </c>
      <c r="DM3">
        <v>6</v>
      </c>
      <c r="DN3" t="s">
        <v>568</v>
      </c>
      <c r="DO3">
        <v>1</v>
      </c>
    </row>
    <row r="4" spans="1:119" x14ac:dyDescent="0.25">
      <c r="A4">
        <f>ROW(Source!A28)</f>
        <v>28</v>
      </c>
      <c r="B4">
        <v>87915632</v>
      </c>
      <c r="C4">
        <v>87931661</v>
      </c>
      <c r="D4">
        <v>87206806</v>
      </c>
      <c r="E4">
        <v>1</v>
      </c>
      <c r="F4">
        <v>1</v>
      </c>
      <c r="G4">
        <v>1</v>
      </c>
      <c r="H4">
        <v>2</v>
      </c>
      <c r="I4" t="s">
        <v>576</v>
      </c>
      <c r="J4" t="s">
        <v>577</v>
      </c>
      <c r="K4" t="s">
        <v>578</v>
      </c>
      <c r="L4">
        <v>1368</v>
      </c>
      <c r="N4">
        <v>1011</v>
      </c>
      <c r="O4" t="s">
        <v>574</v>
      </c>
      <c r="P4" t="s">
        <v>574</v>
      </c>
      <c r="Q4">
        <v>1</v>
      </c>
      <c r="W4">
        <v>0</v>
      </c>
      <c r="X4">
        <v>-255612116</v>
      </c>
      <c r="Y4">
        <f t="shared" si="0"/>
        <v>0.24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87931670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3.5135999999999998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0.48</v>
      </c>
      <c r="CY4">
        <f>AB4</f>
        <v>14.64</v>
      </c>
      <c r="CZ4">
        <f>AF4</f>
        <v>14.64</v>
      </c>
      <c r="DA4">
        <f>AJ4</f>
        <v>1</v>
      </c>
      <c r="DB4">
        <f t="shared" si="1"/>
        <v>3.51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7.03</v>
      </c>
      <c r="DH4">
        <f t="shared" si="4"/>
        <v>0</v>
      </c>
      <c r="DI4">
        <f t="shared" si="5"/>
        <v>0</v>
      </c>
      <c r="DJ4">
        <f>DG4+DH4</f>
        <v>7.03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ROW(Source!A28)</f>
        <v>28</v>
      </c>
      <c r="B5">
        <v>87915632</v>
      </c>
      <c r="C5">
        <v>87931661</v>
      </c>
      <c r="D5">
        <v>87206824</v>
      </c>
      <c r="E5">
        <v>1</v>
      </c>
      <c r="F5">
        <v>1</v>
      </c>
      <c r="G5">
        <v>1</v>
      </c>
      <c r="H5">
        <v>2</v>
      </c>
      <c r="I5" t="s">
        <v>579</v>
      </c>
      <c r="J5" t="s">
        <v>580</v>
      </c>
      <c r="K5" t="s">
        <v>581</v>
      </c>
      <c r="L5">
        <v>1368</v>
      </c>
      <c r="N5">
        <v>1011</v>
      </c>
      <c r="O5" t="s">
        <v>574</v>
      </c>
      <c r="P5" t="s">
        <v>574</v>
      </c>
      <c r="Q5">
        <v>1</v>
      </c>
      <c r="W5">
        <v>0</v>
      </c>
      <c r="X5">
        <v>-1579545382</v>
      </c>
      <c r="Y5">
        <f t="shared" si="0"/>
        <v>0.24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87931671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125.4552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0.48</v>
      </c>
      <c r="CX5">
        <f>ROUND(Y5*Source!I28,7)</f>
        <v>0.48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117.11</v>
      </c>
      <c r="DC5">
        <f t="shared" si="2"/>
        <v>125.46</v>
      </c>
      <c r="DD5" t="s">
        <v>3</v>
      </c>
      <c r="DE5" t="s">
        <v>3</v>
      </c>
      <c r="DF5">
        <f t="shared" si="3"/>
        <v>0</v>
      </c>
      <c r="DG5">
        <f>ROUND(ROUND(AF5*AJ5,2)*CX5,2)</f>
        <v>267</v>
      </c>
      <c r="DH5">
        <f t="shared" si="4"/>
        <v>250.91</v>
      </c>
      <c r="DI5">
        <f t="shared" si="5"/>
        <v>0</v>
      </c>
      <c r="DJ5">
        <f>DG5+DH5</f>
        <v>517.91</v>
      </c>
      <c r="DK5">
        <v>0</v>
      </c>
      <c r="DL5" t="s">
        <v>582</v>
      </c>
      <c r="DM5">
        <v>4</v>
      </c>
      <c r="DN5" t="s">
        <v>568</v>
      </c>
      <c r="DO5">
        <v>1</v>
      </c>
    </row>
    <row r="6" spans="1:119" x14ac:dyDescent="0.25">
      <c r="A6">
        <f>ROW(Source!A29)</f>
        <v>29</v>
      </c>
      <c r="B6">
        <v>87915577</v>
      </c>
      <c r="C6">
        <v>87931661</v>
      </c>
      <c r="D6">
        <v>87085801</v>
      </c>
      <c r="E6">
        <v>115</v>
      </c>
      <c r="F6">
        <v>1</v>
      </c>
      <c r="G6">
        <v>1</v>
      </c>
      <c r="H6">
        <v>1</v>
      </c>
      <c r="I6" t="s">
        <v>566</v>
      </c>
      <c r="J6" t="s">
        <v>3</v>
      </c>
      <c r="K6" t="s">
        <v>567</v>
      </c>
      <c r="L6">
        <v>1191</v>
      </c>
      <c r="N6">
        <v>1013</v>
      </c>
      <c r="O6" t="s">
        <v>568</v>
      </c>
      <c r="P6" t="s">
        <v>568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87931667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195.67239999999998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195.67239999999998</v>
      </c>
      <c r="BU6">
        <v>0.44</v>
      </c>
      <c r="BV6">
        <v>0</v>
      </c>
      <c r="BW6">
        <v>1</v>
      </c>
      <c r="CU6">
        <f>ROUND(AT6*Source!I29*AH6*AL6,2)</f>
        <v>391.34</v>
      </c>
      <c r="CV6">
        <f>ROUND(Y6*Source!I29,7)</f>
        <v>0.88</v>
      </c>
      <c r="CW6">
        <v>0</v>
      </c>
      <c r="CX6">
        <f>ROUND(Y6*Source!I29,7)</f>
        <v>0.88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195.67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391.34</v>
      </c>
      <c r="DJ6">
        <f>DI6</f>
        <v>391.34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87915577</v>
      </c>
      <c r="C7">
        <v>87931661</v>
      </c>
      <c r="D7">
        <v>87086013</v>
      </c>
      <c r="E7">
        <v>115</v>
      </c>
      <c r="F7">
        <v>1</v>
      </c>
      <c r="G7">
        <v>1</v>
      </c>
      <c r="H7">
        <v>1</v>
      </c>
      <c r="I7" t="s">
        <v>569</v>
      </c>
      <c r="J7" t="s">
        <v>3</v>
      </c>
      <c r="K7" t="s">
        <v>570</v>
      </c>
      <c r="L7">
        <v>1191</v>
      </c>
      <c r="N7">
        <v>1013</v>
      </c>
      <c r="O7" t="s">
        <v>568</v>
      </c>
      <c r="P7" t="s">
        <v>568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87931668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87915577</v>
      </c>
      <c r="C8">
        <v>87931661</v>
      </c>
      <c r="D8">
        <v>87205842</v>
      </c>
      <c r="E8">
        <v>1</v>
      </c>
      <c r="F8">
        <v>1</v>
      </c>
      <c r="G8">
        <v>1</v>
      </c>
      <c r="H8">
        <v>2</v>
      </c>
      <c r="I8" t="s">
        <v>571</v>
      </c>
      <c r="J8" t="s">
        <v>572</v>
      </c>
      <c r="K8" t="s">
        <v>573</v>
      </c>
      <c r="L8">
        <v>1368</v>
      </c>
      <c r="N8">
        <v>1011</v>
      </c>
      <c r="O8" t="s">
        <v>574</v>
      </c>
      <c r="P8" t="s">
        <v>574</v>
      </c>
      <c r="Q8">
        <v>1</v>
      </c>
      <c r="W8">
        <v>0</v>
      </c>
      <c r="X8">
        <v>-359817417</v>
      </c>
      <c r="Y8">
        <f t="shared" si="0"/>
        <v>0.24</v>
      </c>
      <c r="AA8">
        <v>0</v>
      </c>
      <c r="AB8">
        <v>1488.78</v>
      </c>
      <c r="AC8">
        <v>702.18</v>
      </c>
      <c r="AD8">
        <v>0</v>
      </c>
      <c r="AE8">
        <v>0</v>
      </c>
      <c r="AF8">
        <v>1488.78</v>
      </c>
      <c r="AG8">
        <v>702.18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87931669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357.30719999999997</v>
      </c>
      <c r="BL8">
        <v>168.52319999999997</v>
      </c>
      <c r="BM8">
        <v>0</v>
      </c>
      <c r="BN8">
        <v>0</v>
      </c>
      <c r="BO8">
        <v>0.24</v>
      </c>
      <c r="BP8">
        <v>1</v>
      </c>
      <c r="BQ8">
        <v>0</v>
      </c>
      <c r="BR8">
        <v>357.30719999999997</v>
      </c>
      <c r="BS8">
        <v>168.52319999999997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ROUND(Y8*Source!I29*DO8,7)</f>
        <v>0.48</v>
      </c>
      <c r="CX8">
        <f>ROUND(Y8*Source!I29,7)</f>
        <v>0.48</v>
      </c>
      <c r="CY8">
        <f>AB8</f>
        <v>1488.78</v>
      </c>
      <c r="CZ8">
        <f>AF8</f>
        <v>1488.78</v>
      </c>
      <c r="DA8">
        <f>AJ8</f>
        <v>1</v>
      </c>
      <c r="DB8">
        <f t="shared" si="1"/>
        <v>357.31</v>
      </c>
      <c r="DC8">
        <f t="shared" si="2"/>
        <v>168.52</v>
      </c>
      <c r="DD8" t="s">
        <v>3</v>
      </c>
      <c r="DE8" t="s">
        <v>3</v>
      </c>
      <c r="DF8">
        <f t="shared" si="3"/>
        <v>0</v>
      </c>
      <c r="DG8">
        <f>ROUND(ROUND(AF8,2)*CX8,2)</f>
        <v>714.61</v>
      </c>
      <c r="DH8">
        <f t="shared" si="4"/>
        <v>337.05</v>
      </c>
      <c r="DI8">
        <f t="shared" si="5"/>
        <v>0</v>
      </c>
      <c r="DJ8">
        <f>DG8+DH8</f>
        <v>1051.6600000000001</v>
      </c>
      <c r="DK8">
        <v>1</v>
      </c>
      <c r="DL8" t="s">
        <v>575</v>
      </c>
      <c r="DM8">
        <v>6</v>
      </c>
      <c r="DN8" t="s">
        <v>568</v>
      </c>
      <c r="DO8">
        <v>1</v>
      </c>
    </row>
    <row r="9" spans="1:119" x14ac:dyDescent="0.25">
      <c r="A9">
        <f>ROW(Source!A29)</f>
        <v>29</v>
      </c>
      <c r="B9">
        <v>87915577</v>
      </c>
      <c r="C9">
        <v>87931661</v>
      </c>
      <c r="D9">
        <v>87206806</v>
      </c>
      <c r="E9">
        <v>1</v>
      </c>
      <c r="F9">
        <v>1</v>
      </c>
      <c r="G9">
        <v>1</v>
      </c>
      <c r="H9">
        <v>2</v>
      </c>
      <c r="I9" t="s">
        <v>576</v>
      </c>
      <c r="J9" t="s">
        <v>577</v>
      </c>
      <c r="K9" t="s">
        <v>578</v>
      </c>
      <c r="L9">
        <v>1368</v>
      </c>
      <c r="N9">
        <v>1011</v>
      </c>
      <c r="O9" t="s">
        <v>574</v>
      </c>
      <c r="P9" t="s">
        <v>574</v>
      </c>
      <c r="Q9">
        <v>1</v>
      </c>
      <c r="W9">
        <v>0</v>
      </c>
      <c r="X9">
        <v>-255612116</v>
      </c>
      <c r="Y9">
        <f t="shared" si="0"/>
        <v>0.24</v>
      </c>
      <c r="AA9">
        <v>0</v>
      </c>
      <c r="AB9">
        <v>14.64</v>
      </c>
      <c r="AC9">
        <v>0</v>
      </c>
      <c r="AD9">
        <v>0</v>
      </c>
      <c r="AE9">
        <v>0</v>
      </c>
      <c r="AF9">
        <v>14.64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87931670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3.5135999999999998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3.5135999999999998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ROUND(Y9*Source!I29*DO9,7)</f>
        <v>0</v>
      </c>
      <c r="CX9">
        <f>ROUND(Y9*Source!I29,7)</f>
        <v>0.48</v>
      </c>
      <c r="CY9">
        <f>AB9</f>
        <v>14.64</v>
      </c>
      <c r="CZ9">
        <f>AF9</f>
        <v>14.64</v>
      </c>
      <c r="DA9">
        <f>AJ9</f>
        <v>1</v>
      </c>
      <c r="DB9">
        <f t="shared" si="1"/>
        <v>3.51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7.03</v>
      </c>
      <c r="DH9">
        <f t="shared" si="4"/>
        <v>0</v>
      </c>
      <c r="DI9">
        <f t="shared" si="5"/>
        <v>0</v>
      </c>
      <c r="DJ9">
        <f>DG9+DH9</f>
        <v>7.03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ROW(Source!A29)</f>
        <v>29</v>
      </c>
      <c r="B10">
        <v>87915577</v>
      </c>
      <c r="C10">
        <v>87931661</v>
      </c>
      <c r="D10">
        <v>87206824</v>
      </c>
      <c r="E10">
        <v>1</v>
      </c>
      <c r="F10">
        <v>1</v>
      </c>
      <c r="G10">
        <v>1</v>
      </c>
      <c r="H10">
        <v>2</v>
      </c>
      <c r="I10" t="s">
        <v>579</v>
      </c>
      <c r="J10" t="s">
        <v>580</v>
      </c>
      <c r="K10" t="s">
        <v>581</v>
      </c>
      <c r="L10">
        <v>1368</v>
      </c>
      <c r="N10">
        <v>1011</v>
      </c>
      <c r="O10" t="s">
        <v>574</v>
      </c>
      <c r="P10" t="s">
        <v>574</v>
      </c>
      <c r="Q10">
        <v>1</v>
      </c>
      <c r="W10">
        <v>0</v>
      </c>
      <c r="X10">
        <v>-1579545382</v>
      </c>
      <c r="Y10">
        <f t="shared" si="0"/>
        <v>0.24</v>
      </c>
      <c r="AA10">
        <v>0</v>
      </c>
      <c r="AB10">
        <v>556.25</v>
      </c>
      <c r="AC10">
        <v>522.73</v>
      </c>
      <c r="AD10">
        <v>0</v>
      </c>
      <c r="AE10">
        <v>0</v>
      </c>
      <c r="AF10">
        <v>487.94</v>
      </c>
      <c r="AG10">
        <v>522.73</v>
      </c>
      <c r="AH10">
        <v>0</v>
      </c>
      <c r="AI10">
        <v>1</v>
      </c>
      <c r="AJ10">
        <v>1.1399999999999999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87931671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125.4552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125.4552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ROUND(Y10*Source!I29*DO10,7)</f>
        <v>0.48</v>
      </c>
      <c r="CX10">
        <f>ROUND(Y10*Source!I29,7)</f>
        <v>0.48</v>
      </c>
      <c r="CY10">
        <f>AB10</f>
        <v>556.25</v>
      </c>
      <c r="CZ10">
        <f>AF10</f>
        <v>487.94</v>
      </c>
      <c r="DA10">
        <f>AJ10</f>
        <v>1.1399999999999999</v>
      </c>
      <c r="DB10">
        <f t="shared" si="1"/>
        <v>117.11</v>
      </c>
      <c r="DC10">
        <f t="shared" si="2"/>
        <v>125.46</v>
      </c>
      <c r="DD10" t="s">
        <v>3</v>
      </c>
      <c r="DE10" t="s">
        <v>3</v>
      </c>
      <c r="DF10">
        <f t="shared" si="3"/>
        <v>0</v>
      </c>
      <c r="DG10">
        <f>ROUND(ROUND(AF10*AJ10,2)*CX10,2)</f>
        <v>267</v>
      </c>
      <c r="DH10">
        <f t="shared" si="4"/>
        <v>250.91</v>
      </c>
      <c r="DI10">
        <f t="shared" si="5"/>
        <v>0</v>
      </c>
      <c r="DJ10">
        <f>DG10+DH10</f>
        <v>517.91</v>
      </c>
      <c r="DK10">
        <v>0</v>
      </c>
      <c r="DL10" t="s">
        <v>582</v>
      </c>
      <c r="DM10">
        <v>4</v>
      </c>
      <c r="DN10" t="s">
        <v>568</v>
      </c>
      <c r="DO10">
        <v>1</v>
      </c>
    </row>
    <row r="11" spans="1:119" x14ac:dyDescent="0.25">
      <c r="A11">
        <f>ROW(Source!A30)</f>
        <v>30</v>
      </c>
      <c r="B11">
        <v>87915632</v>
      </c>
      <c r="C11">
        <v>87931672</v>
      </c>
      <c r="D11">
        <v>87085801</v>
      </c>
      <c r="E11">
        <v>115</v>
      </c>
      <c r="F11">
        <v>1</v>
      </c>
      <c r="G11">
        <v>1</v>
      </c>
      <c r="H11">
        <v>1</v>
      </c>
      <c r="I11" t="s">
        <v>566</v>
      </c>
      <c r="J11" t="s">
        <v>3</v>
      </c>
      <c r="K11" t="s">
        <v>567</v>
      </c>
      <c r="L11">
        <v>1191</v>
      </c>
      <c r="N11">
        <v>1013</v>
      </c>
      <c r="O11" t="s">
        <v>568</v>
      </c>
      <c r="P11" t="s">
        <v>568</v>
      </c>
      <c r="Q11">
        <v>1</v>
      </c>
      <c r="W11">
        <v>0</v>
      </c>
      <c r="X11">
        <v>-1991603921</v>
      </c>
      <c r="Y11">
        <f t="shared" si="0"/>
        <v>0.25</v>
      </c>
      <c r="AA11">
        <v>0</v>
      </c>
      <c r="AB11">
        <v>0</v>
      </c>
      <c r="AC11">
        <v>0</v>
      </c>
      <c r="AD11">
        <v>444.71</v>
      </c>
      <c r="AE11">
        <v>0</v>
      </c>
      <c r="AF11">
        <v>0</v>
      </c>
      <c r="AG11">
        <v>0</v>
      </c>
      <c r="AH11">
        <v>444.71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87931677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111.17749999999999</v>
      </c>
      <c r="BN11">
        <v>0.25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111.17749999999999</v>
      </c>
      <c r="BU11">
        <v>0.25</v>
      </c>
      <c r="BV11">
        <v>0</v>
      </c>
      <c r="BW11">
        <v>1</v>
      </c>
      <c r="CU11">
        <f>ROUND(AT11*Source!I30*AH11*AL11,2)</f>
        <v>0</v>
      </c>
      <c r="CV11">
        <f>ROUND(Y11*Source!I30,7)</f>
        <v>0</v>
      </c>
      <c r="CW11">
        <v>0</v>
      </c>
      <c r="CX11">
        <f>ROUND(Y11*Source!I30,7)</f>
        <v>0</v>
      </c>
      <c r="CY11">
        <f>AD11</f>
        <v>444.71</v>
      </c>
      <c r="CZ11">
        <f>AH11</f>
        <v>444.71</v>
      </c>
      <c r="DA11">
        <f>AL11</f>
        <v>1</v>
      </c>
      <c r="DB11">
        <f t="shared" si="1"/>
        <v>111.18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87915632</v>
      </c>
      <c r="C12">
        <v>87931672</v>
      </c>
      <c r="D12">
        <v>87086013</v>
      </c>
      <c r="E12">
        <v>115</v>
      </c>
      <c r="F12">
        <v>1</v>
      </c>
      <c r="G12">
        <v>1</v>
      </c>
      <c r="H12">
        <v>1</v>
      </c>
      <c r="I12" t="s">
        <v>569</v>
      </c>
      <c r="J12" t="s">
        <v>3</v>
      </c>
      <c r="K12" t="s">
        <v>570</v>
      </c>
      <c r="L12">
        <v>1191</v>
      </c>
      <c r="N12">
        <v>1013</v>
      </c>
      <c r="O12" t="s">
        <v>568</v>
      </c>
      <c r="P12" t="s">
        <v>568</v>
      </c>
      <c r="Q12">
        <v>1</v>
      </c>
      <c r="W12">
        <v>0</v>
      </c>
      <c r="X12">
        <v>-1417349443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87931678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87915632</v>
      </c>
      <c r="C13">
        <v>87931672</v>
      </c>
      <c r="D13">
        <v>87206806</v>
      </c>
      <c r="E13">
        <v>1</v>
      </c>
      <c r="F13">
        <v>1</v>
      </c>
      <c r="G13">
        <v>1</v>
      </c>
      <c r="H13">
        <v>2</v>
      </c>
      <c r="I13" t="s">
        <v>576</v>
      </c>
      <c r="J13" t="s">
        <v>577</v>
      </c>
      <c r="K13" t="s">
        <v>578</v>
      </c>
      <c r="L13">
        <v>1368</v>
      </c>
      <c r="N13">
        <v>1011</v>
      </c>
      <c r="O13" t="s">
        <v>574</v>
      </c>
      <c r="P13" t="s">
        <v>574</v>
      </c>
      <c r="Q13">
        <v>1</v>
      </c>
      <c r="W13">
        <v>0</v>
      </c>
      <c r="X13">
        <v>-255612116</v>
      </c>
      <c r="Y13">
        <f t="shared" si="0"/>
        <v>0.14000000000000001</v>
      </c>
      <c r="AA13">
        <v>0</v>
      </c>
      <c r="AB13">
        <v>14.64</v>
      </c>
      <c r="AC13">
        <v>0</v>
      </c>
      <c r="AD13">
        <v>0</v>
      </c>
      <c r="AE13">
        <v>0</v>
      </c>
      <c r="AF13">
        <v>14.64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87931679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2.0496000000000003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2.0496000000000003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14.64</v>
      </c>
      <c r="CZ13">
        <f>AF13</f>
        <v>14.64</v>
      </c>
      <c r="DA13">
        <f>AJ13</f>
        <v>1</v>
      </c>
      <c r="DB13">
        <f t="shared" si="1"/>
        <v>2.0499999999999998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87915632</v>
      </c>
      <c r="C14">
        <v>87931672</v>
      </c>
      <c r="D14">
        <v>87206824</v>
      </c>
      <c r="E14">
        <v>1</v>
      </c>
      <c r="F14">
        <v>1</v>
      </c>
      <c r="G14">
        <v>1</v>
      </c>
      <c r="H14">
        <v>2</v>
      </c>
      <c r="I14" t="s">
        <v>579</v>
      </c>
      <c r="J14" t="s">
        <v>580</v>
      </c>
      <c r="K14" t="s">
        <v>581</v>
      </c>
      <c r="L14">
        <v>1368</v>
      </c>
      <c r="N14">
        <v>1011</v>
      </c>
      <c r="O14" t="s">
        <v>574</v>
      </c>
      <c r="P14" t="s">
        <v>574</v>
      </c>
      <c r="Q14">
        <v>1</v>
      </c>
      <c r="W14">
        <v>0</v>
      </c>
      <c r="X14">
        <v>-1579545382</v>
      </c>
      <c r="Y14">
        <f t="shared" si="0"/>
        <v>0.14000000000000001</v>
      </c>
      <c r="AA14">
        <v>0</v>
      </c>
      <c r="AB14">
        <v>556.25</v>
      </c>
      <c r="AC14">
        <v>522.73</v>
      </c>
      <c r="AD14">
        <v>0</v>
      </c>
      <c r="AE14">
        <v>0</v>
      </c>
      <c r="AF14">
        <v>487.94</v>
      </c>
      <c r="AG14">
        <v>522.73</v>
      </c>
      <c r="AH14">
        <v>0</v>
      </c>
      <c r="AI14">
        <v>1</v>
      </c>
      <c r="AJ14">
        <v>1.1399999999999999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0</v>
      </c>
      <c r="AQ14">
        <v>1</v>
      </c>
      <c r="AR14">
        <v>0</v>
      </c>
      <c r="AS14" t="s">
        <v>3</v>
      </c>
      <c r="AT14">
        <v>0.14000000000000001</v>
      </c>
      <c r="AU14" t="s">
        <v>3</v>
      </c>
      <c r="AV14">
        <v>1</v>
      </c>
      <c r="AW14">
        <v>2</v>
      </c>
      <c r="AX14">
        <v>87931680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68.311600000000013</v>
      </c>
      <c r="BL14">
        <v>73.182200000000009</v>
      </c>
      <c r="BM14">
        <v>0</v>
      </c>
      <c r="BN14">
        <v>0</v>
      </c>
      <c r="BO14">
        <v>0.14000000000000001</v>
      </c>
      <c r="BP14">
        <v>1</v>
      </c>
      <c r="BQ14">
        <v>0</v>
      </c>
      <c r="BR14">
        <v>68.311600000000013</v>
      </c>
      <c r="BS14">
        <v>73.182200000000009</v>
      </c>
      <c r="BT14">
        <v>0</v>
      </c>
      <c r="BU14">
        <v>0</v>
      </c>
      <c r="BV14">
        <v>0.14000000000000001</v>
      </c>
      <c r="BW14">
        <v>1</v>
      </c>
      <c r="CV14">
        <v>0</v>
      </c>
      <c r="CW14">
        <f>ROUND(Y14*Source!I30*DO14,7)</f>
        <v>0</v>
      </c>
      <c r="CX14">
        <f>ROUND(Y14*Source!I30,7)</f>
        <v>0</v>
      </c>
      <c r="CY14">
        <f>AB14</f>
        <v>556.25</v>
      </c>
      <c r="CZ14">
        <f>AF14</f>
        <v>487.94</v>
      </c>
      <c r="DA14">
        <f>AJ14</f>
        <v>1.1399999999999999</v>
      </c>
      <c r="DB14">
        <f t="shared" si="1"/>
        <v>68.31</v>
      </c>
      <c r="DC14">
        <f t="shared" si="2"/>
        <v>73.180000000000007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0</v>
      </c>
      <c r="DL14" t="s">
        <v>582</v>
      </c>
      <c r="DM14">
        <v>4</v>
      </c>
      <c r="DN14" t="s">
        <v>568</v>
      </c>
      <c r="DO14">
        <v>1</v>
      </c>
    </row>
    <row r="15" spans="1:119" x14ac:dyDescent="0.25">
      <c r="A15">
        <f>ROW(Source!A31)</f>
        <v>31</v>
      </c>
      <c r="B15">
        <v>87915577</v>
      </c>
      <c r="C15">
        <v>87931672</v>
      </c>
      <c r="D15">
        <v>87085801</v>
      </c>
      <c r="E15">
        <v>115</v>
      </c>
      <c r="F15">
        <v>1</v>
      </c>
      <c r="G15">
        <v>1</v>
      </c>
      <c r="H15">
        <v>1</v>
      </c>
      <c r="I15" t="s">
        <v>566</v>
      </c>
      <c r="J15" t="s">
        <v>3</v>
      </c>
      <c r="K15" t="s">
        <v>567</v>
      </c>
      <c r="L15">
        <v>1191</v>
      </c>
      <c r="N15">
        <v>1013</v>
      </c>
      <c r="O15" t="s">
        <v>568</v>
      </c>
      <c r="P15" t="s">
        <v>568</v>
      </c>
      <c r="Q15">
        <v>1</v>
      </c>
      <c r="W15">
        <v>0</v>
      </c>
      <c r="X15">
        <v>-1991603921</v>
      </c>
      <c r="Y15">
        <f t="shared" si="0"/>
        <v>0.25</v>
      </c>
      <c r="AA15">
        <v>0</v>
      </c>
      <c r="AB15">
        <v>0</v>
      </c>
      <c r="AC15">
        <v>0</v>
      </c>
      <c r="AD15">
        <v>444.71</v>
      </c>
      <c r="AE15">
        <v>0</v>
      </c>
      <c r="AF15">
        <v>0</v>
      </c>
      <c r="AG15">
        <v>0</v>
      </c>
      <c r="AH15">
        <v>444.71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87931677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111.17749999999999</v>
      </c>
      <c r="BN15">
        <v>0.25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111.17749999999999</v>
      </c>
      <c r="BU15">
        <v>0.25</v>
      </c>
      <c r="BV15">
        <v>0</v>
      </c>
      <c r="BW15">
        <v>1</v>
      </c>
      <c r="CU15">
        <f>ROUND(AT15*Source!I31*AH15*AL15,2)</f>
        <v>0</v>
      </c>
      <c r="CV15">
        <f>ROUND(Y15*Source!I31,7)</f>
        <v>0</v>
      </c>
      <c r="CW15">
        <v>0</v>
      </c>
      <c r="CX15">
        <f>ROUND(Y15*Source!I31,7)</f>
        <v>0</v>
      </c>
      <c r="CY15">
        <f>AD15</f>
        <v>444.71</v>
      </c>
      <c r="CZ15">
        <f>AH15</f>
        <v>444.71</v>
      </c>
      <c r="DA15">
        <f>AL15</f>
        <v>1</v>
      </c>
      <c r="DB15">
        <f t="shared" si="1"/>
        <v>111.18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ROW(Source!A31)</f>
        <v>31</v>
      </c>
      <c r="B16">
        <v>87915577</v>
      </c>
      <c r="C16">
        <v>87931672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569</v>
      </c>
      <c r="J16" t="s">
        <v>3</v>
      </c>
      <c r="K16" t="s">
        <v>570</v>
      </c>
      <c r="L16">
        <v>1191</v>
      </c>
      <c r="N16">
        <v>1013</v>
      </c>
      <c r="O16" t="s">
        <v>568</v>
      </c>
      <c r="P16" t="s">
        <v>568</v>
      </c>
      <c r="Q16">
        <v>1</v>
      </c>
      <c r="W16">
        <v>0</v>
      </c>
      <c r="X16">
        <v>-1417349443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87931678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ROW(Source!A31)</f>
        <v>31</v>
      </c>
      <c r="B17">
        <v>87915577</v>
      </c>
      <c r="C17">
        <v>87931672</v>
      </c>
      <c r="D17">
        <v>87206806</v>
      </c>
      <c r="E17">
        <v>1</v>
      </c>
      <c r="F17">
        <v>1</v>
      </c>
      <c r="G17">
        <v>1</v>
      </c>
      <c r="H17">
        <v>2</v>
      </c>
      <c r="I17" t="s">
        <v>576</v>
      </c>
      <c r="J17" t="s">
        <v>577</v>
      </c>
      <c r="K17" t="s">
        <v>578</v>
      </c>
      <c r="L17">
        <v>1368</v>
      </c>
      <c r="N17">
        <v>1011</v>
      </c>
      <c r="O17" t="s">
        <v>574</v>
      </c>
      <c r="P17" t="s">
        <v>574</v>
      </c>
      <c r="Q17">
        <v>1</v>
      </c>
      <c r="W17">
        <v>0</v>
      </c>
      <c r="X17">
        <v>-255612116</v>
      </c>
      <c r="Y17">
        <f t="shared" si="0"/>
        <v>0.14000000000000001</v>
      </c>
      <c r="AA17">
        <v>0</v>
      </c>
      <c r="AB17">
        <v>14.64</v>
      </c>
      <c r="AC17">
        <v>0</v>
      </c>
      <c r="AD17">
        <v>0</v>
      </c>
      <c r="AE17">
        <v>0</v>
      </c>
      <c r="AF17">
        <v>14.64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0.14000000000000001</v>
      </c>
      <c r="AU17" t="s">
        <v>3</v>
      </c>
      <c r="AV17">
        <v>1</v>
      </c>
      <c r="AW17">
        <v>2</v>
      </c>
      <c r="AX17">
        <v>87931679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2.0496000000000003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2.0496000000000003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ROUND(Y17*Source!I31*DO17,7)</f>
        <v>0</v>
      </c>
      <c r="CX17">
        <f>ROUND(Y17*Source!I31,7)</f>
        <v>0</v>
      </c>
      <c r="CY17">
        <f>AB17</f>
        <v>14.64</v>
      </c>
      <c r="CZ17">
        <f>AF17</f>
        <v>14.64</v>
      </c>
      <c r="DA17">
        <f>AJ17</f>
        <v>1</v>
      </c>
      <c r="DB17">
        <f t="shared" si="1"/>
        <v>2.0499999999999998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DG17+DH17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ROW(Source!A31)</f>
        <v>31</v>
      </c>
      <c r="B18">
        <v>87915577</v>
      </c>
      <c r="C18">
        <v>87931672</v>
      </c>
      <c r="D18">
        <v>87206824</v>
      </c>
      <c r="E18">
        <v>1</v>
      </c>
      <c r="F18">
        <v>1</v>
      </c>
      <c r="G18">
        <v>1</v>
      </c>
      <c r="H18">
        <v>2</v>
      </c>
      <c r="I18" t="s">
        <v>579</v>
      </c>
      <c r="J18" t="s">
        <v>580</v>
      </c>
      <c r="K18" t="s">
        <v>581</v>
      </c>
      <c r="L18">
        <v>1368</v>
      </c>
      <c r="N18">
        <v>1011</v>
      </c>
      <c r="O18" t="s">
        <v>574</v>
      </c>
      <c r="P18" t="s">
        <v>574</v>
      </c>
      <c r="Q18">
        <v>1</v>
      </c>
      <c r="W18">
        <v>0</v>
      </c>
      <c r="X18">
        <v>-1579545382</v>
      </c>
      <c r="Y18">
        <f t="shared" si="0"/>
        <v>0.14000000000000001</v>
      </c>
      <c r="AA18">
        <v>0</v>
      </c>
      <c r="AB18">
        <v>556.25</v>
      </c>
      <c r="AC18">
        <v>522.73</v>
      </c>
      <c r="AD18">
        <v>0</v>
      </c>
      <c r="AE18">
        <v>0</v>
      </c>
      <c r="AF18">
        <v>487.94</v>
      </c>
      <c r="AG18">
        <v>522.73</v>
      </c>
      <c r="AH18">
        <v>0</v>
      </c>
      <c r="AI18">
        <v>1</v>
      </c>
      <c r="AJ18">
        <v>1.1399999999999999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0.14000000000000001</v>
      </c>
      <c r="AU18" t="s">
        <v>3</v>
      </c>
      <c r="AV18">
        <v>1</v>
      </c>
      <c r="AW18">
        <v>2</v>
      </c>
      <c r="AX18">
        <v>87931680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68.311600000000013</v>
      </c>
      <c r="BL18">
        <v>73.182200000000009</v>
      </c>
      <c r="BM18">
        <v>0</v>
      </c>
      <c r="BN18">
        <v>0</v>
      </c>
      <c r="BO18">
        <v>0.14000000000000001</v>
      </c>
      <c r="BP18">
        <v>1</v>
      </c>
      <c r="BQ18">
        <v>0</v>
      </c>
      <c r="BR18">
        <v>68.311600000000013</v>
      </c>
      <c r="BS18">
        <v>73.182200000000009</v>
      </c>
      <c r="BT18">
        <v>0</v>
      </c>
      <c r="BU18">
        <v>0</v>
      </c>
      <c r="BV18">
        <v>0.14000000000000001</v>
      </c>
      <c r="BW18">
        <v>1</v>
      </c>
      <c r="CV18">
        <v>0</v>
      </c>
      <c r="CW18">
        <f>ROUND(Y18*Source!I31*DO18,7)</f>
        <v>0</v>
      </c>
      <c r="CX18">
        <f>ROUND(Y18*Source!I31,7)</f>
        <v>0</v>
      </c>
      <c r="CY18">
        <f>AB18</f>
        <v>556.25</v>
      </c>
      <c r="CZ18">
        <f>AF18</f>
        <v>487.94</v>
      </c>
      <c r="DA18">
        <f>AJ18</f>
        <v>1.1399999999999999</v>
      </c>
      <c r="DB18">
        <f t="shared" si="1"/>
        <v>68.31</v>
      </c>
      <c r="DC18">
        <f t="shared" si="2"/>
        <v>73.180000000000007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0</v>
      </c>
      <c r="DL18" t="s">
        <v>582</v>
      </c>
      <c r="DM18">
        <v>4</v>
      </c>
      <c r="DN18" t="s">
        <v>568</v>
      </c>
      <c r="DO18">
        <v>1</v>
      </c>
    </row>
    <row r="19" spans="1:119" x14ac:dyDescent="0.25">
      <c r="A19">
        <f>ROW(Source!A32)</f>
        <v>32</v>
      </c>
      <c r="B19">
        <v>87915632</v>
      </c>
      <c r="C19">
        <v>87931681</v>
      </c>
      <c r="D19">
        <v>87085801</v>
      </c>
      <c r="E19">
        <v>115</v>
      </c>
      <c r="F19">
        <v>1</v>
      </c>
      <c r="G19">
        <v>1</v>
      </c>
      <c r="H19">
        <v>1</v>
      </c>
      <c r="I19" t="s">
        <v>566</v>
      </c>
      <c r="J19" t="s">
        <v>3</v>
      </c>
      <c r="K19" t="s">
        <v>567</v>
      </c>
      <c r="L19">
        <v>1191</v>
      </c>
      <c r="N19">
        <v>1013</v>
      </c>
      <c r="O19" t="s">
        <v>568</v>
      </c>
      <c r="P19" t="s">
        <v>568</v>
      </c>
      <c r="Q19">
        <v>1</v>
      </c>
      <c r="W19">
        <v>0</v>
      </c>
      <c r="X19">
        <v>-1991603921</v>
      </c>
      <c r="Y19">
        <f t="shared" si="0"/>
        <v>0.3</v>
      </c>
      <c r="AA19">
        <v>0</v>
      </c>
      <c r="AB19">
        <v>0</v>
      </c>
      <c r="AC19">
        <v>0</v>
      </c>
      <c r="AD19">
        <v>444.71</v>
      </c>
      <c r="AE19">
        <v>0</v>
      </c>
      <c r="AF19">
        <v>0</v>
      </c>
      <c r="AG19">
        <v>0</v>
      </c>
      <c r="AH19">
        <v>444.71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0.3</v>
      </c>
      <c r="AU19" t="s">
        <v>3</v>
      </c>
      <c r="AV19">
        <v>1</v>
      </c>
      <c r="AW19">
        <v>2</v>
      </c>
      <c r="AX19">
        <v>87931686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133.41299999999998</v>
      </c>
      <c r="BN19">
        <v>0.3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133.41299999999998</v>
      </c>
      <c r="BU19">
        <v>0.3</v>
      </c>
      <c r="BV19">
        <v>0</v>
      </c>
      <c r="BW19">
        <v>1</v>
      </c>
      <c r="CU19">
        <f>ROUND(AT19*Source!I32*AH19*AL19,2)</f>
        <v>133.41</v>
      </c>
      <c r="CV19">
        <f>ROUND(Y19*Source!I32,7)</f>
        <v>0.3</v>
      </c>
      <c r="CW19">
        <v>0</v>
      </c>
      <c r="CX19">
        <f>ROUND(Y19*Source!I32,7)</f>
        <v>0.3</v>
      </c>
      <c r="CY19">
        <f>AD19</f>
        <v>444.71</v>
      </c>
      <c r="CZ19">
        <f>AH19</f>
        <v>444.71</v>
      </c>
      <c r="DA19">
        <f>AL19</f>
        <v>1</v>
      </c>
      <c r="DB19">
        <f t="shared" si="1"/>
        <v>133.41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133.41</v>
      </c>
      <c r="DJ19">
        <f>DI19</f>
        <v>133.41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87915632</v>
      </c>
      <c r="C20">
        <v>87931681</v>
      </c>
      <c r="D20">
        <v>87086013</v>
      </c>
      <c r="E20">
        <v>115</v>
      </c>
      <c r="F20">
        <v>1</v>
      </c>
      <c r="G20">
        <v>1</v>
      </c>
      <c r="H20">
        <v>1</v>
      </c>
      <c r="I20" t="s">
        <v>569</v>
      </c>
      <c r="J20" t="s">
        <v>3</v>
      </c>
      <c r="K20" t="s">
        <v>570</v>
      </c>
      <c r="L20">
        <v>1191</v>
      </c>
      <c r="N20">
        <v>1013</v>
      </c>
      <c r="O20" t="s">
        <v>568</v>
      </c>
      <c r="P20" t="s">
        <v>568</v>
      </c>
      <c r="Q20">
        <v>1</v>
      </c>
      <c r="W20">
        <v>0</v>
      </c>
      <c r="X20">
        <v>-1417349443</v>
      </c>
      <c r="Y20">
        <f t="shared" si="0"/>
        <v>0.16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2</v>
      </c>
      <c r="AW20">
        <v>2</v>
      </c>
      <c r="AX20">
        <v>87931687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0.16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87915632</v>
      </c>
      <c r="C21">
        <v>87931681</v>
      </c>
      <c r="D21">
        <v>87206806</v>
      </c>
      <c r="E21">
        <v>1</v>
      </c>
      <c r="F21">
        <v>1</v>
      </c>
      <c r="G21">
        <v>1</v>
      </c>
      <c r="H21">
        <v>2</v>
      </c>
      <c r="I21" t="s">
        <v>576</v>
      </c>
      <c r="J21" t="s">
        <v>577</v>
      </c>
      <c r="K21" t="s">
        <v>578</v>
      </c>
      <c r="L21">
        <v>1368</v>
      </c>
      <c r="N21">
        <v>1011</v>
      </c>
      <c r="O21" t="s">
        <v>574</v>
      </c>
      <c r="P21" t="s">
        <v>574</v>
      </c>
      <c r="Q21">
        <v>1</v>
      </c>
      <c r="W21">
        <v>0</v>
      </c>
      <c r="X21">
        <v>-255612116</v>
      </c>
      <c r="Y21">
        <f t="shared" si="0"/>
        <v>0.16</v>
      </c>
      <c r="AA21">
        <v>0</v>
      </c>
      <c r="AB21">
        <v>14.64</v>
      </c>
      <c r="AC21">
        <v>0</v>
      </c>
      <c r="AD21">
        <v>0</v>
      </c>
      <c r="AE21">
        <v>0</v>
      </c>
      <c r="AF21">
        <v>14.64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0.16</v>
      </c>
      <c r="AU21" t="s">
        <v>3</v>
      </c>
      <c r="AV21">
        <v>1</v>
      </c>
      <c r="AW21">
        <v>2</v>
      </c>
      <c r="AX21">
        <v>87931688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2.3424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2.3424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ROUND(Y21*Source!I32*DO21,7)</f>
        <v>0</v>
      </c>
      <c r="CX21">
        <f>ROUND(Y21*Source!I32,7)</f>
        <v>0.16</v>
      </c>
      <c r="CY21">
        <f>AB21</f>
        <v>14.64</v>
      </c>
      <c r="CZ21">
        <f>AF21</f>
        <v>14.64</v>
      </c>
      <c r="DA21">
        <f>AJ21</f>
        <v>1</v>
      </c>
      <c r="DB21">
        <f t="shared" si="1"/>
        <v>2.34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2.34</v>
      </c>
      <c r="DH21">
        <f t="shared" si="4"/>
        <v>0</v>
      </c>
      <c r="DI21">
        <f t="shared" si="5"/>
        <v>0</v>
      </c>
      <c r="DJ21">
        <f>DG21+DH21</f>
        <v>2.34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87915632</v>
      </c>
      <c r="C22">
        <v>87931681</v>
      </c>
      <c r="D22">
        <v>87206824</v>
      </c>
      <c r="E22">
        <v>1</v>
      </c>
      <c r="F22">
        <v>1</v>
      </c>
      <c r="G22">
        <v>1</v>
      </c>
      <c r="H22">
        <v>2</v>
      </c>
      <c r="I22" t="s">
        <v>579</v>
      </c>
      <c r="J22" t="s">
        <v>580</v>
      </c>
      <c r="K22" t="s">
        <v>581</v>
      </c>
      <c r="L22">
        <v>1368</v>
      </c>
      <c r="N22">
        <v>1011</v>
      </c>
      <c r="O22" t="s">
        <v>574</v>
      </c>
      <c r="P22" t="s">
        <v>574</v>
      </c>
      <c r="Q22">
        <v>1</v>
      </c>
      <c r="W22">
        <v>0</v>
      </c>
      <c r="X22">
        <v>-1579545382</v>
      </c>
      <c r="Y22">
        <f t="shared" si="0"/>
        <v>0.16</v>
      </c>
      <c r="AA22">
        <v>0</v>
      </c>
      <c r="AB22">
        <v>556.25</v>
      </c>
      <c r="AC22">
        <v>522.73</v>
      </c>
      <c r="AD22">
        <v>0</v>
      </c>
      <c r="AE22">
        <v>0</v>
      </c>
      <c r="AF22">
        <v>487.94</v>
      </c>
      <c r="AG22">
        <v>522.73</v>
      </c>
      <c r="AH22">
        <v>0</v>
      </c>
      <c r="AI22">
        <v>1</v>
      </c>
      <c r="AJ22">
        <v>1.1399999999999999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87931689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78.070400000000006</v>
      </c>
      <c r="BL22">
        <v>83.636800000000008</v>
      </c>
      <c r="BM22">
        <v>0</v>
      </c>
      <c r="BN22">
        <v>0</v>
      </c>
      <c r="BO22">
        <v>0.16</v>
      </c>
      <c r="BP22">
        <v>1</v>
      </c>
      <c r="BQ22">
        <v>0</v>
      </c>
      <c r="BR22">
        <v>78.070400000000006</v>
      </c>
      <c r="BS22">
        <v>83.636800000000008</v>
      </c>
      <c r="BT22">
        <v>0</v>
      </c>
      <c r="BU22">
        <v>0</v>
      </c>
      <c r="BV22">
        <v>0.16</v>
      </c>
      <c r="BW22">
        <v>1</v>
      </c>
      <c r="CV22">
        <v>0</v>
      </c>
      <c r="CW22">
        <f>ROUND(Y22*Source!I32*DO22,7)</f>
        <v>0.16</v>
      </c>
      <c r="CX22">
        <f>ROUND(Y22*Source!I32,7)</f>
        <v>0.16</v>
      </c>
      <c r="CY22">
        <f>AB22</f>
        <v>556.25</v>
      </c>
      <c r="CZ22">
        <f>AF22</f>
        <v>487.94</v>
      </c>
      <c r="DA22">
        <f>AJ22</f>
        <v>1.1399999999999999</v>
      </c>
      <c r="DB22">
        <f t="shared" si="1"/>
        <v>78.069999999999993</v>
      </c>
      <c r="DC22">
        <f t="shared" si="2"/>
        <v>83.64</v>
      </c>
      <c r="DD22" t="s">
        <v>3</v>
      </c>
      <c r="DE22" t="s">
        <v>3</v>
      </c>
      <c r="DF22">
        <f t="shared" si="3"/>
        <v>0</v>
      </c>
      <c r="DG22">
        <f>ROUND(ROUND(AF22*AJ22,2)*CX22,2)</f>
        <v>89</v>
      </c>
      <c r="DH22">
        <f t="shared" si="4"/>
        <v>83.64</v>
      </c>
      <c r="DI22">
        <f t="shared" si="5"/>
        <v>0</v>
      </c>
      <c r="DJ22">
        <f>DG22+DH22</f>
        <v>172.64</v>
      </c>
      <c r="DK22">
        <v>0</v>
      </c>
      <c r="DL22" t="s">
        <v>582</v>
      </c>
      <c r="DM22">
        <v>4</v>
      </c>
      <c r="DN22" t="s">
        <v>568</v>
      </c>
      <c r="DO22">
        <v>1</v>
      </c>
    </row>
    <row r="23" spans="1:119" x14ac:dyDescent="0.25">
      <c r="A23">
        <f>ROW(Source!A33)</f>
        <v>33</v>
      </c>
      <c r="B23">
        <v>87915577</v>
      </c>
      <c r="C23">
        <v>87931681</v>
      </c>
      <c r="D23">
        <v>87085801</v>
      </c>
      <c r="E23">
        <v>115</v>
      </c>
      <c r="F23">
        <v>1</v>
      </c>
      <c r="G23">
        <v>1</v>
      </c>
      <c r="H23">
        <v>1</v>
      </c>
      <c r="I23" t="s">
        <v>566</v>
      </c>
      <c r="J23" t="s">
        <v>3</v>
      </c>
      <c r="K23" t="s">
        <v>567</v>
      </c>
      <c r="L23">
        <v>1191</v>
      </c>
      <c r="N23">
        <v>1013</v>
      </c>
      <c r="O23" t="s">
        <v>568</v>
      </c>
      <c r="P23" t="s">
        <v>568</v>
      </c>
      <c r="Q23">
        <v>1</v>
      </c>
      <c r="W23">
        <v>0</v>
      </c>
      <c r="X23">
        <v>-1991603921</v>
      </c>
      <c r="Y23">
        <f t="shared" si="0"/>
        <v>0.3</v>
      </c>
      <c r="AA23">
        <v>0</v>
      </c>
      <c r="AB23">
        <v>0</v>
      </c>
      <c r="AC23">
        <v>0</v>
      </c>
      <c r="AD23">
        <v>444.71</v>
      </c>
      <c r="AE23">
        <v>0</v>
      </c>
      <c r="AF23">
        <v>0</v>
      </c>
      <c r="AG23">
        <v>0</v>
      </c>
      <c r="AH23">
        <v>444.71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0.3</v>
      </c>
      <c r="AU23" t="s">
        <v>3</v>
      </c>
      <c r="AV23">
        <v>1</v>
      </c>
      <c r="AW23">
        <v>2</v>
      </c>
      <c r="AX23">
        <v>87931686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133.41299999999998</v>
      </c>
      <c r="BN23">
        <v>0.3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133.41299999999998</v>
      </c>
      <c r="BU23">
        <v>0.3</v>
      </c>
      <c r="BV23">
        <v>0</v>
      </c>
      <c r="BW23">
        <v>1</v>
      </c>
      <c r="CU23">
        <f>ROUND(AT23*Source!I33*AH23*AL23,2)</f>
        <v>133.41</v>
      </c>
      <c r="CV23">
        <f>ROUND(Y23*Source!I33,7)</f>
        <v>0.3</v>
      </c>
      <c r="CW23">
        <v>0</v>
      </c>
      <c r="CX23">
        <f>ROUND(Y23*Source!I33,7)</f>
        <v>0.3</v>
      </c>
      <c r="CY23">
        <f>AD23</f>
        <v>444.71</v>
      </c>
      <c r="CZ23">
        <f>AH23</f>
        <v>444.71</v>
      </c>
      <c r="DA23">
        <f>AL23</f>
        <v>1</v>
      </c>
      <c r="DB23">
        <f t="shared" si="1"/>
        <v>133.41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133.41</v>
      </c>
      <c r="DJ23">
        <f>DI23</f>
        <v>133.41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ROW(Source!A33)</f>
        <v>33</v>
      </c>
      <c r="B24">
        <v>87915577</v>
      </c>
      <c r="C24">
        <v>87931681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569</v>
      </c>
      <c r="J24" t="s">
        <v>3</v>
      </c>
      <c r="K24" t="s">
        <v>570</v>
      </c>
      <c r="L24">
        <v>1191</v>
      </c>
      <c r="N24">
        <v>1013</v>
      </c>
      <c r="O24" t="s">
        <v>568</v>
      </c>
      <c r="P24" t="s">
        <v>568</v>
      </c>
      <c r="Q24">
        <v>1</v>
      </c>
      <c r="W24">
        <v>0</v>
      </c>
      <c r="X24">
        <v>-1417349443</v>
      </c>
      <c r="Y24">
        <f t="shared" si="0"/>
        <v>0.16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0.16</v>
      </c>
      <c r="AU24" t="s">
        <v>3</v>
      </c>
      <c r="AV24">
        <v>2</v>
      </c>
      <c r="AW24">
        <v>2</v>
      </c>
      <c r="AX24">
        <v>87931687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0.16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ROW(Source!A33)</f>
        <v>33</v>
      </c>
      <c r="B25">
        <v>87915577</v>
      </c>
      <c r="C25">
        <v>87931681</v>
      </c>
      <c r="D25">
        <v>87206806</v>
      </c>
      <c r="E25">
        <v>1</v>
      </c>
      <c r="F25">
        <v>1</v>
      </c>
      <c r="G25">
        <v>1</v>
      </c>
      <c r="H25">
        <v>2</v>
      </c>
      <c r="I25" t="s">
        <v>576</v>
      </c>
      <c r="J25" t="s">
        <v>577</v>
      </c>
      <c r="K25" t="s">
        <v>578</v>
      </c>
      <c r="L25">
        <v>1368</v>
      </c>
      <c r="N25">
        <v>1011</v>
      </c>
      <c r="O25" t="s">
        <v>574</v>
      </c>
      <c r="P25" t="s">
        <v>574</v>
      </c>
      <c r="Q25">
        <v>1</v>
      </c>
      <c r="W25">
        <v>0</v>
      </c>
      <c r="X25">
        <v>-255612116</v>
      </c>
      <c r="Y25">
        <f t="shared" si="0"/>
        <v>0.16</v>
      </c>
      <c r="AA25">
        <v>0</v>
      </c>
      <c r="AB25">
        <v>14.64</v>
      </c>
      <c r="AC25">
        <v>0</v>
      </c>
      <c r="AD25">
        <v>0</v>
      </c>
      <c r="AE25">
        <v>0</v>
      </c>
      <c r="AF25">
        <v>14.64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3</v>
      </c>
      <c r="AT25">
        <v>0.16</v>
      </c>
      <c r="AU25" t="s">
        <v>3</v>
      </c>
      <c r="AV25">
        <v>1</v>
      </c>
      <c r="AW25">
        <v>2</v>
      </c>
      <c r="AX25">
        <v>87931688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2.3424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2.3424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ROUND(Y25*Source!I33*DO25,7)</f>
        <v>0</v>
      </c>
      <c r="CX25">
        <f>ROUND(Y25*Source!I33,7)</f>
        <v>0.16</v>
      </c>
      <c r="CY25">
        <f>AB25</f>
        <v>14.64</v>
      </c>
      <c r="CZ25">
        <f>AF25</f>
        <v>14.64</v>
      </c>
      <c r="DA25">
        <f>AJ25</f>
        <v>1</v>
      </c>
      <c r="DB25">
        <f t="shared" si="1"/>
        <v>2.34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2.34</v>
      </c>
      <c r="DH25">
        <f t="shared" si="4"/>
        <v>0</v>
      </c>
      <c r="DI25">
        <f t="shared" si="5"/>
        <v>0</v>
      </c>
      <c r="DJ25">
        <f>DG25+DH25</f>
        <v>2.34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ROW(Source!A33)</f>
        <v>33</v>
      </c>
      <c r="B26">
        <v>87915577</v>
      </c>
      <c r="C26">
        <v>87931681</v>
      </c>
      <c r="D26">
        <v>87206824</v>
      </c>
      <c r="E26">
        <v>1</v>
      </c>
      <c r="F26">
        <v>1</v>
      </c>
      <c r="G26">
        <v>1</v>
      </c>
      <c r="H26">
        <v>2</v>
      </c>
      <c r="I26" t="s">
        <v>579</v>
      </c>
      <c r="J26" t="s">
        <v>580</v>
      </c>
      <c r="K26" t="s">
        <v>581</v>
      </c>
      <c r="L26">
        <v>1368</v>
      </c>
      <c r="N26">
        <v>1011</v>
      </c>
      <c r="O26" t="s">
        <v>574</v>
      </c>
      <c r="P26" t="s">
        <v>574</v>
      </c>
      <c r="Q26">
        <v>1</v>
      </c>
      <c r="W26">
        <v>0</v>
      </c>
      <c r="X26">
        <v>-1579545382</v>
      </c>
      <c r="Y26">
        <f t="shared" si="0"/>
        <v>0.16</v>
      </c>
      <c r="AA26">
        <v>0</v>
      </c>
      <c r="AB26">
        <v>556.25</v>
      </c>
      <c r="AC26">
        <v>522.73</v>
      </c>
      <c r="AD26">
        <v>0</v>
      </c>
      <c r="AE26">
        <v>0</v>
      </c>
      <c r="AF26">
        <v>487.94</v>
      </c>
      <c r="AG26">
        <v>522.73</v>
      </c>
      <c r="AH26">
        <v>0</v>
      </c>
      <c r="AI26">
        <v>1</v>
      </c>
      <c r="AJ26">
        <v>1.1399999999999999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0.16</v>
      </c>
      <c r="AU26" t="s">
        <v>3</v>
      </c>
      <c r="AV26">
        <v>1</v>
      </c>
      <c r="AW26">
        <v>2</v>
      </c>
      <c r="AX26">
        <v>87931689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78.070400000000006</v>
      </c>
      <c r="BL26">
        <v>83.636800000000008</v>
      </c>
      <c r="BM26">
        <v>0</v>
      </c>
      <c r="BN26">
        <v>0</v>
      </c>
      <c r="BO26">
        <v>0.16</v>
      </c>
      <c r="BP26">
        <v>1</v>
      </c>
      <c r="BQ26">
        <v>0</v>
      </c>
      <c r="BR26">
        <v>78.070400000000006</v>
      </c>
      <c r="BS26">
        <v>83.636800000000008</v>
      </c>
      <c r="BT26">
        <v>0</v>
      </c>
      <c r="BU26">
        <v>0</v>
      </c>
      <c r="BV26">
        <v>0.16</v>
      </c>
      <c r="BW26">
        <v>1</v>
      </c>
      <c r="CV26">
        <v>0</v>
      </c>
      <c r="CW26">
        <f>ROUND(Y26*Source!I33*DO26,7)</f>
        <v>0.16</v>
      </c>
      <c r="CX26">
        <f>ROUND(Y26*Source!I33,7)</f>
        <v>0.16</v>
      </c>
      <c r="CY26">
        <f>AB26</f>
        <v>556.25</v>
      </c>
      <c r="CZ26">
        <f>AF26</f>
        <v>487.94</v>
      </c>
      <c r="DA26">
        <f>AJ26</f>
        <v>1.1399999999999999</v>
      </c>
      <c r="DB26">
        <f t="shared" si="1"/>
        <v>78.069999999999993</v>
      </c>
      <c r="DC26">
        <f t="shared" si="2"/>
        <v>83.64</v>
      </c>
      <c r="DD26" t="s">
        <v>3</v>
      </c>
      <c r="DE26" t="s">
        <v>3</v>
      </c>
      <c r="DF26">
        <f t="shared" si="3"/>
        <v>0</v>
      </c>
      <c r="DG26">
        <f>ROUND(ROUND(AF26*AJ26,2)*CX26,2)</f>
        <v>89</v>
      </c>
      <c r="DH26">
        <f t="shared" si="4"/>
        <v>83.64</v>
      </c>
      <c r="DI26">
        <f t="shared" si="5"/>
        <v>0</v>
      </c>
      <c r="DJ26">
        <f>DG26+DH26</f>
        <v>172.64</v>
      </c>
      <c r="DK26">
        <v>0</v>
      </c>
      <c r="DL26" t="s">
        <v>582</v>
      </c>
      <c r="DM26">
        <v>4</v>
      </c>
      <c r="DN26" t="s">
        <v>568</v>
      </c>
      <c r="DO26">
        <v>1</v>
      </c>
    </row>
    <row r="27" spans="1:119" x14ac:dyDescent="0.25">
      <c r="A27">
        <f>ROW(Source!A34)</f>
        <v>34</v>
      </c>
      <c r="B27">
        <v>87915632</v>
      </c>
      <c r="C27">
        <v>87931690</v>
      </c>
      <c r="D27">
        <v>87085825</v>
      </c>
      <c r="E27">
        <v>115</v>
      </c>
      <c r="F27">
        <v>1</v>
      </c>
      <c r="G27">
        <v>1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568</v>
      </c>
      <c r="P27" t="s">
        <v>568</v>
      </c>
      <c r="Q27">
        <v>1</v>
      </c>
      <c r="W27">
        <v>0</v>
      </c>
      <c r="X27">
        <v>32079103</v>
      </c>
      <c r="Y27">
        <f t="shared" si="0"/>
        <v>3.06</v>
      </c>
      <c r="AA27">
        <v>0</v>
      </c>
      <c r="AB27">
        <v>0</v>
      </c>
      <c r="AC27">
        <v>0</v>
      </c>
      <c r="AD27">
        <v>481.77</v>
      </c>
      <c r="AE27">
        <v>0</v>
      </c>
      <c r="AF27">
        <v>0</v>
      </c>
      <c r="AG27">
        <v>0</v>
      </c>
      <c r="AH27">
        <v>481.77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3.06</v>
      </c>
      <c r="AU27" t="s">
        <v>3</v>
      </c>
      <c r="AV27">
        <v>1</v>
      </c>
      <c r="AW27">
        <v>2</v>
      </c>
      <c r="AX27">
        <v>87931709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1474.2162000000001</v>
      </c>
      <c r="BN27">
        <v>3.06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1474.2162000000001</v>
      </c>
      <c r="BU27">
        <v>3.06</v>
      </c>
      <c r="BV27">
        <v>0</v>
      </c>
      <c r="BW27">
        <v>1</v>
      </c>
      <c r="CU27">
        <f>ROUND(AT27*Source!I34*AH27*AL27,2)</f>
        <v>0</v>
      </c>
      <c r="CV27">
        <f>ROUND(Y27*Source!I34,7)</f>
        <v>0</v>
      </c>
      <c r="CW27">
        <v>0</v>
      </c>
      <c r="CX27">
        <f>ROUND(Y27*Source!I34,7)</f>
        <v>0</v>
      </c>
      <c r="CY27">
        <f>AD27</f>
        <v>481.77</v>
      </c>
      <c r="CZ27">
        <f>AH27</f>
        <v>481.77</v>
      </c>
      <c r="DA27">
        <f>AL27</f>
        <v>1</v>
      </c>
      <c r="DB27">
        <f t="shared" si="1"/>
        <v>1474.22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87915632</v>
      </c>
      <c r="C28">
        <v>87931690</v>
      </c>
      <c r="D28">
        <v>87086013</v>
      </c>
      <c r="E28">
        <v>115</v>
      </c>
      <c r="F28">
        <v>1</v>
      </c>
      <c r="G28">
        <v>1</v>
      </c>
      <c r="H28">
        <v>1</v>
      </c>
      <c r="I28" t="s">
        <v>569</v>
      </c>
      <c r="J28" t="s">
        <v>3</v>
      </c>
      <c r="K28" t="s">
        <v>570</v>
      </c>
      <c r="L28">
        <v>1191</v>
      </c>
      <c r="N28">
        <v>1013</v>
      </c>
      <c r="O28" t="s">
        <v>568</v>
      </c>
      <c r="P28" t="s">
        <v>568</v>
      </c>
      <c r="Q28">
        <v>1</v>
      </c>
      <c r="W28">
        <v>0</v>
      </c>
      <c r="X28">
        <v>-1417349443</v>
      </c>
      <c r="Y28">
        <f t="shared" si="0"/>
        <v>0.87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0.87</v>
      </c>
      <c r="AU28" t="s">
        <v>3</v>
      </c>
      <c r="AV28">
        <v>2</v>
      </c>
      <c r="AW28">
        <v>2</v>
      </c>
      <c r="AX28">
        <v>87931710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0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ROW(Source!A34)</f>
        <v>34</v>
      </c>
      <c r="B29">
        <v>87915632</v>
      </c>
      <c r="C29">
        <v>87931690</v>
      </c>
      <c r="D29">
        <v>87205729</v>
      </c>
      <c r="E29">
        <v>1</v>
      </c>
      <c r="F29">
        <v>1</v>
      </c>
      <c r="G29">
        <v>1</v>
      </c>
      <c r="H29">
        <v>2</v>
      </c>
      <c r="I29" t="s">
        <v>585</v>
      </c>
      <c r="J29" t="s">
        <v>586</v>
      </c>
      <c r="K29" t="s">
        <v>587</v>
      </c>
      <c r="L29">
        <v>1368</v>
      </c>
      <c r="N29">
        <v>1011</v>
      </c>
      <c r="O29" t="s">
        <v>574</v>
      </c>
      <c r="P29" t="s">
        <v>574</v>
      </c>
      <c r="Q29">
        <v>1</v>
      </c>
      <c r="W29">
        <v>0</v>
      </c>
      <c r="X29">
        <v>1214172966</v>
      </c>
      <c r="Y29">
        <f t="shared" si="0"/>
        <v>0.68</v>
      </c>
      <c r="AA29">
        <v>0</v>
      </c>
      <c r="AB29">
        <v>2485.64</v>
      </c>
      <c r="AC29">
        <v>600.75</v>
      </c>
      <c r="AD29">
        <v>0</v>
      </c>
      <c r="AE29">
        <v>0</v>
      </c>
      <c r="AF29">
        <v>2088.77</v>
      </c>
      <c r="AG29">
        <v>600.75</v>
      </c>
      <c r="AH29">
        <v>0</v>
      </c>
      <c r="AI29">
        <v>1</v>
      </c>
      <c r="AJ29">
        <v>1.19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1</v>
      </c>
      <c r="AR29">
        <v>0</v>
      </c>
      <c r="AS29" t="s">
        <v>3</v>
      </c>
      <c r="AT29">
        <v>0.68</v>
      </c>
      <c r="AU29" t="s">
        <v>3</v>
      </c>
      <c r="AV29">
        <v>1</v>
      </c>
      <c r="AW29">
        <v>2</v>
      </c>
      <c r="AX29">
        <v>87931711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1420.3636000000001</v>
      </c>
      <c r="BL29">
        <v>408.51000000000005</v>
      </c>
      <c r="BM29">
        <v>0</v>
      </c>
      <c r="BN29">
        <v>0</v>
      </c>
      <c r="BO29">
        <v>0.68</v>
      </c>
      <c r="BP29">
        <v>1</v>
      </c>
      <c r="BQ29">
        <v>0</v>
      </c>
      <c r="BR29">
        <v>1420.3636000000001</v>
      </c>
      <c r="BS29">
        <v>408.51000000000005</v>
      </c>
      <c r="BT29">
        <v>0</v>
      </c>
      <c r="BU29">
        <v>0</v>
      </c>
      <c r="BV29">
        <v>0.68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2485.64</v>
      </c>
      <c r="CZ29">
        <f>AF29</f>
        <v>2088.77</v>
      </c>
      <c r="DA29">
        <f>AJ29</f>
        <v>1.19</v>
      </c>
      <c r="DB29">
        <f t="shared" si="1"/>
        <v>1420.36</v>
      </c>
      <c r="DC29">
        <f t="shared" si="2"/>
        <v>408.51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588</v>
      </c>
      <c r="DM29">
        <v>5</v>
      </c>
      <c r="DN29" t="s">
        <v>568</v>
      </c>
      <c r="DO29">
        <v>1</v>
      </c>
    </row>
    <row r="30" spans="1:119" x14ac:dyDescent="0.25">
      <c r="A30">
        <f>ROW(Source!A34)</f>
        <v>34</v>
      </c>
      <c r="B30">
        <v>87915632</v>
      </c>
      <c r="C30">
        <v>87931690</v>
      </c>
      <c r="D30">
        <v>87206740</v>
      </c>
      <c r="E30">
        <v>1</v>
      </c>
      <c r="F30">
        <v>1</v>
      </c>
      <c r="G30">
        <v>1</v>
      </c>
      <c r="H30">
        <v>2</v>
      </c>
      <c r="I30" t="s">
        <v>589</v>
      </c>
      <c r="J30" t="s">
        <v>590</v>
      </c>
      <c r="K30" t="s">
        <v>591</v>
      </c>
      <c r="L30">
        <v>1368</v>
      </c>
      <c r="N30">
        <v>1011</v>
      </c>
      <c r="O30" t="s">
        <v>574</v>
      </c>
      <c r="P30" t="s">
        <v>574</v>
      </c>
      <c r="Q30">
        <v>1</v>
      </c>
      <c r="W30">
        <v>0</v>
      </c>
      <c r="X30">
        <v>-1219940357</v>
      </c>
      <c r="Y30">
        <f t="shared" si="0"/>
        <v>0.19</v>
      </c>
      <c r="AA30">
        <v>0</v>
      </c>
      <c r="AB30">
        <v>572.77</v>
      </c>
      <c r="AC30">
        <v>522.73</v>
      </c>
      <c r="AD30">
        <v>0</v>
      </c>
      <c r="AE30">
        <v>0</v>
      </c>
      <c r="AF30">
        <v>572.77</v>
      </c>
      <c r="AG30">
        <v>522.73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3</v>
      </c>
      <c r="AT30">
        <v>0.19</v>
      </c>
      <c r="AU30" t="s">
        <v>3</v>
      </c>
      <c r="AV30">
        <v>1</v>
      </c>
      <c r="AW30">
        <v>2</v>
      </c>
      <c r="AX30">
        <v>87931712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108.8263</v>
      </c>
      <c r="BL30">
        <v>99.318700000000007</v>
      </c>
      <c r="BM30">
        <v>0</v>
      </c>
      <c r="BN30">
        <v>0</v>
      </c>
      <c r="BO30">
        <v>0.19</v>
      </c>
      <c r="BP30">
        <v>1</v>
      </c>
      <c r="BQ30">
        <v>0</v>
      </c>
      <c r="BR30">
        <v>108.8263</v>
      </c>
      <c r="BS30">
        <v>99.318700000000007</v>
      </c>
      <c r="BT30">
        <v>0</v>
      </c>
      <c r="BU30">
        <v>0</v>
      </c>
      <c r="BV30">
        <v>0.19</v>
      </c>
      <c r="BW30">
        <v>1</v>
      </c>
      <c r="CV30">
        <v>0</v>
      </c>
      <c r="CW30">
        <f>ROUND(Y30*Source!I34*DO30,7)</f>
        <v>0</v>
      </c>
      <c r="CX30">
        <f>ROUND(Y30*Source!I34,7)</f>
        <v>0</v>
      </c>
      <c r="CY30">
        <f>AB30</f>
        <v>572.77</v>
      </c>
      <c r="CZ30">
        <f>AF30</f>
        <v>572.77</v>
      </c>
      <c r="DA30">
        <f>AJ30</f>
        <v>1</v>
      </c>
      <c r="DB30">
        <f t="shared" si="1"/>
        <v>108.83</v>
      </c>
      <c r="DC30">
        <f t="shared" si="2"/>
        <v>99.32</v>
      </c>
      <c r="DD30" t="s">
        <v>3</v>
      </c>
      <c r="DE30" t="s">
        <v>3</v>
      </c>
      <c r="DF30">
        <f t="shared" si="3"/>
        <v>0</v>
      </c>
      <c r="DG30">
        <f t="shared" ref="DG30:DG46" si="6">ROUND(ROUND(AF30,2)*CX30,2)</f>
        <v>0</v>
      </c>
      <c r="DH30">
        <f t="shared" si="4"/>
        <v>0</v>
      </c>
      <c r="DI30">
        <f t="shared" si="5"/>
        <v>0</v>
      </c>
      <c r="DJ30">
        <f>DG30+DH30</f>
        <v>0</v>
      </c>
      <c r="DK30">
        <v>1</v>
      </c>
      <c r="DL30" t="s">
        <v>582</v>
      </c>
      <c r="DM30">
        <v>4</v>
      </c>
      <c r="DN30" t="s">
        <v>568</v>
      </c>
      <c r="DO30">
        <v>1</v>
      </c>
    </row>
    <row r="31" spans="1:119" x14ac:dyDescent="0.25">
      <c r="A31">
        <f>ROW(Source!A34)</f>
        <v>34</v>
      </c>
      <c r="B31">
        <v>87915632</v>
      </c>
      <c r="C31">
        <v>87931690</v>
      </c>
      <c r="D31">
        <v>87155259</v>
      </c>
      <c r="E31">
        <v>1</v>
      </c>
      <c r="F31">
        <v>1</v>
      </c>
      <c r="G31">
        <v>1</v>
      </c>
      <c r="H31">
        <v>3</v>
      </c>
      <c r="I31" t="s">
        <v>592</v>
      </c>
      <c r="J31" t="s">
        <v>593</v>
      </c>
      <c r="K31" t="s">
        <v>594</v>
      </c>
      <c r="L31">
        <v>1346</v>
      </c>
      <c r="N31">
        <v>1009</v>
      </c>
      <c r="O31" t="s">
        <v>43</v>
      </c>
      <c r="P31" t="s">
        <v>43</v>
      </c>
      <c r="Q31">
        <v>1</v>
      </c>
      <c r="W31">
        <v>0</v>
      </c>
      <c r="X31">
        <v>1209458049</v>
      </c>
      <c r="Y31">
        <f t="shared" si="0"/>
        <v>0.1</v>
      </c>
      <c r="AA31">
        <v>402.71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1.69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87931713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23.829000000000001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ROUND(Y31*Source!I34,7)</f>
        <v>0</v>
      </c>
      <c r="CY31">
        <f t="shared" ref="CY31:CY44" si="7">AA31</f>
        <v>402.71</v>
      </c>
      <c r="CZ31">
        <f t="shared" ref="CZ31:CZ44" si="8">AE31</f>
        <v>238.29</v>
      </c>
      <c r="DA31">
        <f t="shared" ref="DA31:DA44" si="9">AI31</f>
        <v>1.69</v>
      </c>
      <c r="DB31">
        <f t="shared" si="1"/>
        <v>23.83</v>
      </c>
      <c r="DC31">
        <f t="shared" si="2"/>
        <v>0</v>
      </c>
      <c r="DD31" t="s">
        <v>3</v>
      </c>
      <c r="DE31" t="s">
        <v>3</v>
      </c>
      <c r="DF31">
        <f>ROUND(ROUND(AE31*AI31,2)*CX31,2)</f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ref="DJ31:DJ44" si="10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ROW(Source!A34)</f>
        <v>34</v>
      </c>
      <c r="B32">
        <v>87915632</v>
      </c>
      <c r="C32">
        <v>87931690</v>
      </c>
      <c r="D32">
        <v>87155266</v>
      </c>
      <c r="E32">
        <v>1</v>
      </c>
      <c r="F32">
        <v>1</v>
      </c>
      <c r="G32">
        <v>1</v>
      </c>
      <c r="H32">
        <v>3</v>
      </c>
      <c r="I32" t="s">
        <v>595</v>
      </c>
      <c r="J32" t="s">
        <v>596</v>
      </c>
      <c r="K32" t="s">
        <v>597</v>
      </c>
      <c r="L32">
        <v>1346</v>
      </c>
      <c r="N32">
        <v>1009</v>
      </c>
      <c r="O32" t="s">
        <v>43</v>
      </c>
      <c r="P32" t="s">
        <v>43</v>
      </c>
      <c r="Q32">
        <v>1</v>
      </c>
      <c r="W32">
        <v>0</v>
      </c>
      <c r="X32">
        <v>1759526916</v>
      </c>
      <c r="Y32">
        <f t="shared" si="0"/>
        <v>0.03</v>
      </c>
      <c r="AA32">
        <v>98.92</v>
      </c>
      <c r="AB32">
        <v>0</v>
      </c>
      <c r="AC32">
        <v>0</v>
      </c>
      <c r="AD32">
        <v>0</v>
      </c>
      <c r="AE32">
        <v>58.53</v>
      </c>
      <c r="AF32">
        <v>0</v>
      </c>
      <c r="AG32">
        <v>0</v>
      </c>
      <c r="AH32">
        <v>0</v>
      </c>
      <c r="AI32">
        <v>1.69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87931714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1.7559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1.7559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ROUND(Y32*Source!I34,7)</f>
        <v>0</v>
      </c>
      <c r="CY32">
        <f t="shared" si="7"/>
        <v>98.92</v>
      </c>
      <c r="CZ32">
        <f t="shared" si="8"/>
        <v>58.53</v>
      </c>
      <c r="DA32">
        <f t="shared" si="9"/>
        <v>1.69</v>
      </c>
      <c r="DB32">
        <f t="shared" si="1"/>
        <v>1.76</v>
      </c>
      <c r="DC32">
        <f t="shared" si="2"/>
        <v>0</v>
      </c>
      <c r="DD32" t="s">
        <v>3</v>
      </c>
      <c r="DE32" t="s">
        <v>3</v>
      </c>
      <c r="DF32">
        <f>ROUND(ROUND(AE32*AI32,2)*CX32,2)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ROW(Source!A34)</f>
        <v>34</v>
      </c>
      <c r="B33">
        <v>87915632</v>
      </c>
      <c r="C33">
        <v>87931690</v>
      </c>
      <c r="D33">
        <v>87159205</v>
      </c>
      <c r="E33">
        <v>1</v>
      </c>
      <c r="F33">
        <v>1</v>
      </c>
      <c r="G33">
        <v>1</v>
      </c>
      <c r="H33">
        <v>3</v>
      </c>
      <c r="I33" t="s">
        <v>41</v>
      </c>
      <c r="J33" t="s">
        <v>44</v>
      </c>
      <c r="K33" t="s">
        <v>42</v>
      </c>
      <c r="L33">
        <v>1346</v>
      </c>
      <c r="N33">
        <v>1009</v>
      </c>
      <c r="O33" t="s">
        <v>43</v>
      </c>
      <c r="P33" t="s">
        <v>43</v>
      </c>
      <c r="Q33">
        <v>1</v>
      </c>
      <c r="W33">
        <v>0</v>
      </c>
      <c r="X33">
        <v>813299601</v>
      </c>
      <c r="Y33">
        <f t="shared" si="0"/>
        <v>0</v>
      </c>
      <c r="AA33">
        <v>197.67</v>
      </c>
      <c r="AB33">
        <v>0</v>
      </c>
      <c r="AC33">
        <v>0</v>
      </c>
      <c r="AD33">
        <v>0</v>
      </c>
      <c r="AE33">
        <v>174.93</v>
      </c>
      <c r="AF33">
        <v>0</v>
      </c>
      <c r="AG33">
        <v>0</v>
      </c>
      <c r="AH33">
        <v>0</v>
      </c>
      <c r="AI33">
        <v>1.1299999999999999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87931715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ROUND(Y33*Source!I34,7)</f>
        <v>0</v>
      </c>
      <c r="CY33">
        <f t="shared" si="7"/>
        <v>197.67</v>
      </c>
      <c r="CZ33">
        <f t="shared" si="8"/>
        <v>174.93</v>
      </c>
      <c r="DA33">
        <f t="shared" si="9"/>
        <v>1.1299999999999999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>ROUND(ROUND(AE33*AI33,2)*CX33,2)</f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ROW(Source!A34)</f>
        <v>34</v>
      </c>
      <c r="B34">
        <v>87915632</v>
      </c>
      <c r="C34">
        <v>87931690</v>
      </c>
      <c r="D34">
        <v>87160382</v>
      </c>
      <c r="E34">
        <v>1</v>
      </c>
      <c r="F34">
        <v>1</v>
      </c>
      <c r="G34">
        <v>1</v>
      </c>
      <c r="H34">
        <v>3</v>
      </c>
      <c r="I34" t="s">
        <v>598</v>
      </c>
      <c r="J34" t="s">
        <v>599</v>
      </c>
      <c r="K34" t="s">
        <v>600</v>
      </c>
      <c r="L34">
        <v>1346</v>
      </c>
      <c r="N34">
        <v>1009</v>
      </c>
      <c r="O34" t="s">
        <v>43</v>
      </c>
      <c r="P34" t="s">
        <v>43</v>
      </c>
      <c r="Q34">
        <v>1</v>
      </c>
      <c r="W34">
        <v>0</v>
      </c>
      <c r="X34">
        <v>-1597827205</v>
      </c>
      <c r="Y34">
        <f t="shared" si="0"/>
        <v>0.02</v>
      </c>
      <c r="AA34">
        <v>83.04</v>
      </c>
      <c r="AB34">
        <v>0</v>
      </c>
      <c r="AC34">
        <v>0</v>
      </c>
      <c r="AD34">
        <v>0</v>
      </c>
      <c r="AE34">
        <v>56.11</v>
      </c>
      <c r="AF34">
        <v>0</v>
      </c>
      <c r="AG34">
        <v>0</v>
      </c>
      <c r="AH34">
        <v>0</v>
      </c>
      <c r="AI34">
        <v>1.48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87931716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1.1222000000000001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1.1222000000000001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ROUND(Y34*Source!I34,7)</f>
        <v>0</v>
      </c>
      <c r="CY34">
        <f t="shared" si="7"/>
        <v>83.04</v>
      </c>
      <c r="CZ34">
        <f t="shared" si="8"/>
        <v>56.11</v>
      </c>
      <c r="DA34">
        <f t="shared" si="9"/>
        <v>1.48</v>
      </c>
      <c r="DB34">
        <f t="shared" si="1"/>
        <v>1.1200000000000001</v>
      </c>
      <c r="DC34">
        <f t="shared" si="2"/>
        <v>0</v>
      </c>
      <c r="DD34" t="s">
        <v>3</v>
      </c>
      <c r="DE34" t="s">
        <v>3</v>
      </c>
      <c r="DF34">
        <f>ROUND(ROUND(AE34*AI34,2)*CX34,2)</f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ROW(Source!A34)</f>
        <v>34</v>
      </c>
      <c r="B35">
        <v>87915632</v>
      </c>
      <c r="C35">
        <v>87931690</v>
      </c>
      <c r="D35">
        <v>87087355</v>
      </c>
      <c r="E35">
        <v>115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1371</v>
      </c>
      <c r="N35">
        <v>1013</v>
      </c>
      <c r="O35" t="s">
        <v>21</v>
      </c>
      <c r="P35" t="s">
        <v>21</v>
      </c>
      <c r="Q35">
        <v>1</v>
      </c>
      <c r="W35">
        <v>0</v>
      </c>
      <c r="X35">
        <v>457934895</v>
      </c>
      <c r="Y35">
        <f t="shared" si="0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87931717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ROUND(Y35*Source!I34,7)</f>
        <v>0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>ROUND(ROUND(AE35,2)*CX35,2)</f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ROW(Source!A34)</f>
        <v>34</v>
      </c>
      <c r="B36">
        <v>87915632</v>
      </c>
      <c r="C36">
        <v>87931690</v>
      </c>
      <c r="D36">
        <v>87088031</v>
      </c>
      <c r="E36">
        <v>115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51</v>
      </c>
      <c r="P36" t="s">
        <v>51</v>
      </c>
      <c r="Q36">
        <v>1000</v>
      </c>
      <c r="W36">
        <v>0</v>
      </c>
      <c r="X36">
        <v>1602794472</v>
      </c>
      <c r="Y36">
        <f t="shared" si="0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87931718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1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ROW(Source!A34)</f>
        <v>34</v>
      </c>
      <c r="B37">
        <v>87915632</v>
      </c>
      <c r="C37">
        <v>87931690</v>
      </c>
      <c r="D37">
        <v>87088188</v>
      </c>
      <c r="E37">
        <v>115</v>
      </c>
      <c r="F37">
        <v>1</v>
      </c>
      <c r="G37">
        <v>1</v>
      </c>
      <c r="H37">
        <v>3</v>
      </c>
      <c r="I37" t="s">
        <v>53</v>
      </c>
      <c r="J37" t="s">
        <v>3</v>
      </c>
      <c r="K37" t="s">
        <v>54</v>
      </c>
      <c r="L37">
        <v>1346</v>
      </c>
      <c r="N37">
        <v>1009</v>
      </c>
      <c r="O37" t="s">
        <v>43</v>
      </c>
      <c r="P37" t="s">
        <v>43</v>
      </c>
      <c r="Q37">
        <v>1</v>
      </c>
      <c r="W37">
        <v>0</v>
      </c>
      <c r="X37">
        <v>-1111733769</v>
      </c>
      <c r="Y37">
        <f t="shared" si="0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87931719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1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ROW(Source!A34)</f>
        <v>34</v>
      </c>
      <c r="B38">
        <v>87915632</v>
      </c>
      <c r="C38">
        <v>87931690</v>
      </c>
      <c r="D38">
        <v>87088507</v>
      </c>
      <c r="E38">
        <v>115</v>
      </c>
      <c r="F38">
        <v>1</v>
      </c>
      <c r="G38">
        <v>1</v>
      </c>
      <c r="H38">
        <v>3</v>
      </c>
      <c r="I38" t="s">
        <v>56</v>
      </c>
      <c r="J38" t="s">
        <v>3</v>
      </c>
      <c r="K38" t="s">
        <v>57</v>
      </c>
      <c r="L38">
        <v>1348</v>
      </c>
      <c r="N38">
        <v>1009</v>
      </c>
      <c r="O38" t="s">
        <v>51</v>
      </c>
      <c r="P38" t="s">
        <v>51</v>
      </c>
      <c r="Q38">
        <v>1000</v>
      </c>
      <c r="W38">
        <v>0</v>
      </c>
      <c r="X38">
        <v>1613753229</v>
      </c>
      <c r="Y38">
        <f t="shared" si="0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87931720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ROUND(ROUND(AE38,2)*CX38,2)</f>
        <v>0</v>
      </c>
      <c r="DG38">
        <f t="shared" si="6"/>
        <v>0</v>
      </c>
      <c r="DH38">
        <f t="shared" si="4"/>
        <v>0</v>
      </c>
      <c r="DI38">
        <f t="shared" si="5"/>
        <v>0</v>
      </c>
      <c r="DJ38">
        <f t="shared" si="1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ROW(Source!A34)</f>
        <v>34</v>
      </c>
      <c r="B39">
        <v>87915632</v>
      </c>
      <c r="C39">
        <v>87931690</v>
      </c>
      <c r="D39">
        <v>87176360</v>
      </c>
      <c r="E39">
        <v>1</v>
      </c>
      <c r="F39">
        <v>1</v>
      </c>
      <c r="G39">
        <v>1</v>
      </c>
      <c r="H39">
        <v>3</v>
      </c>
      <c r="I39" t="s">
        <v>601</v>
      </c>
      <c r="J39" t="s">
        <v>602</v>
      </c>
      <c r="K39" t="s">
        <v>603</v>
      </c>
      <c r="L39">
        <v>1348</v>
      </c>
      <c r="N39">
        <v>1009</v>
      </c>
      <c r="O39" t="s">
        <v>51</v>
      </c>
      <c r="P39" t="s">
        <v>51</v>
      </c>
      <c r="Q39">
        <v>1000</v>
      </c>
      <c r="W39">
        <v>0</v>
      </c>
      <c r="X39">
        <v>402922104</v>
      </c>
      <c r="Y39">
        <f t="shared" si="0"/>
        <v>4.0000000000000002E-4</v>
      </c>
      <c r="AA39">
        <v>88222.16</v>
      </c>
      <c r="AB39">
        <v>0</v>
      </c>
      <c r="AC39">
        <v>0</v>
      </c>
      <c r="AD39">
        <v>0</v>
      </c>
      <c r="AE39">
        <v>61265.39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4.0000000000000002E-4</v>
      </c>
      <c r="AU39" t="s">
        <v>3</v>
      </c>
      <c r="AV39">
        <v>0</v>
      </c>
      <c r="AW39">
        <v>2</v>
      </c>
      <c r="AX39">
        <v>87931721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24.506156000000001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24.506156000000001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ROUND(Y39*Source!I34,7)</f>
        <v>0</v>
      </c>
      <c r="CY39">
        <f t="shared" si="7"/>
        <v>88222.16</v>
      </c>
      <c r="CZ39">
        <f t="shared" si="8"/>
        <v>61265.39</v>
      </c>
      <c r="DA39">
        <f t="shared" si="9"/>
        <v>1.44</v>
      </c>
      <c r="DB39">
        <f t="shared" si="1"/>
        <v>24.51</v>
      </c>
      <c r="DC39">
        <f t="shared" si="2"/>
        <v>0</v>
      </c>
      <c r="DD39" t="s">
        <v>3</v>
      </c>
      <c r="DE39" t="s">
        <v>3</v>
      </c>
      <c r="DF39">
        <f>ROUND(ROUND(AE39*AI39,2)*CX39,2)</f>
        <v>0</v>
      </c>
      <c r="DG39">
        <f t="shared" si="6"/>
        <v>0</v>
      </c>
      <c r="DH39">
        <f t="shared" si="4"/>
        <v>0</v>
      </c>
      <c r="DI39">
        <f t="shared" si="5"/>
        <v>0</v>
      </c>
      <c r="DJ39">
        <f t="shared" si="1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ROW(Source!A34)</f>
        <v>34</v>
      </c>
      <c r="B40">
        <v>87915632</v>
      </c>
      <c r="C40">
        <v>87931690</v>
      </c>
      <c r="D40">
        <v>87176386</v>
      </c>
      <c r="E40">
        <v>1</v>
      </c>
      <c r="F40">
        <v>1</v>
      </c>
      <c r="G40">
        <v>1</v>
      </c>
      <c r="H40">
        <v>3</v>
      </c>
      <c r="I40" t="s">
        <v>604</v>
      </c>
      <c r="J40" t="s">
        <v>605</v>
      </c>
      <c r="K40" t="s">
        <v>606</v>
      </c>
      <c r="L40">
        <v>1348</v>
      </c>
      <c r="N40">
        <v>1009</v>
      </c>
      <c r="O40" t="s">
        <v>51</v>
      </c>
      <c r="P40" t="s">
        <v>51</v>
      </c>
      <c r="Q40">
        <v>1000</v>
      </c>
      <c r="W40">
        <v>0</v>
      </c>
      <c r="X40">
        <v>300034827</v>
      </c>
      <c r="Y40">
        <f t="shared" si="0"/>
        <v>1E-4</v>
      </c>
      <c r="AA40">
        <v>103227.06</v>
      </c>
      <c r="AB40">
        <v>0</v>
      </c>
      <c r="AC40">
        <v>0</v>
      </c>
      <c r="AD40">
        <v>0</v>
      </c>
      <c r="AE40">
        <v>80020.98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87931722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8.0020980000000002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8.0020980000000002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ROUND(Y40*Source!I34,7)</f>
        <v>0</v>
      </c>
      <c r="CY40">
        <f t="shared" si="7"/>
        <v>103227.06</v>
      </c>
      <c r="CZ40">
        <f t="shared" si="8"/>
        <v>80020.98</v>
      </c>
      <c r="DA40">
        <f t="shared" si="9"/>
        <v>1.29</v>
      </c>
      <c r="DB40">
        <f t="shared" si="1"/>
        <v>8</v>
      </c>
      <c r="DC40">
        <f t="shared" si="2"/>
        <v>0</v>
      </c>
      <c r="DD40" t="s">
        <v>3</v>
      </c>
      <c r="DE40" t="s">
        <v>3</v>
      </c>
      <c r="DF40">
        <f>ROUND(ROUND(AE40*AI40,2)*CX40,2)</f>
        <v>0</v>
      </c>
      <c r="DG40">
        <f t="shared" si="6"/>
        <v>0</v>
      </c>
      <c r="DH40">
        <f t="shared" si="4"/>
        <v>0</v>
      </c>
      <c r="DI40">
        <f t="shared" si="5"/>
        <v>0</v>
      </c>
      <c r="DJ40">
        <f t="shared" si="10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ROW(Source!A34)</f>
        <v>34</v>
      </c>
      <c r="B41">
        <v>87915632</v>
      </c>
      <c r="C41">
        <v>87931690</v>
      </c>
      <c r="D41">
        <v>87183685</v>
      </c>
      <c r="E41">
        <v>1</v>
      </c>
      <c r="F41">
        <v>1</v>
      </c>
      <c r="G41">
        <v>1</v>
      </c>
      <c r="H41">
        <v>3</v>
      </c>
      <c r="I41" t="s">
        <v>607</v>
      </c>
      <c r="J41" t="s">
        <v>608</v>
      </c>
      <c r="K41" t="s">
        <v>609</v>
      </c>
      <c r="L41">
        <v>1425</v>
      </c>
      <c r="N41">
        <v>1013</v>
      </c>
      <c r="O41" t="s">
        <v>111</v>
      </c>
      <c r="P41" t="s">
        <v>111</v>
      </c>
      <c r="Q41">
        <v>1</v>
      </c>
      <c r="W41">
        <v>0</v>
      </c>
      <c r="X41">
        <v>1930194215</v>
      </c>
      <c r="Y41">
        <f t="shared" si="0"/>
        <v>0.06</v>
      </c>
      <c r="AA41">
        <v>1289.6600000000001</v>
      </c>
      <c r="AB41">
        <v>0</v>
      </c>
      <c r="AC41">
        <v>0</v>
      </c>
      <c r="AD41">
        <v>0</v>
      </c>
      <c r="AE41">
        <v>1031.73</v>
      </c>
      <c r="AF41">
        <v>0</v>
      </c>
      <c r="AG41">
        <v>0</v>
      </c>
      <c r="AH41">
        <v>0</v>
      </c>
      <c r="AI41">
        <v>1.25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87931723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61.903799999999997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61.903799999999997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ROUND(Y41*Source!I34,7)</f>
        <v>0</v>
      </c>
      <c r="CY41">
        <f t="shared" si="7"/>
        <v>1289.6600000000001</v>
      </c>
      <c r="CZ41">
        <f t="shared" si="8"/>
        <v>1031.73</v>
      </c>
      <c r="DA41">
        <f t="shared" si="9"/>
        <v>1.25</v>
      </c>
      <c r="DB41">
        <f t="shared" si="1"/>
        <v>61.9</v>
      </c>
      <c r="DC41">
        <f t="shared" si="2"/>
        <v>0</v>
      </c>
      <c r="DD41" t="s">
        <v>3</v>
      </c>
      <c r="DE41" t="s">
        <v>3</v>
      </c>
      <c r="DF41">
        <f>ROUND(ROUND(AE41*AI41,2)*CX41,2)</f>
        <v>0</v>
      </c>
      <c r="DG41">
        <f t="shared" si="6"/>
        <v>0</v>
      </c>
      <c r="DH41">
        <f t="shared" si="4"/>
        <v>0</v>
      </c>
      <c r="DI41">
        <f t="shared" si="5"/>
        <v>0</v>
      </c>
      <c r="DJ41">
        <f t="shared" si="10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ROW(Source!A34)</f>
        <v>34</v>
      </c>
      <c r="B42">
        <v>87915632</v>
      </c>
      <c r="C42">
        <v>87931690</v>
      </c>
      <c r="D42">
        <v>87090784</v>
      </c>
      <c r="E42">
        <v>115</v>
      </c>
      <c r="F42">
        <v>1</v>
      </c>
      <c r="G42">
        <v>1</v>
      </c>
      <c r="H42">
        <v>3</v>
      </c>
      <c r="I42" t="s">
        <v>59</v>
      </c>
      <c r="J42" t="s">
        <v>3</v>
      </c>
      <c r="K42" t="s">
        <v>60</v>
      </c>
      <c r="L42">
        <v>1371</v>
      </c>
      <c r="N42">
        <v>1013</v>
      </c>
      <c r="O42" t="s">
        <v>21</v>
      </c>
      <c r="P42" t="s">
        <v>21</v>
      </c>
      <c r="Q42">
        <v>1</v>
      </c>
      <c r="W42">
        <v>0</v>
      </c>
      <c r="X42">
        <v>-950997571</v>
      </c>
      <c r="Y42">
        <f t="shared" si="0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87931724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ROUND(Y42*Source!I34,7)</f>
        <v>0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1"/>
        <v>0</v>
      </c>
      <c r="DC42">
        <f t="shared" si="2"/>
        <v>0</v>
      </c>
      <c r="DD42" t="s">
        <v>3</v>
      </c>
      <c r="DE42" t="s">
        <v>3</v>
      </c>
      <c r="DF42">
        <f t="shared" ref="DF42:DF48" si="11">ROUND(ROUND(AE42,2)*CX42,2)</f>
        <v>0</v>
      </c>
      <c r="DG42">
        <f t="shared" si="6"/>
        <v>0</v>
      </c>
      <c r="DH42">
        <f t="shared" si="4"/>
        <v>0</v>
      </c>
      <c r="DI42">
        <f t="shared" si="5"/>
        <v>0</v>
      </c>
      <c r="DJ42">
        <f t="shared" si="1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ROW(Source!A34)</f>
        <v>34</v>
      </c>
      <c r="B43">
        <v>87915632</v>
      </c>
      <c r="C43">
        <v>87931690</v>
      </c>
      <c r="D43">
        <v>87090830</v>
      </c>
      <c r="E43">
        <v>115</v>
      </c>
      <c r="F43">
        <v>1</v>
      </c>
      <c r="G43">
        <v>1</v>
      </c>
      <c r="H43">
        <v>3</v>
      </c>
      <c r="I43" t="s">
        <v>62</v>
      </c>
      <c r="J43" t="s">
        <v>3</v>
      </c>
      <c r="K43" t="s">
        <v>63</v>
      </c>
      <c r="L43">
        <v>1371</v>
      </c>
      <c r="N43">
        <v>1013</v>
      </c>
      <c r="O43" t="s">
        <v>21</v>
      </c>
      <c r="P43" t="s">
        <v>21</v>
      </c>
      <c r="Q43">
        <v>1</v>
      </c>
      <c r="W43">
        <v>0</v>
      </c>
      <c r="X43">
        <v>-320198552</v>
      </c>
      <c r="Y43">
        <f t="shared" si="0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87931725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ROUND(Y43*Source!I34,7)</f>
        <v>0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 t="shared" si="11"/>
        <v>0</v>
      </c>
      <c r="DG43">
        <f t="shared" si="6"/>
        <v>0</v>
      </c>
      <c r="DH43">
        <f t="shared" si="4"/>
        <v>0</v>
      </c>
      <c r="DI43">
        <f t="shared" si="5"/>
        <v>0</v>
      </c>
      <c r="DJ43">
        <f t="shared" si="1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ROW(Source!A34)</f>
        <v>34</v>
      </c>
      <c r="B44">
        <v>87915632</v>
      </c>
      <c r="C44">
        <v>87931690</v>
      </c>
      <c r="D44">
        <v>87090834</v>
      </c>
      <c r="E44">
        <v>115</v>
      </c>
      <c r="F44">
        <v>1</v>
      </c>
      <c r="G44">
        <v>1</v>
      </c>
      <c r="H44">
        <v>3</v>
      </c>
      <c r="I44" t="s">
        <v>65</v>
      </c>
      <c r="J44" t="s">
        <v>3</v>
      </c>
      <c r="K44" t="s">
        <v>66</v>
      </c>
      <c r="L44">
        <v>1371</v>
      </c>
      <c r="N44">
        <v>1013</v>
      </c>
      <c r="O44" t="s">
        <v>21</v>
      </c>
      <c r="P44" t="s">
        <v>21</v>
      </c>
      <c r="Q44">
        <v>1</v>
      </c>
      <c r="W44">
        <v>0</v>
      </c>
      <c r="X44">
        <v>326010188</v>
      </c>
      <c r="Y44">
        <f t="shared" si="0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87931726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0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1"/>
        <v>0</v>
      </c>
      <c r="DG44">
        <f t="shared" si="6"/>
        <v>0</v>
      </c>
      <c r="DH44">
        <f t="shared" si="4"/>
        <v>0</v>
      </c>
      <c r="DI44">
        <f t="shared" si="5"/>
        <v>0</v>
      </c>
      <c r="DJ44">
        <f t="shared" si="1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ROW(Source!A35)</f>
        <v>35</v>
      </c>
      <c r="B45">
        <v>87915577</v>
      </c>
      <c r="C45">
        <v>87931690</v>
      </c>
      <c r="D45">
        <v>87085825</v>
      </c>
      <c r="E45">
        <v>115</v>
      </c>
      <c r="F45">
        <v>1</v>
      </c>
      <c r="G45">
        <v>1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568</v>
      </c>
      <c r="P45" t="s">
        <v>568</v>
      </c>
      <c r="Q45">
        <v>1</v>
      </c>
      <c r="W45">
        <v>0</v>
      </c>
      <c r="X45">
        <v>32079103</v>
      </c>
      <c r="Y45">
        <f t="shared" si="0"/>
        <v>3.06</v>
      </c>
      <c r="AA45">
        <v>0</v>
      </c>
      <c r="AB45">
        <v>0</v>
      </c>
      <c r="AC45">
        <v>0</v>
      </c>
      <c r="AD45">
        <v>481.77</v>
      </c>
      <c r="AE45">
        <v>0</v>
      </c>
      <c r="AF45">
        <v>0</v>
      </c>
      <c r="AG45">
        <v>0</v>
      </c>
      <c r="AH45">
        <v>481.77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0</v>
      </c>
      <c r="AQ45">
        <v>1</v>
      </c>
      <c r="AR45">
        <v>0</v>
      </c>
      <c r="AS45" t="s">
        <v>3</v>
      </c>
      <c r="AT45">
        <v>3.06</v>
      </c>
      <c r="AU45" t="s">
        <v>3</v>
      </c>
      <c r="AV45">
        <v>1</v>
      </c>
      <c r="AW45">
        <v>2</v>
      </c>
      <c r="AX45">
        <v>87931709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1474.2162000000001</v>
      </c>
      <c r="BN45">
        <v>3.06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1474.2162000000001</v>
      </c>
      <c r="BU45">
        <v>3.06</v>
      </c>
      <c r="BV45">
        <v>0</v>
      </c>
      <c r="BW45">
        <v>1</v>
      </c>
      <c r="CU45">
        <f>ROUND(AT45*Source!I35*AH45*AL45,2)</f>
        <v>0</v>
      </c>
      <c r="CV45">
        <f>ROUND(Y45*Source!I35,7)</f>
        <v>0</v>
      </c>
      <c r="CW45">
        <v>0</v>
      </c>
      <c r="CX45">
        <f>ROUND(Y45*Source!I35,7)</f>
        <v>0</v>
      </c>
      <c r="CY45">
        <f>AD45</f>
        <v>481.77</v>
      </c>
      <c r="CZ45">
        <f>AH45</f>
        <v>481.77</v>
      </c>
      <c r="DA45">
        <f>AL45</f>
        <v>1</v>
      </c>
      <c r="DB45">
        <f t="shared" si="1"/>
        <v>1474.22</v>
      </c>
      <c r="DC45">
        <f t="shared" si="2"/>
        <v>0</v>
      </c>
      <c r="DD45" t="s">
        <v>3</v>
      </c>
      <c r="DE45" t="s">
        <v>3</v>
      </c>
      <c r="DF45">
        <f t="shared" si="11"/>
        <v>0</v>
      </c>
      <c r="DG45">
        <f t="shared" si="6"/>
        <v>0</v>
      </c>
      <c r="DH45">
        <f t="shared" si="4"/>
        <v>0</v>
      </c>
      <c r="DI45">
        <f t="shared" si="5"/>
        <v>0</v>
      </c>
      <c r="DJ45">
        <f>DI45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ROW(Source!A35)</f>
        <v>35</v>
      </c>
      <c r="B46">
        <v>87915577</v>
      </c>
      <c r="C46">
        <v>87931690</v>
      </c>
      <c r="D46">
        <v>87086013</v>
      </c>
      <c r="E46">
        <v>115</v>
      </c>
      <c r="F46">
        <v>1</v>
      </c>
      <c r="G46">
        <v>1</v>
      </c>
      <c r="H46">
        <v>1</v>
      </c>
      <c r="I46" t="s">
        <v>569</v>
      </c>
      <c r="J46" t="s">
        <v>3</v>
      </c>
      <c r="K46" t="s">
        <v>570</v>
      </c>
      <c r="L46">
        <v>1191</v>
      </c>
      <c r="N46">
        <v>1013</v>
      </c>
      <c r="O46" t="s">
        <v>568</v>
      </c>
      <c r="P46" t="s">
        <v>568</v>
      </c>
      <c r="Q46">
        <v>1</v>
      </c>
      <c r="W46">
        <v>0</v>
      </c>
      <c r="X46">
        <v>-1417349443</v>
      </c>
      <c r="Y46">
        <f t="shared" si="0"/>
        <v>0.87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0.87</v>
      </c>
      <c r="AU46" t="s">
        <v>3</v>
      </c>
      <c r="AV46">
        <v>2</v>
      </c>
      <c r="AW46">
        <v>2</v>
      </c>
      <c r="AX46">
        <v>87931710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ROUND(Y46*Source!I35,7)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 t="shared" si="11"/>
        <v>0</v>
      </c>
      <c r="DG46">
        <f t="shared" si="6"/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ROW(Source!A35)</f>
        <v>35</v>
      </c>
      <c r="B47">
        <v>87915577</v>
      </c>
      <c r="C47">
        <v>87931690</v>
      </c>
      <c r="D47">
        <v>87205729</v>
      </c>
      <c r="E47">
        <v>1</v>
      </c>
      <c r="F47">
        <v>1</v>
      </c>
      <c r="G47">
        <v>1</v>
      </c>
      <c r="H47">
        <v>2</v>
      </c>
      <c r="I47" t="s">
        <v>585</v>
      </c>
      <c r="J47" t="s">
        <v>586</v>
      </c>
      <c r="K47" t="s">
        <v>587</v>
      </c>
      <c r="L47">
        <v>1368</v>
      </c>
      <c r="N47">
        <v>1011</v>
      </c>
      <c r="O47" t="s">
        <v>574</v>
      </c>
      <c r="P47" t="s">
        <v>574</v>
      </c>
      <c r="Q47">
        <v>1</v>
      </c>
      <c r="W47">
        <v>0</v>
      </c>
      <c r="X47">
        <v>1214172966</v>
      </c>
      <c r="Y47">
        <f t="shared" si="0"/>
        <v>0.68</v>
      </c>
      <c r="AA47">
        <v>0</v>
      </c>
      <c r="AB47">
        <v>2485.64</v>
      </c>
      <c r="AC47">
        <v>600.75</v>
      </c>
      <c r="AD47">
        <v>0</v>
      </c>
      <c r="AE47">
        <v>0</v>
      </c>
      <c r="AF47">
        <v>2088.77</v>
      </c>
      <c r="AG47">
        <v>600.75</v>
      </c>
      <c r="AH47">
        <v>0</v>
      </c>
      <c r="AI47">
        <v>1</v>
      </c>
      <c r="AJ47">
        <v>1.19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0.68</v>
      </c>
      <c r="AU47" t="s">
        <v>3</v>
      </c>
      <c r="AV47">
        <v>1</v>
      </c>
      <c r="AW47">
        <v>2</v>
      </c>
      <c r="AX47">
        <v>87931711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1420.3636000000001</v>
      </c>
      <c r="BL47">
        <v>408.51000000000005</v>
      </c>
      <c r="BM47">
        <v>0</v>
      </c>
      <c r="BN47">
        <v>0</v>
      </c>
      <c r="BO47">
        <v>0.68</v>
      </c>
      <c r="BP47">
        <v>1</v>
      </c>
      <c r="BQ47">
        <v>0</v>
      </c>
      <c r="BR47">
        <v>1420.3636000000001</v>
      </c>
      <c r="BS47">
        <v>408.51000000000005</v>
      </c>
      <c r="BT47">
        <v>0</v>
      </c>
      <c r="BU47">
        <v>0</v>
      </c>
      <c r="BV47">
        <v>0.68</v>
      </c>
      <c r="BW47">
        <v>1</v>
      </c>
      <c r="CV47">
        <v>0</v>
      </c>
      <c r="CW47">
        <f>ROUND(Y47*Source!I35*DO47,7)</f>
        <v>0</v>
      </c>
      <c r="CX47">
        <f>ROUND(Y47*Source!I35,7)</f>
        <v>0</v>
      </c>
      <c r="CY47">
        <f>AB47</f>
        <v>2485.64</v>
      </c>
      <c r="CZ47">
        <f>AF47</f>
        <v>2088.77</v>
      </c>
      <c r="DA47">
        <f>AJ47</f>
        <v>1.19</v>
      </c>
      <c r="DB47">
        <f t="shared" si="1"/>
        <v>1420.36</v>
      </c>
      <c r="DC47">
        <f t="shared" si="2"/>
        <v>408.51</v>
      </c>
      <c r="DD47" t="s">
        <v>3</v>
      </c>
      <c r="DE47" t="s">
        <v>3</v>
      </c>
      <c r="DF47">
        <f t="shared" si="11"/>
        <v>0</v>
      </c>
      <c r="DG47">
        <f>ROUND(ROUND(AF47*AJ47,2)*CX47,2)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0</v>
      </c>
      <c r="DL47" t="s">
        <v>588</v>
      </c>
      <c r="DM47">
        <v>5</v>
      </c>
      <c r="DN47" t="s">
        <v>568</v>
      </c>
      <c r="DO47">
        <v>1</v>
      </c>
    </row>
    <row r="48" spans="1:119" x14ac:dyDescent="0.25">
      <c r="A48">
        <f>ROW(Source!A35)</f>
        <v>35</v>
      </c>
      <c r="B48">
        <v>87915577</v>
      </c>
      <c r="C48">
        <v>87931690</v>
      </c>
      <c r="D48">
        <v>87206740</v>
      </c>
      <c r="E48">
        <v>1</v>
      </c>
      <c r="F48">
        <v>1</v>
      </c>
      <c r="G48">
        <v>1</v>
      </c>
      <c r="H48">
        <v>2</v>
      </c>
      <c r="I48" t="s">
        <v>589</v>
      </c>
      <c r="J48" t="s">
        <v>590</v>
      </c>
      <c r="K48" t="s">
        <v>591</v>
      </c>
      <c r="L48">
        <v>1368</v>
      </c>
      <c r="N48">
        <v>1011</v>
      </c>
      <c r="O48" t="s">
        <v>574</v>
      </c>
      <c r="P48" t="s">
        <v>574</v>
      </c>
      <c r="Q48">
        <v>1</v>
      </c>
      <c r="W48">
        <v>0</v>
      </c>
      <c r="X48">
        <v>-1219940357</v>
      </c>
      <c r="Y48">
        <f t="shared" si="0"/>
        <v>0.19</v>
      </c>
      <c r="AA48">
        <v>0</v>
      </c>
      <c r="AB48">
        <v>572.77</v>
      </c>
      <c r="AC48">
        <v>522.73</v>
      </c>
      <c r="AD48">
        <v>0</v>
      </c>
      <c r="AE48">
        <v>0</v>
      </c>
      <c r="AF48">
        <v>572.77</v>
      </c>
      <c r="AG48">
        <v>522.73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0.19</v>
      </c>
      <c r="AU48" t="s">
        <v>3</v>
      </c>
      <c r="AV48">
        <v>1</v>
      </c>
      <c r="AW48">
        <v>2</v>
      </c>
      <c r="AX48">
        <v>87931712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108.8263</v>
      </c>
      <c r="BL48">
        <v>99.318700000000007</v>
      </c>
      <c r="BM48">
        <v>0</v>
      </c>
      <c r="BN48">
        <v>0</v>
      </c>
      <c r="BO48">
        <v>0.19</v>
      </c>
      <c r="BP48">
        <v>1</v>
      </c>
      <c r="BQ48">
        <v>0</v>
      </c>
      <c r="BR48">
        <v>108.8263</v>
      </c>
      <c r="BS48">
        <v>99.318700000000007</v>
      </c>
      <c r="BT48">
        <v>0</v>
      </c>
      <c r="BU48">
        <v>0</v>
      </c>
      <c r="BV48">
        <v>0.19</v>
      </c>
      <c r="BW48">
        <v>1</v>
      </c>
      <c r="CV48">
        <v>0</v>
      </c>
      <c r="CW48">
        <f>ROUND(Y48*Source!I35*DO48,7)</f>
        <v>0</v>
      </c>
      <c r="CX48">
        <f>ROUND(Y48*Source!I35,7)</f>
        <v>0</v>
      </c>
      <c r="CY48">
        <f>AB48</f>
        <v>572.77</v>
      </c>
      <c r="CZ48">
        <f>AF48</f>
        <v>572.77</v>
      </c>
      <c r="DA48">
        <f>AJ48</f>
        <v>1</v>
      </c>
      <c r="DB48">
        <f t="shared" si="1"/>
        <v>108.83</v>
      </c>
      <c r="DC48">
        <f t="shared" si="2"/>
        <v>99.32</v>
      </c>
      <c r="DD48" t="s">
        <v>3</v>
      </c>
      <c r="DE48" t="s">
        <v>3</v>
      </c>
      <c r="DF48">
        <f t="shared" si="11"/>
        <v>0</v>
      </c>
      <c r="DG48">
        <f t="shared" ref="DG48:DG64" si="12">ROUND(ROUND(AF48,2)*CX48,2)</f>
        <v>0</v>
      </c>
      <c r="DH48">
        <f t="shared" si="4"/>
        <v>0</v>
      </c>
      <c r="DI48">
        <f t="shared" si="5"/>
        <v>0</v>
      </c>
      <c r="DJ48">
        <f>DG48+DH48</f>
        <v>0</v>
      </c>
      <c r="DK48">
        <v>1</v>
      </c>
      <c r="DL48" t="s">
        <v>582</v>
      </c>
      <c r="DM48">
        <v>4</v>
      </c>
      <c r="DN48" t="s">
        <v>568</v>
      </c>
      <c r="DO48">
        <v>1</v>
      </c>
    </row>
    <row r="49" spans="1:119" x14ac:dyDescent="0.25">
      <c r="A49">
        <f>ROW(Source!A35)</f>
        <v>35</v>
      </c>
      <c r="B49">
        <v>87915577</v>
      </c>
      <c r="C49">
        <v>87931690</v>
      </c>
      <c r="D49">
        <v>87155259</v>
      </c>
      <c r="E49">
        <v>1</v>
      </c>
      <c r="F49">
        <v>1</v>
      </c>
      <c r="G49">
        <v>1</v>
      </c>
      <c r="H49">
        <v>3</v>
      </c>
      <c r="I49" t="s">
        <v>592</v>
      </c>
      <c r="J49" t="s">
        <v>593</v>
      </c>
      <c r="K49" t="s">
        <v>594</v>
      </c>
      <c r="L49">
        <v>1346</v>
      </c>
      <c r="N49">
        <v>1009</v>
      </c>
      <c r="O49" t="s">
        <v>43</v>
      </c>
      <c r="P49" t="s">
        <v>43</v>
      </c>
      <c r="Q49">
        <v>1</v>
      </c>
      <c r="W49">
        <v>0</v>
      </c>
      <c r="X49">
        <v>1209458049</v>
      </c>
      <c r="Y49">
        <f t="shared" si="0"/>
        <v>0.1</v>
      </c>
      <c r="AA49">
        <v>402.71</v>
      </c>
      <c r="AB49">
        <v>0</v>
      </c>
      <c r="AC49">
        <v>0</v>
      </c>
      <c r="AD49">
        <v>0</v>
      </c>
      <c r="AE49">
        <v>238.29</v>
      </c>
      <c r="AF49">
        <v>0</v>
      </c>
      <c r="AG49">
        <v>0</v>
      </c>
      <c r="AH49">
        <v>0</v>
      </c>
      <c r="AI49">
        <v>1.69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87931713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23.829000000000001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23.829000000000001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ROUND(Y49*Source!I35,7)</f>
        <v>0</v>
      </c>
      <c r="CY49">
        <f t="shared" ref="CY49:CY62" si="13">AA49</f>
        <v>402.71</v>
      </c>
      <c r="CZ49">
        <f t="shared" ref="CZ49:CZ62" si="14">AE49</f>
        <v>238.29</v>
      </c>
      <c r="DA49">
        <f t="shared" ref="DA49:DA62" si="15">AI49</f>
        <v>1.69</v>
      </c>
      <c r="DB49">
        <f t="shared" si="1"/>
        <v>23.83</v>
      </c>
      <c r="DC49">
        <f t="shared" si="2"/>
        <v>0</v>
      </c>
      <c r="DD49" t="s">
        <v>3</v>
      </c>
      <c r="DE49" t="s">
        <v>3</v>
      </c>
      <c r="DF49">
        <f>ROUND(ROUND(AE49*AI49,2)*CX49,2)</f>
        <v>0</v>
      </c>
      <c r="DG49">
        <f t="shared" si="12"/>
        <v>0</v>
      </c>
      <c r="DH49">
        <f t="shared" si="4"/>
        <v>0</v>
      </c>
      <c r="DI49">
        <f t="shared" si="5"/>
        <v>0</v>
      </c>
      <c r="DJ49">
        <f t="shared" ref="DJ49:DJ62" si="16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ROW(Source!A35)</f>
        <v>35</v>
      </c>
      <c r="B50">
        <v>87915577</v>
      </c>
      <c r="C50">
        <v>87931690</v>
      </c>
      <c r="D50">
        <v>87155266</v>
      </c>
      <c r="E50">
        <v>1</v>
      </c>
      <c r="F50">
        <v>1</v>
      </c>
      <c r="G50">
        <v>1</v>
      </c>
      <c r="H50">
        <v>3</v>
      </c>
      <c r="I50" t="s">
        <v>595</v>
      </c>
      <c r="J50" t="s">
        <v>596</v>
      </c>
      <c r="K50" t="s">
        <v>597</v>
      </c>
      <c r="L50">
        <v>1346</v>
      </c>
      <c r="N50">
        <v>1009</v>
      </c>
      <c r="O50" t="s">
        <v>43</v>
      </c>
      <c r="P50" t="s">
        <v>43</v>
      </c>
      <c r="Q50">
        <v>1</v>
      </c>
      <c r="W50">
        <v>0</v>
      </c>
      <c r="X50">
        <v>1759526916</v>
      </c>
      <c r="Y50">
        <f t="shared" si="0"/>
        <v>0.03</v>
      </c>
      <c r="AA50">
        <v>98.92</v>
      </c>
      <c r="AB50">
        <v>0</v>
      </c>
      <c r="AC50">
        <v>0</v>
      </c>
      <c r="AD50">
        <v>0</v>
      </c>
      <c r="AE50">
        <v>58.53</v>
      </c>
      <c r="AF50">
        <v>0</v>
      </c>
      <c r="AG50">
        <v>0</v>
      </c>
      <c r="AH50">
        <v>0</v>
      </c>
      <c r="AI50">
        <v>1.69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3</v>
      </c>
      <c r="AT50">
        <v>0.03</v>
      </c>
      <c r="AU50" t="s">
        <v>3</v>
      </c>
      <c r="AV50">
        <v>0</v>
      </c>
      <c r="AW50">
        <v>2</v>
      </c>
      <c r="AX50">
        <v>87931714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1.7559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1.7559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ROUND(Y50*Source!I35,7)</f>
        <v>0</v>
      </c>
      <c r="CY50">
        <f t="shared" si="13"/>
        <v>98.92</v>
      </c>
      <c r="CZ50">
        <f t="shared" si="14"/>
        <v>58.53</v>
      </c>
      <c r="DA50">
        <f t="shared" si="15"/>
        <v>1.69</v>
      </c>
      <c r="DB50">
        <f t="shared" si="1"/>
        <v>1.76</v>
      </c>
      <c r="DC50">
        <f t="shared" si="2"/>
        <v>0</v>
      </c>
      <c r="DD50" t="s">
        <v>3</v>
      </c>
      <c r="DE50" t="s">
        <v>3</v>
      </c>
      <c r="DF50">
        <f>ROUND(ROUND(AE50*AI50,2)*CX50,2)</f>
        <v>0</v>
      </c>
      <c r="DG50">
        <f t="shared" si="12"/>
        <v>0</v>
      </c>
      <c r="DH50">
        <f t="shared" si="4"/>
        <v>0</v>
      </c>
      <c r="DI50">
        <f t="shared" si="5"/>
        <v>0</v>
      </c>
      <c r="DJ50">
        <f t="shared" si="16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ROW(Source!A35)</f>
        <v>35</v>
      </c>
      <c r="B51">
        <v>87915577</v>
      </c>
      <c r="C51">
        <v>87931690</v>
      </c>
      <c r="D51">
        <v>87159205</v>
      </c>
      <c r="E51">
        <v>1</v>
      </c>
      <c r="F51">
        <v>1</v>
      </c>
      <c r="G51">
        <v>1</v>
      </c>
      <c r="H51">
        <v>3</v>
      </c>
      <c r="I51" t="s">
        <v>41</v>
      </c>
      <c r="J51" t="s">
        <v>44</v>
      </c>
      <c r="K51" t="s">
        <v>42</v>
      </c>
      <c r="L51">
        <v>1346</v>
      </c>
      <c r="N51">
        <v>1009</v>
      </c>
      <c r="O51" t="s">
        <v>43</v>
      </c>
      <c r="P51" t="s">
        <v>43</v>
      </c>
      <c r="Q51">
        <v>1</v>
      </c>
      <c r="W51">
        <v>0</v>
      </c>
      <c r="X51">
        <v>813299601</v>
      </c>
      <c r="Y51">
        <f t="shared" si="0"/>
        <v>0</v>
      </c>
      <c r="AA51">
        <v>197.67</v>
      </c>
      <c r="AB51">
        <v>0</v>
      </c>
      <c r="AC51">
        <v>0</v>
      </c>
      <c r="AD51">
        <v>0</v>
      </c>
      <c r="AE51">
        <v>174.93</v>
      </c>
      <c r="AF51">
        <v>0</v>
      </c>
      <c r="AG51">
        <v>0</v>
      </c>
      <c r="AH51">
        <v>0</v>
      </c>
      <c r="AI51">
        <v>1.1299999999999999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87931715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ROUND(Y51*Source!I35,7)</f>
        <v>0</v>
      </c>
      <c r="CY51">
        <f t="shared" si="13"/>
        <v>197.67</v>
      </c>
      <c r="CZ51">
        <f t="shared" si="14"/>
        <v>174.93</v>
      </c>
      <c r="DA51">
        <f t="shared" si="15"/>
        <v>1.1299999999999999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>ROUND(ROUND(AE51*AI51,2)*CX51,2)</f>
        <v>0</v>
      </c>
      <c r="DG51">
        <f t="shared" si="12"/>
        <v>0</v>
      </c>
      <c r="DH51">
        <f t="shared" si="4"/>
        <v>0</v>
      </c>
      <c r="DI51">
        <f t="shared" si="5"/>
        <v>0</v>
      </c>
      <c r="DJ51">
        <f t="shared" si="16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ROW(Source!A35)</f>
        <v>35</v>
      </c>
      <c r="B52">
        <v>87915577</v>
      </c>
      <c r="C52">
        <v>87931690</v>
      </c>
      <c r="D52">
        <v>87160382</v>
      </c>
      <c r="E52">
        <v>1</v>
      </c>
      <c r="F52">
        <v>1</v>
      </c>
      <c r="G52">
        <v>1</v>
      </c>
      <c r="H52">
        <v>3</v>
      </c>
      <c r="I52" t="s">
        <v>598</v>
      </c>
      <c r="J52" t="s">
        <v>599</v>
      </c>
      <c r="K52" t="s">
        <v>600</v>
      </c>
      <c r="L52">
        <v>1346</v>
      </c>
      <c r="N52">
        <v>1009</v>
      </c>
      <c r="O52" t="s">
        <v>43</v>
      </c>
      <c r="P52" t="s">
        <v>43</v>
      </c>
      <c r="Q52">
        <v>1</v>
      </c>
      <c r="W52">
        <v>0</v>
      </c>
      <c r="X52">
        <v>-1597827205</v>
      </c>
      <c r="Y52">
        <f t="shared" si="0"/>
        <v>0.02</v>
      </c>
      <c r="AA52">
        <v>83.04</v>
      </c>
      <c r="AB52">
        <v>0</v>
      </c>
      <c r="AC52">
        <v>0</v>
      </c>
      <c r="AD52">
        <v>0</v>
      </c>
      <c r="AE52">
        <v>56.11</v>
      </c>
      <c r="AF52">
        <v>0</v>
      </c>
      <c r="AG52">
        <v>0</v>
      </c>
      <c r="AH52">
        <v>0</v>
      </c>
      <c r="AI52">
        <v>1.48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0</v>
      </c>
      <c r="AW52">
        <v>2</v>
      </c>
      <c r="AX52">
        <v>87931716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1.1222000000000001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1.1222000000000001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ROUND(Y52*Source!I35,7)</f>
        <v>0</v>
      </c>
      <c r="CY52">
        <f t="shared" si="13"/>
        <v>83.04</v>
      </c>
      <c r="CZ52">
        <f t="shared" si="14"/>
        <v>56.11</v>
      </c>
      <c r="DA52">
        <f t="shared" si="15"/>
        <v>1.48</v>
      </c>
      <c r="DB52">
        <f t="shared" si="1"/>
        <v>1.1200000000000001</v>
      </c>
      <c r="DC52">
        <f t="shared" si="2"/>
        <v>0</v>
      </c>
      <c r="DD52" t="s">
        <v>3</v>
      </c>
      <c r="DE52" t="s">
        <v>3</v>
      </c>
      <c r="DF52">
        <f>ROUND(ROUND(AE52*AI52,2)*CX52,2)</f>
        <v>0</v>
      </c>
      <c r="DG52">
        <f t="shared" si="12"/>
        <v>0</v>
      </c>
      <c r="DH52">
        <f t="shared" si="4"/>
        <v>0</v>
      </c>
      <c r="DI52">
        <f t="shared" si="5"/>
        <v>0</v>
      </c>
      <c r="DJ52">
        <f t="shared" si="16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ROW(Source!A35)</f>
        <v>35</v>
      </c>
      <c r="B53">
        <v>87915577</v>
      </c>
      <c r="C53">
        <v>87931690</v>
      </c>
      <c r="D53">
        <v>87087355</v>
      </c>
      <c r="E53">
        <v>115</v>
      </c>
      <c r="F53">
        <v>1</v>
      </c>
      <c r="G53">
        <v>1</v>
      </c>
      <c r="H53">
        <v>3</v>
      </c>
      <c r="I53" t="s">
        <v>46</v>
      </c>
      <c r="J53" t="s">
        <v>3</v>
      </c>
      <c r="K53" t="s">
        <v>47</v>
      </c>
      <c r="L53">
        <v>1371</v>
      </c>
      <c r="N53">
        <v>1013</v>
      </c>
      <c r="O53" t="s">
        <v>21</v>
      </c>
      <c r="P53" t="s">
        <v>21</v>
      </c>
      <c r="Q53">
        <v>1</v>
      </c>
      <c r="W53">
        <v>0</v>
      </c>
      <c r="X53">
        <v>457934895</v>
      </c>
      <c r="Y53">
        <f t="shared" si="0"/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 t="s">
        <v>3</v>
      </c>
      <c r="AV53">
        <v>0</v>
      </c>
      <c r="AW53">
        <v>2</v>
      </c>
      <c r="AX53">
        <v>87931717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ROUND(Y53*Source!I35,7)</f>
        <v>0</v>
      </c>
      <c r="CY53">
        <f t="shared" si="13"/>
        <v>0</v>
      </c>
      <c r="CZ53">
        <f t="shared" si="14"/>
        <v>0</v>
      </c>
      <c r="DA53">
        <f t="shared" si="15"/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>ROUND(ROUND(AE53,2)*CX53,2)</f>
        <v>0</v>
      </c>
      <c r="DG53">
        <f t="shared" si="12"/>
        <v>0</v>
      </c>
      <c r="DH53">
        <f t="shared" si="4"/>
        <v>0</v>
      </c>
      <c r="DI53">
        <f t="shared" si="5"/>
        <v>0</v>
      </c>
      <c r="DJ53">
        <f t="shared" si="16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ROW(Source!A35)</f>
        <v>35</v>
      </c>
      <c r="B54">
        <v>87915577</v>
      </c>
      <c r="C54">
        <v>87931690</v>
      </c>
      <c r="D54">
        <v>87088031</v>
      </c>
      <c r="E54">
        <v>115</v>
      </c>
      <c r="F54">
        <v>1</v>
      </c>
      <c r="G54">
        <v>1</v>
      </c>
      <c r="H54">
        <v>3</v>
      </c>
      <c r="I54" t="s">
        <v>49</v>
      </c>
      <c r="J54" t="s">
        <v>3</v>
      </c>
      <c r="K54" t="s">
        <v>50</v>
      </c>
      <c r="L54">
        <v>1348</v>
      </c>
      <c r="N54">
        <v>1009</v>
      </c>
      <c r="O54" t="s">
        <v>51</v>
      </c>
      <c r="P54" t="s">
        <v>51</v>
      </c>
      <c r="Q54">
        <v>1000</v>
      </c>
      <c r="W54">
        <v>0</v>
      </c>
      <c r="X54">
        <v>1602794472</v>
      </c>
      <c r="Y54">
        <f t="shared" si="0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87931718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ROUND(Y54*Source!I35,7)</f>
        <v>0</v>
      </c>
      <c r="CY54">
        <f t="shared" si="13"/>
        <v>0</v>
      </c>
      <c r="CZ54">
        <f t="shared" si="14"/>
        <v>0</v>
      </c>
      <c r="DA54">
        <f t="shared" si="15"/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>ROUND(ROUND(AE54,2)*CX54,2)</f>
        <v>0</v>
      </c>
      <c r="DG54">
        <f t="shared" si="12"/>
        <v>0</v>
      </c>
      <c r="DH54">
        <f t="shared" si="4"/>
        <v>0</v>
      </c>
      <c r="DI54">
        <f t="shared" si="5"/>
        <v>0</v>
      </c>
      <c r="DJ54">
        <f t="shared" si="16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ROW(Source!A35)</f>
        <v>35</v>
      </c>
      <c r="B55">
        <v>87915577</v>
      </c>
      <c r="C55">
        <v>87931690</v>
      </c>
      <c r="D55">
        <v>87088188</v>
      </c>
      <c r="E55">
        <v>115</v>
      </c>
      <c r="F55">
        <v>1</v>
      </c>
      <c r="G55">
        <v>1</v>
      </c>
      <c r="H55">
        <v>3</v>
      </c>
      <c r="I55" t="s">
        <v>53</v>
      </c>
      <c r="J55" t="s">
        <v>3</v>
      </c>
      <c r="K55" t="s">
        <v>54</v>
      </c>
      <c r="L55">
        <v>1346</v>
      </c>
      <c r="N55">
        <v>1009</v>
      </c>
      <c r="O55" t="s">
        <v>43</v>
      </c>
      <c r="P55" t="s">
        <v>43</v>
      </c>
      <c r="Q55">
        <v>1</v>
      </c>
      <c r="W55">
        <v>0</v>
      </c>
      <c r="X55">
        <v>-1111733769</v>
      </c>
      <c r="Y55">
        <f t="shared" si="0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87931719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ROUND(Y55*Source!I35,7)</f>
        <v>0</v>
      </c>
      <c r="CY55">
        <f t="shared" si="13"/>
        <v>0</v>
      </c>
      <c r="CZ55">
        <f t="shared" si="14"/>
        <v>0</v>
      </c>
      <c r="DA55">
        <f t="shared" si="15"/>
        <v>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>ROUND(ROUND(AE55,2)*CX55,2)</f>
        <v>0</v>
      </c>
      <c r="DG55">
        <f t="shared" si="12"/>
        <v>0</v>
      </c>
      <c r="DH55">
        <f t="shared" si="4"/>
        <v>0</v>
      </c>
      <c r="DI55">
        <f t="shared" si="5"/>
        <v>0</v>
      </c>
      <c r="DJ55">
        <f t="shared" si="16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ROW(Source!A35)</f>
        <v>35</v>
      </c>
      <c r="B56">
        <v>87915577</v>
      </c>
      <c r="C56">
        <v>87931690</v>
      </c>
      <c r="D56">
        <v>87088507</v>
      </c>
      <c r="E56">
        <v>115</v>
      </c>
      <c r="F56">
        <v>1</v>
      </c>
      <c r="G56">
        <v>1</v>
      </c>
      <c r="H56">
        <v>3</v>
      </c>
      <c r="I56" t="s">
        <v>56</v>
      </c>
      <c r="J56" t="s">
        <v>3</v>
      </c>
      <c r="K56" t="s">
        <v>57</v>
      </c>
      <c r="L56">
        <v>1348</v>
      </c>
      <c r="N56">
        <v>1009</v>
      </c>
      <c r="O56" t="s">
        <v>51</v>
      </c>
      <c r="P56" t="s">
        <v>51</v>
      </c>
      <c r="Q56">
        <v>1000</v>
      </c>
      <c r="W56">
        <v>0</v>
      </c>
      <c r="X56">
        <v>1613753229</v>
      </c>
      <c r="Y56">
        <f t="shared" si="0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87931720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0</v>
      </c>
      <c r="CY56">
        <f t="shared" si="13"/>
        <v>0</v>
      </c>
      <c r="CZ56">
        <f t="shared" si="14"/>
        <v>0</v>
      </c>
      <c r="DA56">
        <f t="shared" si="15"/>
        <v>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>ROUND(ROUND(AE56,2)*CX56,2)</f>
        <v>0</v>
      </c>
      <c r="DG56">
        <f t="shared" si="12"/>
        <v>0</v>
      </c>
      <c r="DH56">
        <f t="shared" si="4"/>
        <v>0</v>
      </c>
      <c r="DI56">
        <f t="shared" si="5"/>
        <v>0</v>
      </c>
      <c r="DJ56">
        <f t="shared" si="1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ROW(Source!A35)</f>
        <v>35</v>
      </c>
      <c r="B57">
        <v>87915577</v>
      </c>
      <c r="C57">
        <v>87931690</v>
      </c>
      <c r="D57">
        <v>87176360</v>
      </c>
      <c r="E57">
        <v>1</v>
      </c>
      <c r="F57">
        <v>1</v>
      </c>
      <c r="G57">
        <v>1</v>
      </c>
      <c r="H57">
        <v>3</v>
      </c>
      <c r="I57" t="s">
        <v>601</v>
      </c>
      <c r="J57" t="s">
        <v>602</v>
      </c>
      <c r="K57" t="s">
        <v>603</v>
      </c>
      <c r="L57">
        <v>1348</v>
      </c>
      <c r="N57">
        <v>1009</v>
      </c>
      <c r="O57" t="s">
        <v>51</v>
      </c>
      <c r="P57" t="s">
        <v>51</v>
      </c>
      <c r="Q57">
        <v>1000</v>
      </c>
      <c r="W57">
        <v>0</v>
      </c>
      <c r="X57">
        <v>402922104</v>
      </c>
      <c r="Y57">
        <f t="shared" si="0"/>
        <v>4.0000000000000002E-4</v>
      </c>
      <c r="AA57">
        <v>88222.16</v>
      </c>
      <c r="AB57">
        <v>0</v>
      </c>
      <c r="AC57">
        <v>0</v>
      </c>
      <c r="AD57">
        <v>0</v>
      </c>
      <c r="AE57">
        <v>61265.39</v>
      </c>
      <c r="AF57">
        <v>0</v>
      </c>
      <c r="AG57">
        <v>0</v>
      </c>
      <c r="AH57">
        <v>0</v>
      </c>
      <c r="AI57">
        <v>1.44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4.0000000000000002E-4</v>
      </c>
      <c r="AU57" t="s">
        <v>3</v>
      </c>
      <c r="AV57">
        <v>0</v>
      </c>
      <c r="AW57">
        <v>2</v>
      </c>
      <c r="AX57">
        <v>87931721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24.506156000000001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24.506156000000001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ROUND(Y57*Source!I35,7)</f>
        <v>0</v>
      </c>
      <c r="CY57">
        <f t="shared" si="13"/>
        <v>88222.16</v>
      </c>
      <c r="CZ57">
        <f t="shared" si="14"/>
        <v>61265.39</v>
      </c>
      <c r="DA57">
        <f t="shared" si="15"/>
        <v>1.44</v>
      </c>
      <c r="DB57">
        <f t="shared" si="1"/>
        <v>24.51</v>
      </c>
      <c r="DC57">
        <f t="shared" si="2"/>
        <v>0</v>
      </c>
      <c r="DD57" t="s">
        <v>3</v>
      </c>
      <c r="DE57" t="s">
        <v>3</v>
      </c>
      <c r="DF57">
        <f>ROUND(ROUND(AE57*AI57,2)*CX57,2)</f>
        <v>0</v>
      </c>
      <c r="DG57">
        <f t="shared" si="12"/>
        <v>0</v>
      </c>
      <c r="DH57">
        <f t="shared" si="4"/>
        <v>0</v>
      </c>
      <c r="DI57">
        <f t="shared" si="5"/>
        <v>0</v>
      </c>
      <c r="DJ57">
        <f t="shared" si="1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ROW(Source!A35)</f>
        <v>35</v>
      </c>
      <c r="B58">
        <v>87915577</v>
      </c>
      <c r="C58">
        <v>87931690</v>
      </c>
      <c r="D58">
        <v>87176386</v>
      </c>
      <c r="E58">
        <v>1</v>
      </c>
      <c r="F58">
        <v>1</v>
      </c>
      <c r="G58">
        <v>1</v>
      </c>
      <c r="H58">
        <v>3</v>
      </c>
      <c r="I58" t="s">
        <v>604</v>
      </c>
      <c r="J58" t="s">
        <v>605</v>
      </c>
      <c r="K58" t="s">
        <v>606</v>
      </c>
      <c r="L58">
        <v>1348</v>
      </c>
      <c r="N58">
        <v>1009</v>
      </c>
      <c r="O58" t="s">
        <v>51</v>
      </c>
      <c r="P58" t="s">
        <v>51</v>
      </c>
      <c r="Q58">
        <v>1000</v>
      </c>
      <c r="W58">
        <v>0</v>
      </c>
      <c r="X58">
        <v>300034827</v>
      </c>
      <c r="Y58">
        <f t="shared" si="0"/>
        <v>1E-4</v>
      </c>
      <c r="AA58">
        <v>103227.06</v>
      </c>
      <c r="AB58">
        <v>0</v>
      </c>
      <c r="AC58">
        <v>0</v>
      </c>
      <c r="AD58">
        <v>0</v>
      </c>
      <c r="AE58">
        <v>80020.98</v>
      </c>
      <c r="AF58">
        <v>0</v>
      </c>
      <c r="AG58">
        <v>0</v>
      </c>
      <c r="AH58">
        <v>0</v>
      </c>
      <c r="AI58">
        <v>1.29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0</v>
      </c>
      <c r="AQ58">
        <v>1</v>
      </c>
      <c r="AR58">
        <v>0</v>
      </c>
      <c r="AS58" t="s">
        <v>3</v>
      </c>
      <c r="AT58">
        <v>1E-4</v>
      </c>
      <c r="AU58" t="s">
        <v>3</v>
      </c>
      <c r="AV58">
        <v>0</v>
      </c>
      <c r="AW58">
        <v>2</v>
      </c>
      <c r="AX58">
        <v>87931722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8.0020980000000002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8.0020980000000002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ROUND(Y58*Source!I35,7)</f>
        <v>0</v>
      </c>
      <c r="CY58">
        <f t="shared" si="13"/>
        <v>103227.06</v>
      </c>
      <c r="CZ58">
        <f t="shared" si="14"/>
        <v>80020.98</v>
      </c>
      <c r="DA58">
        <f t="shared" si="15"/>
        <v>1.29</v>
      </c>
      <c r="DB58">
        <f t="shared" si="1"/>
        <v>8</v>
      </c>
      <c r="DC58">
        <f t="shared" si="2"/>
        <v>0</v>
      </c>
      <c r="DD58" t="s">
        <v>3</v>
      </c>
      <c r="DE58" t="s">
        <v>3</v>
      </c>
      <c r="DF58">
        <f>ROUND(ROUND(AE58*AI58,2)*CX58,2)</f>
        <v>0</v>
      </c>
      <c r="DG58">
        <f t="shared" si="12"/>
        <v>0</v>
      </c>
      <c r="DH58">
        <f t="shared" si="4"/>
        <v>0</v>
      </c>
      <c r="DI58">
        <f t="shared" si="5"/>
        <v>0</v>
      </c>
      <c r="DJ58">
        <f t="shared" si="1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ROW(Source!A35)</f>
        <v>35</v>
      </c>
      <c r="B59">
        <v>87915577</v>
      </c>
      <c r="C59">
        <v>87931690</v>
      </c>
      <c r="D59">
        <v>87183685</v>
      </c>
      <c r="E59">
        <v>1</v>
      </c>
      <c r="F59">
        <v>1</v>
      </c>
      <c r="G59">
        <v>1</v>
      </c>
      <c r="H59">
        <v>3</v>
      </c>
      <c r="I59" t="s">
        <v>607</v>
      </c>
      <c r="J59" t="s">
        <v>608</v>
      </c>
      <c r="K59" t="s">
        <v>609</v>
      </c>
      <c r="L59">
        <v>1425</v>
      </c>
      <c r="N59">
        <v>1013</v>
      </c>
      <c r="O59" t="s">
        <v>111</v>
      </c>
      <c r="P59" t="s">
        <v>111</v>
      </c>
      <c r="Q59">
        <v>1</v>
      </c>
      <c r="W59">
        <v>0</v>
      </c>
      <c r="X59">
        <v>1930194215</v>
      </c>
      <c r="Y59">
        <f t="shared" si="0"/>
        <v>0.06</v>
      </c>
      <c r="AA59">
        <v>1289.6600000000001</v>
      </c>
      <c r="AB59">
        <v>0</v>
      </c>
      <c r="AC59">
        <v>0</v>
      </c>
      <c r="AD59">
        <v>0</v>
      </c>
      <c r="AE59">
        <v>1031.73</v>
      </c>
      <c r="AF59">
        <v>0</v>
      </c>
      <c r="AG59">
        <v>0</v>
      </c>
      <c r="AH59">
        <v>0</v>
      </c>
      <c r="AI59">
        <v>1.25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0.06</v>
      </c>
      <c r="AU59" t="s">
        <v>3</v>
      </c>
      <c r="AV59">
        <v>0</v>
      </c>
      <c r="AW59">
        <v>2</v>
      </c>
      <c r="AX59">
        <v>87931723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61.903799999999997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61.903799999999997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ROUND(Y59*Source!I35,7)</f>
        <v>0</v>
      </c>
      <c r="CY59">
        <f t="shared" si="13"/>
        <v>1289.6600000000001</v>
      </c>
      <c r="CZ59">
        <f t="shared" si="14"/>
        <v>1031.73</v>
      </c>
      <c r="DA59">
        <f t="shared" si="15"/>
        <v>1.25</v>
      </c>
      <c r="DB59">
        <f t="shared" si="1"/>
        <v>61.9</v>
      </c>
      <c r="DC59">
        <f t="shared" si="2"/>
        <v>0</v>
      </c>
      <c r="DD59" t="s">
        <v>3</v>
      </c>
      <c r="DE59" t="s">
        <v>3</v>
      </c>
      <c r="DF59">
        <f>ROUND(ROUND(AE59*AI59,2)*CX59,2)</f>
        <v>0</v>
      </c>
      <c r="DG59">
        <f t="shared" si="12"/>
        <v>0</v>
      </c>
      <c r="DH59">
        <f t="shared" si="4"/>
        <v>0</v>
      </c>
      <c r="DI59">
        <f t="shared" si="5"/>
        <v>0</v>
      </c>
      <c r="DJ59">
        <f t="shared" si="1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ROW(Source!A35)</f>
        <v>35</v>
      </c>
      <c r="B60">
        <v>87915577</v>
      </c>
      <c r="C60">
        <v>87931690</v>
      </c>
      <c r="D60">
        <v>87090784</v>
      </c>
      <c r="E60">
        <v>115</v>
      </c>
      <c r="F60">
        <v>1</v>
      </c>
      <c r="G60">
        <v>1</v>
      </c>
      <c r="H60">
        <v>3</v>
      </c>
      <c r="I60" t="s">
        <v>59</v>
      </c>
      <c r="J60" t="s">
        <v>3</v>
      </c>
      <c r="K60" t="s">
        <v>60</v>
      </c>
      <c r="L60">
        <v>1371</v>
      </c>
      <c r="N60">
        <v>1013</v>
      </c>
      <c r="O60" t="s">
        <v>21</v>
      </c>
      <c r="P60" t="s">
        <v>21</v>
      </c>
      <c r="Q60">
        <v>1</v>
      </c>
      <c r="W60">
        <v>0</v>
      </c>
      <c r="X60">
        <v>-950997571</v>
      </c>
      <c r="Y60">
        <f t="shared" si="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87931724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ROUND(Y60*Source!I35,7)</f>
        <v>0</v>
      </c>
      <c r="CY60">
        <f t="shared" si="13"/>
        <v>0</v>
      </c>
      <c r="CZ60">
        <f t="shared" si="14"/>
        <v>0</v>
      </c>
      <c r="DA60">
        <f t="shared" si="15"/>
        <v>1</v>
      </c>
      <c r="DB60">
        <f t="shared" si="1"/>
        <v>0</v>
      </c>
      <c r="DC60">
        <f t="shared" si="2"/>
        <v>0</v>
      </c>
      <c r="DD60" t="s">
        <v>3</v>
      </c>
      <c r="DE60" t="s">
        <v>3</v>
      </c>
      <c r="DF60">
        <f t="shared" ref="DF60:DF66" si="17">ROUND(ROUND(AE60,2)*CX60,2)</f>
        <v>0</v>
      </c>
      <c r="DG60">
        <f t="shared" si="12"/>
        <v>0</v>
      </c>
      <c r="DH60">
        <f t="shared" si="4"/>
        <v>0</v>
      </c>
      <c r="DI60">
        <f t="shared" si="5"/>
        <v>0</v>
      </c>
      <c r="DJ60">
        <f t="shared" si="1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ROW(Source!A35)</f>
        <v>35</v>
      </c>
      <c r="B61">
        <v>87915577</v>
      </c>
      <c r="C61">
        <v>87931690</v>
      </c>
      <c r="D61">
        <v>87090830</v>
      </c>
      <c r="E61">
        <v>115</v>
      </c>
      <c r="F61">
        <v>1</v>
      </c>
      <c r="G61">
        <v>1</v>
      </c>
      <c r="H61">
        <v>3</v>
      </c>
      <c r="I61" t="s">
        <v>62</v>
      </c>
      <c r="J61" t="s">
        <v>3</v>
      </c>
      <c r="K61" t="s">
        <v>63</v>
      </c>
      <c r="L61">
        <v>1371</v>
      </c>
      <c r="N61">
        <v>1013</v>
      </c>
      <c r="O61" t="s">
        <v>21</v>
      </c>
      <c r="P61" t="s">
        <v>21</v>
      </c>
      <c r="Q61">
        <v>1</v>
      </c>
      <c r="W61">
        <v>0</v>
      </c>
      <c r="X61">
        <v>-320198552</v>
      </c>
      <c r="Y61">
        <f t="shared" si="0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87931725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ROUND(Y61*Source!I35,7)</f>
        <v>0</v>
      </c>
      <c r="CY61">
        <f t="shared" si="13"/>
        <v>0</v>
      </c>
      <c r="CZ61">
        <f t="shared" si="14"/>
        <v>0</v>
      </c>
      <c r="DA61">
        <f t="shared" si="15"/>
        <v>1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si="17"/>
        <v>0</v>
      </c>
      <c r="DG61">
        <f t="shared" si="12"/>
        <v>0</v>
      </c>
      <c r="DH61">
        <f t="shared" si="4"/>
        <v>0</v>
      </c>
      <c r="DI61">
        <f t="shared" si="5"/>
        <v>0</v>
      </c>
      <c r="DJ61">
        <f t="shared" si="1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ROW(Source!A35)</f>
        <v>35</v>
      </c>
      <c r="B62">
        <v>87915577</v>
      </c>
      <c r="C62">
        <v>87931690</v>
      </c>
      <c r="D62">
        <v>87090834</v>
      </c>
      <c r="E62">
        <v>115</v>
      </c>
      <c r="F62">
        <v>1</v>
      </c>
      <c r="G62">
        <v>1</v>
      </c>
      <c r="H62">
        <v>3</v>
      </c>
      <c r="I62" t="s">
        <v>65</v>
      </c>
      <c r="J62" t="s">
        <v>3</v>
      </c>
      <c r="K62" t="s">
        <v>66</v>
      </c>
      <c r="L62">
        <v>1371</v>
      </c>
      <c r="N62">
        <v>1013</v>
      </c>
      <c r="O62" t="s">
        <v>21</v>
      </c>
      <c r="P62" t="s">
        <v>21</v>
      </c>
      <c r="Q62">
        <v>1</v>
      </c>
      <c r="W62">
        <v>0</v>
      </c>
      <c r="X62">
        <v>326010188</v>
      </c>
      <c r="Y62">
        <f t="shared" si="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87931726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ROUND(Y62*Source!I35,7)</f>
        <v>0</v>
      </c>
      <c r="CY62">
        <f t="shared" si="13"/>
        <v>0</v>
      </c>
      <c r="CZ62">
        <f t="shared" si="14"/>
        <v>0</v>
      </c>
      <c r="DA62">
        <f t="shared" si="15"/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17"/>
        <v>0</v>
      </c>
      <c r="DG62">
        <f t="shared" si="12"/>
        <v>0</v>
      </c>
      <c r="DH62">
        <f t="shared" si="4"/>
        <v>0</v>
      </c>
      <c r="DI62">
        <f t="shared" si="5"/>
        <v>0</v>
      </c>
      <c r="DJ62">
        <f t="shared" si="1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ROW(Source!A52)</f>
        <v>52</v>
      </c>
      <c r="B63">
        <v>87915632</v>
      </c>
      <c r="C63">
        <v>87931735</v>
      </c>
      <c r="D63">
        <v>87085825</v>
      </c>
      <c r="E63">
        <v>115</v>
      </c>
      <c r="F63">
        <v>1</v>
      </c>
      <c r="G63">
        <v>1</v>
      </c>
      <c r="H63">
        <v>1</v>
      </c>
      <c r="I63" t="s">
        <v>583</v>
      </c>
      <c r="J63" t="s">
        <v>3</v>
      </c>
      <c r="K63" t="s">
        <v>584</v>
      </c>
      <c r="L63">
        <v>1191</v>
      </c>
      <c r="N63">
        <v>1013</v>
      </c>
      <c r="O63" t="s">
        <v>568</v>
      </c>
      <c r="P63" t="s">
        <v>568</v>
      </c>
      <c r="Q63">
        <v>1</v>
      </c>
      <c r="W63">
        <v>0</v>
      </c>
      <c r="X63">
        <v>32079103</v>
      </c>
      <c r="Y63">
        <f t="shared" si="0"/>
        <v>5.98</v>
      </c>
      <c r="AA63">
        <v>0</v>
      </c>
      <c r="AB63">
        <v>0</v>
      </c>
      <c r="AC63">
        <v>0</v>
      </c>
      <c r="AD63">
        <v>481.77</v>
      </c>
      <c r="AE63">
        <v>0</v>
      </c>
      <c r="AF63">
        <v>0</v>
      </c>
      <c r="AG63">
        <v>0</v>
      </c>
      <c r="AH63">
        <v>481.77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3</v>
      </c>
      <c r="AT63">
        <v>5.98</v>
      </c>
      <c r="AU63" t="s">
        <v>3</v>
      </c>
      <c r="AV63">
        <v>1</v>
      </c>
      <c r="AW63">
        <v>2</v>
      </c>
      <c r="AX63">
        <v>87931756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2880.9846000000002</v>
      </c>
      <c r="BN63">
        <v>5.98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2880.9846000000002</v>
      </c>
      <c r="BU63">
        <v>5.98</v>
      </c>
      <c r="BV63">
        <v>0</v>
      </c>
      <c r="BW63">
        <v>1</v>
      </c>
      <c r="CU63">
        <f>ROUND(AT63*Source!I52*AH63*AL63,2)</f>
        <v>2880.98</v>
      </c>
      <c r="CV63">
        <f>ROUND(Y63*Source!I52,7)</f>
        <v>5.98</v>
      </c>
      <c r="CW63">
        <v>0</v>
      </c>
      <c r="CX63">
        <f>ROUND(Y63*Source!I52,7)</f>
        <v>5.98</v>
      </c>
      <c r="CY63">
        <f>AD63</f>
        <v>481.77</v>
      </c>
      <c r="CZ63">
        <f>AH63</f>
        <v>481.77</v>
      </c>
      <c r="DA63">
        <f>AL63</f>
        <v>1</v>
      </c>
      <c r="DB63">
        <f t="shared" si="1"/>
        <v>2880.98</v>
      </c>
      <c r="DC63">
        <f t="shared" si="2"/>
        <v>0</v>
      </c>
      <c r="DD63" t="s">
        <v>3</v>
      </c>
      <c r="DE63" t="s">
        <v>3</v>
      </c>
      <c r="DF63">
        <f t="shared" si="17"/>
        <v>0</v>
      </c>
      <c r="DG63">
        <f t="shared" si="12"/>
        <v>0</v>
      </c>
      <c r="DH63">
        <f t="shared" si="4"/>
        <v>0</v>
      </c>
      <c r="DI63">
        <f t="shared" si="5"/>
        <v>2880.98</v>
      </c>
      <c r="DJ63">
        <f>DI63</f>
        <v>2880.98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ROW(Source!A52)</f>
        <v>52</v>
      </c>
      <c r="B64">
        <v>87915632</v>
      </c>
      <c r="C64">
        <v>87931735</v>
      </c>
      <c r="D64">
        <v>87086013</v>
      </c>
      <c r="E64">
        <v>115</v>
      </c>
      <c r="F64">
        <v>1</v>
      </c>
      <c r="G64">
        <v>1</v>
      </c>
      <c r="H64">
        <v>1</v>
      </c>
      <c r="I64" t="s">
        <v>569</v>
      </c>
      <c r="J64" t="s">
        <v>3</v>
      </c>
      <c r="K64" t="s">
        <v>570</v>
      </c>
      <c r="L64">
        <v>1191</v>
      </c>
      <c r="N64">
        <v>1013</v>
      </c>
      <c r="O64" t="s">
        <v>568</v>
      </c>
      <c r="P64" t="s">
        <v>568</v>
      </c>
      <c r="Q64">
        <v>1</v>
      </c>
      <c r="W64">
        <v>0</v>
      </c>
      <c r="X64">
        <v>-1417349443</v>
      </c>
      <c r="Y64">
        <f t="shared" si="0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2</v>
      </c>
      <c r="AW64">
        <v>2</v>
      </c>
      <c r="AX64">
        <v>87931757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ROUND(Y64*Source!I52,7)</f>
        <v>2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17"/>
        <v>0</v>
      </c>
      <c r="DG64">
        <f t="shared" si="12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ROW(Source!A52)</f>
        <v>52</v>
      </c>
      <c r="B65">
        <v>87915632</v>
      </c>
      <c r="C65">
        <v>87931735</v>
      </c>
      <c r="D65">
        <v>87205729</v>
      </c>
      <c r="E65">
        <v>1</v>
      </c>
      <c r="F65">
        <v>1</v>
      </c>
      <c r="G65">
        <v>1</v>
      </c>
      <c r="H65">
        <v>2</v>
      </c>
      <c r="I65" t="s">
        <v>585</v>
      </c>
      <c r="J65" t="s">
        <v>586</v>
      </c>
      <c r="K65" t="s">
        <v>587</v>
      </c>
      <c r="L65">
        <v>1368</v>
      </c>
      <c r="N65">
        <v>1011</v>
      </c>
      <c r="O65" t="s">
        <v>574</v>
      </c>
      <c r="P65" t="s">
        <v>574</v>
      </c>
      <c r="Q65">
        <v>1</v>
      </c>
      <c r="W65">
        <v>0</v>
      </c>
      <c r="X65">
        <v>1214172966</v>
      </c>
      <c r="Y65">
        <f t="shared" ref="Y65:Y128" si="18">AT65</f>
        <v>1.6</v>
      </c>
      <c r="AA65">
        <v>0</v>
      </c>
      <c r="AB65">
        <v>2485.64</v>
      </c>
      <c r="AC65">
        <v>600.75</v>
      </c>
      <c r="AD65">
        <v>0</v>
      </c>
      <c r="AE65">
        <v>0</v>
      </c>
      <c r="AF65">
        <v>2088.77</v>
      </c>
      <c r="AG65">
        <v>600.75</v>
      </c>
      <c r="AH65">
        <v>0</v>
      </c>
      <c r="AI65">
        <v>1</v>
      </c>
      <c r="AJ65">
        <v>1.19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3</v>
      </c>
      <c r="AT65">
        <v>1.6</v>
      </c>
      <c r="AU65" t="s">
        <v>3</v>
      </c>
      <c r="AV65">
        <v>1</v>
      </c>
      <c r="AW65">
        <v>2</v>
      </c>
      <c r="AX65">
        <v>87931758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3342.0320000000002</v>
      </c>
      <c r="BL65">
        <v>961.2</v>
      </c>
      <c r="BM65">
        <v>0</v>
      </c>
      <c r="BN65">
        <v>0</v>
      </c>
      <c r="BO65">
        <v>1.6</v>
      </c>
      <c r="BP65">
        <v>1</v>
      </c>
      <c r="BQ65">
        <v>0</v>
      </c>
      <c r="BR65">
        <v>3342.0320000000002</v>
      </c>
      <c r="BS65">
        <v>961.2</v>
      </c>
      <c r="BT65">
        <v>0</v>
      </c>
      <c r="BU65">
        <v>0</v>
      </c>
      <c r="BV65">
        <v>1.6</v>
      </c>
      <c r="BW65">
        <v>1</v>
      </c>
      <c r="CV65">
        <v>0</v>
      </c>
      <c r="CW65">
        <f>ROUND(Y65*Source!I52*DO65,7)</f>
        <v>1.6</v>
      </c>
      <c r="CX65">
        <f>ROUND(Y65*Source!I52,7)</f>
        <v>1.6</v>
      </c>
      <c r="CY65">
        <f>AB65</f>
        <v>2485.64</v>
      </c>
      <c r="CZ65">
        <f>AF65</f>
        <v>2088.77</v>
      </c>
      <c r="DA65">
        <f>AJ65</f>
        <v>1.19</v>
      </c>
      <c r="DB65">
        <f t="shared" ref="DB65:DB128" si="19">ROUND(ROUND(AT65*CZ65,2),2)</f>
        <v>3342.03</v>
      </c>
      <c r="DC65">
        <f t="shared" ref="DC65:DC128" si="20">ROUND(ROUND(AT65*AG65,2),2)</f>
        <v>961.2</v>
      </c>
      <c r="DD65" t="s">
        <v>3</v>
      </c>
      <c r="DE65" t="s">
        <v>3</v>
      </c>
      <c r="DF65">
        <f t="shared" si="17"/>
        <v>0</v>
      </c>
      <c r="DG65">
        <f>ROUND(ROUND(AF65*AJ65,2)*CX65,2)</f>
        <v>3977.02</v>
      </c>
      <c r="DH65">
        <f t="shared" ref="DH65:DH128" si="21">ROUND(ROUND(AG65,2)*CX65,2)</f>
        <v>961.2</v>
      </c>
      <c r="DI65">
        <f t="shared" ref="DI65:DI128" si="22">ROUND(ROUND(AH65,2)*CX65,2)</f>
        <v>0</v>
      </c>
      <c r="DJ65">
        <f>DG65+DH65</f>
        <v>4938.22</v>
      </c>
      <c r="DK65">
        <v>0</v>
      </c>
      <c r="DL65" t="s">
        <v>588</v>
      </c>
      <c r="DM65">
        <v>5</v>
      </c>
      <c r="DN65" t="s">
        <v>568</v>
      </c>
      <c r="DO65">
        <v>1</v>
      </c>
    </row>
    <row r="66" spans="1:119" x14ac:dyDescent="0.25">
      <c r="A66">
        <f>ROW(Source!A52)</f>
        <v>52</v>
      </c>
      <c r="B66">
        <v>87915632</v>
      </c>
      <c r="C66">
        <v>87931735</v>
      </c>
      <c r="D66">
        <v>87206740</v>
      </c>
      <c r="E66">
        <v>1</v>
      </c>
      <c r="F66">
        <v>1</v>
      </c>
      <c r="G66">
        <v>1</v>
      </c>
      <c r="H66">
        <v>2</v>
      </c>
      <c r="I66" t="s">
        <v>589</v>
      </c>
      <c r="J66" t="s">
        <v>590</v>
      </c>
      <c r="K66" t="s">
        <v>591</v>
      </c>
      <c r="L66">
        <v>1368</v>
      </c>
      <c r="N66">
        <v>1011</v>
      </c>
      <c r="O66" t="s">
        <v>574</v>
      </c>
      <c r="P66" t="s">
        <v>574</v>
      </c>
      <c r="Q66">
        <v>1</v>
      </c>
      <c r="W66">
        <v>0</v>
      </c>
      <c r="X66">
        <v>-1219940357</v>
      </c>
      <c r="Y66">
        <f t="shared" si="18"/>
        <v>0.4</v>
      </c>
      <c r="AA66">
        <v>0</v>
      </c>
      <c r="AB66">
        <v>572.77</v>
      </c>
      <c r="AC66">
        <v>522.73</v>
      </c>
      <c r="AD66">
        <v>0</v>
      </c>
      <c r="AE66">
        <v>0</v>
      </c>
      <c r="AF66">
        <v>572.77</v>
      </c>
      <c r="AG66">
        <v>522.73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0.4</v>
      </c>
      <c r="AU66" t="s">
        <v>3</v>
      </c>
      <c r="AV66">
        <v>1</v>
      </c>
      <c r="AW66">
        <v>2</v>
      </c>
      <c r="AX66">
        <v>87931759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229.108</v>
      </c>
      <c r="BL66">
        <v>209.09200000000001</v>
      </c>
      <c r="BM66">
        <v>0</v>
      </c>
      <c r="BN66">
        <v>0</v>
      </c>
      <c r="BO66">
        <v>0.4</v>
      </c>
      <c r="BP66">
        <v>1</v>
      </c>
      <c r="BQ66">
        <v>0</v>
      </c>
      <c r="BR66">
        <v>229.108</v>
      </c>
      <c r="BS66">
        <v>209.09200000000001</v>
      </c>
      <c r="BT66">
        <v>0</v>
      </c>
      <c r="BU66">
        <v>0</v>
      </c>
      <c r="BV66">
        <v>0.4</v>
      </c>
      <c r="BW66">
        <v>1</v>
      </c>
      <c r="CV66">
        <v>0</v>
      </c>
      <c r="CW66">
        <f>ROUND(Y66*Source!I52*DO66,7)</f>
        <v>0.4</v>
      </c>
      <c r="CX66">
        <f>ROUND(Y66*Source!I52,7)</f>
        <v>0.4</v>
      </c>
      <c r="CY66">
        <f>AB66</f>
        <v>572.77</v>
      </c>
      <c r="CZ66">
        <f>AF66</f>
        <v>572.77</v>
      </c>
      <c r="DA66">
        <f>AJ66</f>
        <v>1</v>
      </c>
      <c r="DB66">
        <f t="shared" si="19"/>
        <v>229.11</v>
      </c>
      <c r="DC66">
        <f t="shared" si="20"/>
        <v>209.09</v>
      </c>
      <c r="DD66" t="s">
        <v>3</v>
      </c>
      <c r="DE66" t="s">
        <v>3</v>
      </c>
      <c r="DF66">
        <f t="shared" si="17"/>
        <v>0</v>
      </c>
      <c r="DG66">
        <f t="shared" ref="DG66:DG84" si="23">ROUND(ROUND(AF66,2)*CX66,2)</f>
        <v>229.11</v>
      </c>
      <c r="DH66">
        <f t="shared" si="21"/>
        <v>209.09</v>
      </c>
      <c r="DI66">
        <f t="shared" si="22"/>
        <v>0</v>
      </c>
      <c r="DJ66">
        <f>DG66+DH66</f>
        <v>438.20000000000005</v>
      </c>
      <c r="DK66">
        <v>1</v>
      </c>
      <c r="DL66" t="s">
        <v>582</v>
      </c>
      <c r="DM66">
        <v>4</v>
      </c>
      <c r="DN66" t="s">
        <v>568</v>
      </c>
      <c r="DO66">
        <v>1</v>
      </c>
    </row>
    <row r="67" spans="1:119" x14ac:dyDescent="0.25">
      <c r="A67">
        <f>ROW(Source!A52)</f>
        <v>52</v>
      </c>
      <c r="B67">
        <v>87915632</v>
      </c>
      <c r="C67">
        <v>87931735</v>
      </c>
      <c r="D67">
        <v>87155259</v>
      </c>
      <c r="E67">
        <v>1</v>
      </c>
      <c r="F67">
        <v>1</v>
      </c>
      <c r="G67">
        <v>1</v>
      </c>
      <c r="H67">
        <v>3</v>
      </c>
      <c r="I67" t="s">
        <v>592</v>
      </c>
      <c r="J67" t="s">
        <v>593</v>
      </c>
      <c r="K67" t="s">
        <v>594</v>
      </c>
      <c r="L67">
        <v>1346</v>
      </c>
      <c r="N67">
        <v>1009</v>
      </c>
      <c r="O67" t="s">
        <v>43</v>
      </c>
      <c r="P67" t="s">
        <v>43</v>
      </c>
      <c r="Q67">
        <v>1</v>
      </c>
      <c r="W67">
        <v>0</v>
      </c>
      <c r="X67">
        <v>1209458049</v>
      </c>
      <c r="Y67">
        <f t="shared" si="18"/>
        <v>0.1</v>
      </c>
      <c r="AA67">
        <v>402.71</v>
      </c>
      <c r="AB67">
        <v>0</v>
      </c>
      <c r="AC67">
        <v>0</v>
      </c>
      <c r="AD67">
        <v>0</v>
      </c>
      <c r="AE67">
        <v>238.29</v>
      </c>
      <c r="AF67">
        <v>0</v>
      </c>
      <c r="AG67">
        <v>0</v>
      </c>
      <c r="AH67">
        <v>0</v>
      </c>
      <c r="AI67">
        <v>1.69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0</v>
      </c>
      <c r="AQ67">
        <v>1</v>
      </c>
      <c r="AR67">
        <v>0</v>
      </c>
      <c r="AS67" t="s">
        <v>3</v>
      </c>
      <c r="AT67">
        <v>0.1</v>
      </c>
      <c r="AU67" t="s">
        <v>3</v>
      </c>
      <c r="AV67">
        <v>0</v>
      </c>
      <c r="AW67">
        <v>2</v>
      </c>
      <c r="AX67">
        <v>87931760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23.829000000000001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23.829000000000001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ROUND(Y67*Source!I52,7)</f>
        <v>0.1</v>
      </c>
      <c r="CY67">
        <f t="shared" ref="CY67:CY82" si="24">AA67</f>
        <v>402.71</v>
      </c>
      <c r="CZ67">
        <f t="shared" ref="CZ67:CZ82" si="25">AE67</f>
        <v>238.29</v>
      </c>
      <c r="DA67">
        <f t="shared" ref="DA67:DA82" si="26">AI67</f>
        <v>1.69</v>
      </c>
      <c r="DB67">
        <f t="shared" si="19"/>
        <v>23.83</v>
      </c>
      <c r="DC67">
        <f t="shared" si="20"/>
        <v>0</v>
      </c>
      <c r="DD67" t="s">
        <v>3</v>
      </c>
      <c r="DE67" t="s">
        <v>3</v>
      </c>
      <c r="DF67">
        <f>ROUND(ROUND(AE67*AI67,2)*CX67,2)</f>
        <v>40.270000000000003</v>
      </c>
      <c r="DG67">
        <f t="shared" si="23"/>
        <v>0</v>
      </c>
      <c r="DH67">
        <f t="shared" si="21"/>
        <v>0</v>
      </c>
      <c r="DI67">
        <f t="shared" si="22"/>
        <v>0</v>
      </c>
      <c r="DJ67">
        <f t="shared" ref="DJ67:DJ82" si="27">DF67</f>
        <v>40.270000000000003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ROW(Source!A52)</f>
        <v>52</v>
      </c>
      <c r="B68">
        <v>87915632</v>
      </c>
      <c r="C68">
        <v>87931735</v>
      </c>
      <c r="D68">
        <v>87155266</v>
      </c>
      <c r="E68">
        <v>1</v>
      </c>
      <c r="F68">
        <v>1</v>
      </c>
      <c r="G68">
        <v>1</v>
      </c>
      <c r="H68">
        <v>3</v>
      </c>
      <c r="I68" t="s">
        <v>595</v>
      </c>
      <c r="J68" t="s">
        <v>596</v>
      </c>
      <c r="K68" t="s">
        <v>597</v>
      </c>
      <c r="L68">
        <v>1346</v>
      </c>
      <c r="N68">
        <v>1009</v>
      </c>
      <c r="O68" t="s">
        <v>43</v>
      </c>
      <c r="P68" t="s">
        <v>43</v>
      </c>
      <c r="Q68">
        <v>1</v>
      </c>
      <c r="W68">
        <v>0</v>
      </c>
      <c r="X68">
        <v>1759526916</v>
      </c>
      <c r="Y68">
        <f t="shared" si="18"/>
        <v>0.03</v>
      </c>
      <c r="AA68">
        <v>98.92</v>
      </c>
      <c r="AB68">
        <v>0</v>
      </c>
      <c r="AC68">
        <v>0</v>
      </c>
      <c r="AD68">
        <v>0</v>
      </c>
      <c r="AE68">
        <v>58.53</v>
      </c>
      <c r="AF68">
        <v>0</v>
      </c>
      <c r="AG68">
        <v>0</v>
      </c>
      <c r="AH68">
        <v>0</v>
      </c>
      <c r="AI68">
        <v>1.69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0.03</v>
      </c>
      <c r="AU68" t="s">
        <v>3</v>
      </c>
      <c r="AV68">
        <v>0</v>
      </c>
      <c r="AW68">
        <v>2</v>
      </c>
      <c r="AX68">
        <v>87931761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1.7559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1.7559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ROUND(Y68*Source!I52,7)</f>
        <v>0.03</v>
      </c>
      <c r="CY68">
        <f t="shared" si="24"/>
        <v>98.92</v>
      </c>
      <c r="CZ68">
        <f t="shared" si="25"/>
        <v>58.53</v>
      </c>
      <c r="DA68">
        <f t="shared" si="26"/>
        <v>1.69</v>
      </c>
      <c r="DB68">
        <f t="shared" si="19"/>
        <v>1.76</v>
      </c>
      <c r="DC68">
        <f t="shared" si="20"/>
        <v>0</v>
      </c>
      <c r="DD68" t="s">
        <v>3</v>
      </c>
      <c r="DE68" t="s">
        <v>3</v>
      </c>
      <c r="DF68">
        <f>ROUND(ROUND(AE68*AI68,2)*CX68,2)</f>
        <v>2.97</v>
      </c>
      <c r="DG68">
        <f t="shared" si="23"/>
        <v>0</v>
      </c>
      <c r="DH68">
        <f t="shared" si="21"/>
        <v>0</v>
      </c>
      <c r="DI68">
        <f t="shared" si="22"/>
        <v>0</v>
      </c>
      <c r="DJ68">
        <f t="shared" si="27"/>
        <v>2.97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ROW(Source!A52)</f>
        <v>52</v>
      </c>
      <c r="B69">
        <v>87915632</v>
      </c>
      <c r="C69">
        <v>87931735</v>
      </c>
      <c r="D69">
        <v>87159205</v>
      </c>
      <c r="E69">
        <v>1</v>
      </c>
      <c r="F69">
        <v>1</v>
      </c>
      <c r="G69">
        <v>1</v>
      </c>
      <c r="H69">
        <v>3</v>
      </c>
      <c r="I69" t="s">
        <v>41</v>
      </c>
      <c r="J69" t="s">
        <v>44</v>
      </c>
      <c r="K69" t="s">
        <v>42</v>
      </c>
      <c r="L69">
        <v>1346</v>
      </c>
      <c r="N69">
        <v>1009</v>
      </c>
      <c r="O69" t="s">
        <v>43</v>
      </c>
      <c r="P69" t="s">
        <v>43</v>
      </c>
      <c r="Q69">
        <v>1</v>
      </c>
      <c r="W69">
        <v>0</v>
      </c>
      <c r="X69">
        <v>813299601</v>
      </c>
      <c r="Y69">
        <f t="shared" si="18"/>
        <v>0</v>
      </c>
      <c r="AA69">
        <v>197.67</v>
      </c>
      <c r="AB69">
        <v>0</v>
      </c>
      <c r="AC69">
        <v>0</v>
      </c>
      <c r="AD69">
        <v>0</v>
      </c>
      <c r="AE69">
        <v>174.93</v>
      </c>
      <c r="AF69">
        <v>0</v>
      </c>
      <c r="AG69">
        <v>0</v>
      </c>
      <c r="AH69">
        <v>0</v>
      </c>
      <c r="AI69">
        <v>1.1299999999999999</v>
      </c>
      <c r="AJ69">
        <v>1</v>
      </c>
      <c r="AK69">
        <v>1</v>
      </c>
      <c r="AL69">
        <v>1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87931762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ROUND(Y69*Source!I52,7)</f>
        <v>0</v>
      </c>
      <c r="CY69">
        <f t="shared" si="24"/>
        <v>197.67</v>
      </c>
      <c r="CZ69">
        <f t="shared" si="25"/>
        <v>174.93</v>
      </c>
      <c r="DA69">
        <f t="shared" si="26"/>
        <v>1.1299999999999999</v>
      </c>
      <c r="DB69">
        <f t="shared" si="19"/>
        <v>0</v>
      </c>
      <c r="DC69">
        <f t="shared" si="20"/>
        <v>0</v>
      </c>
      <c r="DD69" t="s">
        <v>3</v>
      </c>
      <c r="DE69" t="s">
        <v>3</v>
      </c>
      <c r="DF69">
        <f>ROUND(ROUND(AE69*AI69,2)*CX69,2)</f>
        <v>0</v>
      </c>
      <c r="DG69">
        <f t="shared" si="23"/>
        <v>0</v>
      </c>
      <c r="DH69">
        <f t="shared" si="21"/>
        <v>0</v>
      </c>
      <c r="DI69">
        <f t="shared" si="22"/>
        <v>0</v>
      </c>
      <c r="DJ69">
        <f t="shared" si="2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ROW(Source!A52)</f>
        <v>52</v>
      </c>
      <c r="B70">
        <v>87915632</v>
      </c>
      <c r="C70">
        <v>87931735</v>
      </c>
      <c r="D70">
        <v>87160382</v>
      </c>
      <c r="E70">
        <v>1</v>
      </c>
      <c r="F70">
        <v>1</v>
      </c>
      <c r="G70">
        <v>1</v>
      </c>
      <c r="H70">
        <v>3</v>
      </c>
      <c r="I70" t="s">
        <v>598</v>
      </c>
      <c r="J70" t="s">
        <v>599</v>
      </c>
      <c r="K70" t="s">
        <v>600</v>
      </c>
      <c r="L70">
        <v>1346</v>
      </c>
      <c r="N70">
        <v>1009</v>
      </c>
      <c r="O70" t="s">
        <v>43</v>
      </c>
      <c r="P70" t="s">
        <v>43</v>
      </c>
      <c r="Q70">
        <v>1</v>
      </c>
      <c r="W70">
        <v>0</v>
      </c>
      <c r="X70">
        <v>-1597827205</v>
      </c>
      <c r="Y70">
        <f t="shared" si="18"/>
        <v>0.02</v>
      </c>
      <c r="AA70">
        <v>83.04</v>
      </c>
      <c r="AB70">
        <v>0</v>
      </c>
      <c r="AC70">
        <v>0</v>
      </c>
      <c r="AD70">
        <v>0</v>
      </c>
      <c r="AE70">
        <v>56.11</v>
      </c>
      <c r="AF70">
        <v>0</v>
      </c>
      <c r="AG70">
        <v>0</v>
      </c>
      <c r="AH70">
        <v>0</v>
      </c>
      <c r="AI70">
        <v>1.48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0.02</v>
      </c>
      <c r="AU70" t="s">
        <v>3</v>
      </c>
      <c r="AV70">
        <v>0</v>
      </c>
      <c r="AW70">
        <v>2</v>
      </c>
      <c r="AX70">
        <v>87931763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1.1222000000000001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1.1222000000000001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ROUND(Y70*Source!I52,7)</f>
        <v>0.02</v>
      </c>
      <c r="CY70">
        <f t="shared" si="24"/>
        <v>83.04</v>
      </c>
      <c r="CZ70">
        <f t="shared" si="25"/>
        <v>56.11</v>
      </c>
      <c r="DA70">
        <f t="shared" si="26"/>
        <v>1.48</v>
      </c>
      <c r="DB70">
        <f t="shared" si="19"/>
        <v>1.1200000000000001</v>
      </c>
      <c r="DC70">
        <f t="shared" si="20"/>
        <v>0</v>
      </c>
      <c r="DD70" t="s">
        <v>3</v>
      </c>
      <c r="DE70" t="s">
        <v>3</v>
      </c>
      <c r="DF70">
        <f>ROUND(ROUND(AE70*AI70,2)*CX70,2)</f>
        <v>1.66</v>
      </c>
      <c r="DG70">
        <f t="shared" si="23"/>
        <v>0</v>
      </c>
      <c r="DH70">
        <f t="shared" si="21"/>
        <v>0</v>
      </c>
      <c r="DI70">
        <f t="shared" si="22"/>
        <v>0</v>
      </c>
      <c r="DJ70">
        <f t="shared" si="27"/>
        <v>1.66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ROW(Source!A52)</f>
        <v>52</v>
      </c>
      <c r="B71">
        <v>87915632</v>
      </c>
      <c r="C71">
        <v>87931735</v>
      </c>
      <c r="D71">
        <v>87087355</v>
      </c>
      <c r="E71">
        <v>115</v>
      </c>
      <c r="F71">
        <v>1</v>
      </c>
      <c r="G71">
        <v>1</v>
      </c>
      <c r="H71">
        <v>3</v>
      </c>
      <c r="I71" t="s">
        <v>46</v>
      </c>
      <c r="J71" t="s">
        <v>3</v>
      </c>
      <c r="K71" t="s">
        <v>47</v>
      </c>
      <c r="L71">
        <v>1371</v>
      </c>
      <c r="N71">
        <v>1013</v>
      </c>
      <c r="O71" t="s">
        <v>21</v>
      </c>
      <c r="P71" t="s">
        <v>21</v>
      </c>
      <c r="Q71">
        <v>1</v>
      </c>
      <c r="W71">
        <v>0</v>
      </c>
      <c r="X71">
        <v>457934895</v>
      </c>
      <c r="Y71">
        <f t="shared" si="18"/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87931764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ROUND(Y71*Source!I52,7)</f>
        <v>0</v>
      </c>
      <c r="CY71">
        <f t="shared" si="24"/>
        <v>0</v>
      </c>
      <c r="CZ71">
        <f t="shared" si="25"/>
        <v>0</v>
      </c>
      <c r="DA71">
        <f t="shared" si="26"/>
        <v>1</v>
      </c>
      <c r="DB71">
        <f t="shared" si="19"/>
        <v>0</v>
      </c>
      <c r="DC71">
        <f t="shared" si="20"/>
        <v>0</v>
      </c>
      <c r="DD71" t="s">
        <v>3</v>
      </c>
      <c r="DE71" t="s">
        <v>3</v>
      </c>
      <c r="DF71">
        <f>ROUND(ROUND(AE71,2)*CX71,2)</f>
        <v>0</v>
      </c>
      <c r="DG71">
        <f t="shared" si="23"/>
        <v>0</v>
      </c>
      <c r="DH71">
        <f t="shared" si="21"/>
        <v>0</v>
      </c>
      <c r="DI71">
        <f t="shared" si="22"/>
        <v>0</v>
      </c>
      <c r="DJ71">
        <f t="shared" si="27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ROW(Source!A52)</f>
        <v>52</v>
      </c>
      <c r="B72">
        <v>87915632</v>
      </c>
      <c r="C72">
        <v>87931735</v>
      </c>
      <c r="D72">
        <v>87088031</v>
      </c>
      <c r="E72">
        <v>115</v>
      </c>
      <c r="F72">
        <v>1</v>
      </c>
      <c r="G72">
        <v>1</v>
      </c>
      <c r="H72">
        <v>3</v>
      </c>
      <c r="I72" t="s">
        <v>49</v>
      </c>
      <c r="J72" t="s">
        <v>3</v>
      </c>
      <c r="K72" t="s">
        <v>50</v>
      </c>
      <c r="L72">
        <v>1348</v>
      </c>
      <c r="N72">
        <v>1009</v>
      </c>
      <c r="O72" t="s">
        <v>51</v>
      </c>
      <c r="P72" t="s">
        <v>51</v>
      </c>
      <c r="Q72">
        <v>1000</v>
      </c>
      <c r="W72">
        <v>0</v>
      </c>
      <c r="X72">
        <v>1602794472</v>
      </c>
      <c r="Y72">
        <f t="shared" si="18"/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87931765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ROUND(Y72*Source!I52,7)</f>
        <v>0</v>
      </c>
      <c r="CY72">
        <f t="shared" si="24"/>
        <v>0</v>
      </c>
      <c r="CZ72">
        <f t="shared" si="25"/>
        <v>0</v>
      </c>
      <c r="DA72">
        <f t="shared" si="26"/>
        <v>1</v>
      </c>
      <c r="DB72">
        <f t="shared" si="19"/>
        <v>0</v>
      </c>
      <c r="DC72">
        <f t="shared" si="20"/>
        <v>0</v>
      </c>
      <c r="DD72" t="s">
        <v>3</v>
      </c>
      <c r="DE72" t="s">
        <v>3</v>
      </c>
      <c r="DF72">
        <f>ROUND(ROUND(AE72,2)*CX72,2)</f>
        <v>0</v>
      </c>
      <c r="DG72">
        <f t="shared" si="23"/>
        <v>0</v>
      </c>
      <c r="DH72">
        <f t="shared" si="21"/>
        <v>0</v>
      </c>
      <c r="DI72">
        <f t="shared" si="22"/>
        <v>0</v>
      </c>
      <c r="DJ72">
        <f t="shared" si="27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ROW(Source!A52)</f>
        <v>52</v>
      </c>
      <c r="B73">
        <v>87915632</v>
      </c>
      <c r="C73">
        <v>87931735</v>
      </c>
      <c r="D73">
        <v>87088188</v>
      </c>
      <c r="E73">
        <v>115</v>
      </c>
      <c r="F73">
        <v>1</v>
      </c>
      <c r="G73">
        <v>1</v>
      </c>
      <c r="H73">
        <v>3</v>
      </c>
      <c r="I73" t="s">
        <v>53</v>
      </c>
      <c r="J73" t="s">
        <v>3</v>
      </c>
      <c r="K73" t="s">
        <v>54</v>
      </c>
      <c r="L73">
        <v>1346</v>
      </c>
      <c r="N73">
        <v>1009</v>
      </c>
      <c r="O73" t="s">
        <v>43</v>
      </c>
      <c r="P73" t="s">
        <v>43</v>
      </c>
      <c r="Q73">
        <v>1</v>
      </c>
      <c r="W73">
        <v>0</v>
      </c>
      <c r="X73">
        <v>-1111733769</v>
      </c>
      <c r="Y73">
        <f t="shared" si="18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87931766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ROUND(Y73*Source!I52,7)</f>
        <v>0</v>
      </c>
      <c r="CY73">
        <f t="shared" si="24"/>
        <v>0</v>
      </c>
      <c r="CZ73">
        <f t="shared" si="25"/>
        <v>0</v>
      </c>
      <c r="DA73">
        <f t="shared" si="26"/>
        <v>1</v>
      </c>
      <c r="DB73">
        <f t="shared" si="19"/>
        <v>0</v>
      </c>
      <c r="DC73">
        <f t="shared" si="20"/>
        <v>0</v>
      </c>
      <c r="DD73" t="s">
        <v>3</v>
      </c>
      <c r="DE73" t="s">
        <v>3</v>
      </c>
      <c r="DF73">
        <f>ROUND(ROUND(AE73,2)*CX73,2)</f>
        <v>0</v>
      </c>
      <c r="DG73">
        <f t="shared" si="23"/>
        <v>0</v>
      </c>
      <c r="DH73">
        <f t="shared" si="21"/>
        <v>0</v>
      </c>
      <c r="DI73">
        <f t="shared" si="22"/>
        <v>0</v>
      </c>
      <c r="DJ73">
        <f t="shared" si="27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ROW(Source!A52)</f>
        <v>52</v>
      </c>
      <c r="B74">
        <v>87915632</v>
      </c>
      <c r="C74">
        <v>87931735</v>
      </c>
      <c r="D74">
        <v>87088507</v>
      </c>
      <c r="E74">
        <v>115</v>
      </c>
      <c r="F74">
        <v>1</v>
      </c>
      <c r="G74">
        <v>1</v>
      </c>
      <c r="H74">
        <v>3</v>
      </c>
      <c r="I74" t="s">
        <v>56</v>
      </c>
      <c r="J74" t="s">
        <v>3</v>
      </c>
      <c r="K74" t="s">
        <v>57</v>
      </c>
      <c r="L74">
        <v>1348</v>
      </c>
      <c r="N74">
        <v>1009</v>
      </c>
      <c r="O74" t="s">
        <v>51</v>
      </c>
      <c r="P74" t="s">
        <v>51</v>
      </c>
      <c r="Q74">
        <v>1000</v>
      </c>
      <c r="W74">
        <v>0</v>
      </c>
      <c r="X74">
        <v>1613753229</v>
      </c>
      <c r="Y74">
        <f t="shared" si="18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87931767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ROUND(Y74*Source!I52,7)</f>
        <v>0</v>
      </c>
      <c r="CY74">
        <f t="shared" si="24"/>
        <v>0</v>
      </c>
      <c r="CZ74">
        <f t="shared" si="25"/>
        <v>0</v>
      </c>
      <c r="DA74">
        <f t="shared" si="26"/>
        <v>1</v>
      </c>
      <c r="DB74">
        <f t="shared" si="19"/>
        <v>0</v>
      </c>
      <c r="DC74">
        <f t="shared" si="20"/>
        <v>0</v>
      </c>
      <c r="DD74" t="s">
        <v>3</v>
      </c>
      <c r="DE74" t="s">
        <v>3</v>
      </c>
      <c r="DF74">
        <f>ROUND(ROUND(AE74,2)*CX74,2)</f>
        <v>0</v>
      </c>
      <c r="DG74">
        <f t="shared" si="23"/>
        <v>0</v>
      </c>
      <c r="DH74">
        <f t="shared" si="21"/>
        <v>0</v>
      </c>
      <c r="DI74">
        <f t="shared" si="22"/>
        <v>0</v>
      </c>
      <c r="DJ74">
        <f t="shared" si="2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ROW(Source!A52)</f>
        <v>52</v>
      </c>
      <c r="B75">
        <v>87915632</v>
      </c>
      <c r="C75">
        <v>87931735</v>
      </c>
      <c r="D75">
        <v>87176360</v>
      </c>
      <c r="E75">
        <v>1</v>
      </c>
      <c r="F75">
        <v>1</v>
      </c>
      <c r="G75">
        <v>1</v>
      </c>
      <c r="H75">
        <v>3</v>
      </c>
      <c r="I75" t="s">
        <v>601</v>
      </c>
      <c r="J75" t="s">
        <v>602</v>
      </c>
      <c r="K75" t="s">
        <v>603</v>
      </c>
      <c r="L75">
        <v>1348</v>
      </c>
      <c r="N75">
        <v>1009</v>
      </c>
      <c r="O75" t="s">
        <v>51</v>
      </c>
      <c r="P75" t="s">
        <v>51</v>
      </c>
      <c r="Q75">
        <v>1000</v>
      </c>
      <c r="W75">
        <v>0</v>
      </c>
      <c r="X75">
        <v>402922104</v>
      </c>
      <c r="Y75">
        <f t="shared" si="18"/>
        <v>4.0000000000000002E-4</v>
      </c>
      <c r="AA75">
        <v>88222.16</v>
      </c>
      <c r="AB75">
        <v>0</v>
      </c>
      <c r="AC75">
        <v>0</v>
      </c>
      <c r="AD75">
        <v>0</v>
      </c>
      <c r="AE75">
        <v>61265.39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4.0000000000000002E-4</v>
      </c>
      <c r="AU75" t="s">
        <v>3</v>
      </c>
      <c r="AV75">
        <v>0</v>
      </c>
      <c r="AW75">
        <v>2</v>
      </c>
      <c r="AX75">
        <v>87931768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24.506156000000001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24.506156000000001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ROUND(Y75*Source!I52,7)</f>
        <v>4.0000000000000002E-4</v>
      </c>
      <c r="CY75">
        <f t="shared" si="24"/>
        <v>88222.16</v>
      </c>
      <c r="CZ75">
        <f t="shared" si="25"/>
        <v>61265.39</v>
      </c>
      <c r="DA75">
        <f t="shared" si="26"/>
        <v>1.44</v>
      </c>
      <c r="DB75">
        <f t="shared" si="19"/>
        <v>24.51</v>
      </c>
      <c r="DC75">
        <f t="shared" si="20"/>
        <v>0</v>
      </c>
      <c r="DD75" t="s">
        <v>3</v>
      </c>
      <c r="DE75" t="s">
        <v>3</v>
      </c>
      <c r="DF75">
        <f>ROUND(ROUND(AE75*AI75,2)*CX75,2)</f>
        <v>35.29</v>
      </c>
      <c r="DG75">
        <f t="shared" si="23"/>
        <v>0</v>
      </c>
      <c r="DH75">
        <f t="shared" si="21"/>
        <v>0</v>
      </c>
      <c r="DI75">
        <f t="shared" si="22"/>
        <v>0</v>
      </c>
      <c r="DJ75">
        <f t="shared" si="27"/>
        <v>35.29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ROW(Source!A52)</f>
        <v>52</v>
      </c>
      <c r="B76">
        <v>87915632</v>
      </c>
      <c r="C76">
        <v>87931735</v>
      </c>
      <c r="D76">
        <v>87176386</v>
      </c>
      <c r="E76">
        <v>1</v>
      </c>
      <c r="F76">
        <v>1</v>
      </c>
      <c r="G76">
        <v>1</v>
      </c>
      <c r="H76">
        <v>3</v>
      </c>
      <c r="I76" t="s">
        <v>604</v>
      </c>
      <c r="J76" t="s">
        <v>605</v>
      </c>
      <c r="K76" t="s">
        <v>606</v>
      </c>
      <c r="L76">
        <v>1348</v>
      </c>
      <c r="N76">
        <v>1009</v>
      </c>
      <c r="O76" t="s">
        <v>51</v>
      </c>
      <c r="P76" t="s">
        <v>51</v>
      </c>
      <c r="Q76">
        <v>1000</v>
      </c>
      <c r="W76">
        <v>0</v>
      </c>
      <c r="X76">
        <v>300034827</v>
      </c>
      <c r="Y76">
        <f t="shared" si="18"/>
        <v>1E-4</v>
      </c>
      <c r="AA76">
        <v>103227.06</v>
      </c>
      <c r="AB76">
        <v>0</v>
      </c>
      <c r="AC76">
        <v>0</v>
      </c>
      <c r="AD76">
        <v>0</v>
      </c>
      <c r="AE76">
        <v>80020.98</v>
      </c>
      <c r="AF76">
        <v>0</v>
      </c>
      <c r="AG76">
        <v>0</v>
      </c>
      <c r="AH76">
        <v>0</v>
      </c>
      <c r="AI76">
        <v>1.29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1E-4</v>
      </c>
      <c r="AU76" t="s">
        <v>3</v>
      </c>
      <c r="AV76">
        <v>0</v>
      </c>
      <c r="AW76">
        <v>2</v>
      </c>
      <c r="AX76">
        <v>87931769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8.0020980000000002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8.0020980000000002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ROUND(Y76*Source!I52,7)</f>
        <v>1E-4</v>
      </c>
      <c r="CY76">
        <f t="shared" si="24"/>
        <v>103227.06</v>
      </c>
      <c r="CZ76">
        <f t="shared" si="25"/>
        <v>80020.98</v>
      </c>
      <c r="DA76">
        <f t="shared" si="26"/>
        <v>1.29</v>
      </c>
      <c r="DB76">
        <f t="shared" si="19"/>
        <v>8</v>
      </c>
      <c r="DC76">
        <f t="shared" si="20"/>
        <v>0</v>
      </c>
      <c r="DD76" t="s">
        <v>3</v>
      </c>
      <c r="DE76" t="s">
        <v>3</v>
      </c>
      <c r="DF76">
        <f>ROUND(ROUND(AE76*AI76,2)*CX76,2)</f>
        <v>10.32</v>
      </c>
      <c r="DG76">
        <f t="shared" si="23"/>
        <v>0</v>
      </c>
      <c r="DH76">
        <f t="shared" si="21"/>
        <v>0</v>
      </c>
      <c r="DI76">
        <f t="shared" si="22"/>
        <v>0</v>
      </c>
      <c r="DJ76">
        <f t="shared" si="27"/>
        <v>10.32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ROW(Source!A52)</f>
        <v>52</v>
      </c>
      <c r="B77">
        <v>87915632</v>
      </c>
      <c r="C77">
        <v>87931735</v>
      </c>
      <c r="D77">
        <v>87183685</v>
      </c>
      <c r="E77">
        <v>1</v>
      </c>
      <c r="F77">
        <v>1</v>
      </c>
      <c r="G77">
        <v>1</v>
      </c>
      <c r="H77">
        <v>3</v>
      </c>
      <c r="I77" t="s">
        <v>607</v>
      </c>
      <c r="J77" t="s">
        <v>608</v>
      </c>
      <c r="K77" t="s">
        <v>609</v>
      </c>
      <c r="L77">
        <v>1425</v>
      </c>
      <c r="N77">
        <v>1013</v>
      </c>
      <c r="O77" t="s">
        <v>111</v>
      </c>
      <c r="P77" t="s">
        <v>111</v>
      </c>
      <c r="Q77">
        <v>1</v>
      </c>
      <c r="W77">
        <v>0</v>
      </c>
      <c r="X77">
        <v>1930194215</v>
      </c>
      <c r="Y77">
        <f t="shared" si="18"/>
        <v>0.06</v>
      </c>
      <c r="AA77">
        <v>1289.6600000000001</v>
      </c>
      <c r="AB77">
        <v>0</v>
      </c>
      <c r="AC77">
        <v>0</v>
      </c>
      <c r="AD77">
        <v>0</v>
      </c>
      <c r="AE77">
        <v>1031.73</v>
      </c>
      <c r="AF77">
        <v>0</v>
      </c>
      <c r="AG77">
        <v>0</v>
      </c>
      <c r="AH77">
        <v>0</v>
      </c>
      <c r="AI77">
        <v>1.25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0.06</v>
      </c>
      <c r="AU77" t="s">
        <v>3</v>
      </c>
      <c r="AV77">
        <v>0</v>
      </c>
      <c r="AW77">
        <v>2</v>
      </c>
      <c r="AX77">
        <v>87931770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61.903799999999997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61.903799999999997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ROUND(Y77*Source!I52,7)</f>
        <v>0.06</v>
      </c>
      <c r="CY77">
        <f t="shared" si="24"/>
        <v>1289.6600000000001</v>
      </c>
      <c r="CZ77">
        <f t="shared" si="25"/>
        <v>1031.73</v>
      </c>
      <c r="DA77">
        <f t="shared" si="26"/>
        <v>1.25</v>
      </c>
      <c r="DB77">
        <f t="shared" si="19"/>
        <v>61.9</v>
      </c>
      <c r="DC77">
        <f t="shared" si="20"/>
        <v>0</v>
      </c>
      <c r="DD77" t="s">
        <v>3</v>
      </c>
      <c r="DE77" t="s">
        <v>3</v>
      </c>
      <c r="DF77">
        <f>ROUND(ROUND(AE77*AI77,2)*CX77,2)</f>
        <v>77.38</v>
      </c>
      <c r="DG77">
        <f t="shared" si="23"/>
        <v>0</v>
      </c>
      <c r="DH77">
        <f t="shared" si="21"/>
        <v>0</v>
      </c>
      <c r="DI77">
        <f t="shared" si="22"/>
        <v>0</v>
      </c>
      <c r="DJ77">
        <f t="shared" si="27"/>
        <v>77.38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ROW(Source!A52)</f>
        <v>52</v>
      </c>
      <c r="B78">
        <v>87915632</v>
      </c>
      <c r="C78">
        <v>87931735</v>
      </c>
      <c r="D78">
        <v>87090784</v>
      </c>
      <c r="E78">
        <v>115</v>
      </c>
      <c r="F78">
        <v>1</v>
      </c>
      <c r="G78">
        <v>1</v>
      </c>
      <c r="H78">
        <v>3</v>
      </c>
      <c r="I78" t="s">
        <v>59</v>
      </c>
      <c r="J78" t="s">
        <v>3</v>
      </c>
      <c r="K78" t="s">
        <v>60</v>
      </c>
      <c r="L78">
        <v>1371</v>
      </c>
      <c r="N78">
        <v>1013</v>
      </c>
      <c r="O78" t="s">
        <v>21</v>
      </c>
      <c r="P78" t="s">
        <v>21</v>
      </c>
      <c r="Q78">
        <v>1</v>
      </c>
      <c r="W78">
        <v>0</v>
      </c>
      <c r="X78">
        <v>-950997571</v>
      </c>
      <c r="Y78">
        <f t="shared" si="18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87931771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ROUND(Y78*Source!I52,7)</f>
        <v>0</v>
      </c>
      <c r="CY78">
        <f t="shared" si="24"/>
        <v>0</v>
      </c>
      <c r="CZ78">
        <f t="shared" si="25"/>
        <v>0</v>
      </c>
      <c r="DA78">
        <f t="shared" si="26"/>
        <v>1</v>
      </c>
      <c r="DB78">
        <f t="shared" si="19"/>
        <v>0</v>
      </c>
      <c r="DC78">
        <f t="shared" si="20"/>
        <v>0</v>
      </c>
      <c r="DD78" t="s">
        <v>3</v>
      </c>
      <c r="DE78" t="s">
        <v>3</v>
      </c>
      <c r="DF78">
        <f t="shared" ref="DF78:DF86" si="28">ROUND(ROUND(AE78,2)*CX78,2)</f>
        <v>0</v>
      </c>
      <c r="DG78">
        <f t="shared" si="23"/>
        <v>0</v>
      </c>
      <c r="DH78">
        <f t="shared" si="21"/>
        <v>0</v>
      </c>
      <c r="DI78">
        <f t="shared" si="22"/>
        <v>0</v>
      </c>
      <c r="DJ78">
        <f t="shared" si="2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ROW(Source!A52)</f>
        <v>52</v>
      </c>
      <c r="B79">
        <v>87915632</v>
      </c>
      <c r="C79">
        <v>87931735</v>
      </c>
      <c r="D79">
        <v>87090798</v>
      </c>
      <c r="E79">
        <v>115</v>
      </c>
      <c r="F79">
        <v>1</v>
      </c>
      <c r="G79">
        <v>1</v>
      </c>
      <c r="H79">
        <v>3</v>
      </c>
      <c r="I79" t="s">
        <v>78</v>
      </c>
      <c r="J79" t="s">
        <v>3</v>
      </c>
      <c r="K79" t="s">
        <v>79</v>
      </c>
      <c r="L79">
        <v>1346</v>
      </c>
      <c r="N79">
        <v>1009</v>
      </c>
      <c r="O79" t="s">
        <v>43</v>
      </c>
      <c r="P79" t="s">
        <v>43</v>
      </c>
      <c r="Q79">
        <v>1</v>
      </c>
      <c r="W79">
        <v>0</v>
      </c>
      <c r="X79">
        <v>-1307724210</v>
      </c>
      <c r="Y79">
        <f t="shared" si="18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87931772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ROUND(Y79*Source!I52,7)</f>
        <v>0</v>
      </c>
      <c r="CY79">
        <f t="shared" si="24"/>
        <v>0</v>
      </c>
      <c r="CZ79">
        <f t="shared" si="25"/>
        <v>0</v>
      </c>
      <c r="DA79">
        <f t="shared" si="26"/>
        <v>1</v>
      </c>
      <c r="DB79">
        <f t="shared" si="19"/>
        <v>0</v>
      </c>
      <c r="DC79">
        <f t="shared" si="20"/>
        <v>0</v>
      </c>
      <c r="DD79" t="s">
        <v>3</v>
      </c>
      <c r="DE79" t="s">
        <v>3</v>
      </c>
      <c r="DF79">
        <f t="shared" si="28"/>
        <v>0</v>
      </c>
      <c r="DG79">
        <f t="shared" si="23"/>
        <v>0</v>
      </c>
      <c r="DH79">
        <f t="shared" si="21"/>
        <v>0</v>
      </c>
      <c r="DI79">
        <f t="shared" si="22"/>
        <v>0</v>
      </c>
      <c r="DJ79">
        <f t="shared" si="2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ROW(Source!A52)</f>
        <v>52</v>
      </c>
      <c r="B80">
        <v>87915632</v>
      </c>
      <c r="C80">
        <v>87931735</v>
      </c>
      <c r="D80">
        <v>87090808</v>
      </c>
      <c r="E80">
        <v>115</v>
      </c>
      <c r="F80">
        <v>1</v>
      </c>
      <c r="G80">
        <v>1</v>
      </c>
      <c r="H80">
        <v>3</v>
      </c>
      <c r="I80" t="s">
        <v>81</v>
      </c>
      <c r="J80" t="s">
        <v>3</v>
      </c>
      <c r="K80" t="s">
        <v>79</v>
      </c>
      <c r="L80">
        <v>1346</v>
      </c>
      <c r="N80">
        <v>1009</v>
      </c>
      <c r="O80" t="s">
        <v>43</v>
      </c>
      <c r="P80" t="s">
        <v>43</v>
      </c>
      <c r="Q80">
        <v>1</v>
      </c>
      <c r="W80">
        <v>0</v>
      </c>
      <c r="X80">
        <v>644915416</v>
      </c>
      <c r="Y80">
        <f t="shared" si="18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ROUND(Y80*Source!I52,7)</f>
        <v>0</v>
      </c>
      <c r="CY80">
        <f t="shared" si="24"/>
        <v>0</v>
      </c>
      <c r="CZ80">
        <f t="shared" si="25"/>
        <v>0</v>
      </c>
      <c r="DA80">
        <f t="shared" si="26"/>
        <v>1</v>
      </c>
      <c r="DB80">
        <f t="shared" si="19"/>
        <v>0</v>
      </c>
      <c r="DC80">
        <f t="shared" si="20"/>
        <v>0</v>
      </c>
      <c r="DD80" t="s">
        <v>3</v>
      </c>
      <c r="DE80" t="s">
        <v>3</v>
      </c>
      <c r="DF80">
        <f t="shared" si="28"/>
        <v>0</v>
      </c>
      <c r="DG80">
        <f t="shared" si="23"/>
        <v>0</v>
      </c>
      <c r="DH80">
        <f t="shared" si="21"/>
        <v>0</v>
      </c>
      <c r="DI80">
        <f t="shared" si="22"/>
        <v>0</v>
      </c>
      <c r="DJ80">
        <f t="shared" si="2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ROW(Source!A52)</f>
        <v>52</v>
      </c>
      <c r="B81">
        <v>87915632</v>
      </c>
      <c r="C81">
        <v>87931735</v>
      </c>
      <c r="D81">
        <v>87090830</v>
      </c>
      <c r="E81">
        <v>115</v>
      </c>
      <c r="F81">
        <v>1</v>
      </c>
      <c r="G81">
        <v>1</v>
      </c>
      <c r="H81">
        <v>3</v>
      </c>
      <c r="I81" t="s">
        <v>62</v>
      </c>
      <c r="J81" t="s">
        <v>3</v>
      </c>
      <c r="K81" t="s">
        <v>63</v>
      </c>
      <c r="L81">
        <v>1371</v>
      </c>
      <c r="N81">
        <v>1013</v>
      </c>
      <c r="O81" t="s">
        <v>21</v>
      </c>
      <c r="P81" t="s">
        <v>21</v>
      </c>
      <c r="Q81">
        <v>1</v>
      </c>
      <c r="W81">
        <v>0</v>
      </c>
      <c r="X81">
        <v>-320198552</v>
      </c>
      <c r="Y81">
        <f t="shared" si="1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87931773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ROUND(Y81*Source!I52,7)</f>
        <v>0</v>
      </c>
      <c r="CY81">
        <f t="shared" si="24"/>
        <v>0</v>
      </c>
      <c r="CZ81">
        <f t="shared" si="25"/>
        <v>0</v>
      </c>
      <c r="DA81">
        <f t="shared" si="26"/>
        <v>1</v>
      </c>
      <c r="DB81">
        <f t="shared" si="19"/>
        <v>0</v>
      </c>
      <c r="DC81">
        <f t="shared" si="20"/>
        <v>0</v>
      </c>
      <c r="DD81" t="s">
        <v>3</v>
      </c>
      <c r="DE81" t="s">
        <v>3</v>
      </c>
      <c r="DF81">
        <f t="shared" si="28"/>
        <v>0</v>
      </c>
      <c r="DG81">
        <f t="shared" si="23"/>
        <v>0</v>
      </c>
      <c r="DH81">
        <f t="shared" si="21"/>
        <v>0</v>
      </c>
      <c r="DI81">
        <f t="shared" si="22"/>
        <v>0</v>
      </c>
      <c r="DJ81">
        <f t="shared" si="2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ROW(Source!A52)</f>
        <v>52</v>
      </c>
      <c r="B82">
        <v>87915632</v>
      </c>
      <c r="C82">
        <v>87931735</v>
      </c>
      <c r="D82">
        <v>87090834</v>
      </c>
      <c r="E82">
        <v>115</v>
      </c>
      <c r="F82">
        <v>1</v>
      </c>
      <c r="G82">
        <v>1</v>
      </c>
      <c r="H82">
        <v>3</v>
      </c>
      <c r="I82" t="s">
        <v>65</v>
      </c>
      <c r="J82" t="s">
        <v>3</v>
      </c>
      <c r="K82" t="s">
        <v>66</v>
      </c>
      <c r="L82">
        <v>1371</v>
      </c>
      <c r="N82">
        <v>1013</v>
      </c>
      <c r="O82" t="s">
        <v>21</v>
      </c>
      <c r="P82" t="s">
        <v>21</v>
      </c>
      <c r="Q82">
        <v>1</v>
      </c>
      <c r="W82">
        <v>0</v>
      </c>
      <c r="X82">
        <v>326010188</v>
      </c>
      <c r="Y82">
        <f t="shared" si="1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87931774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ROUND(Y82*Source!I52,7)</f>
        <v>0</v>
      </c>
      <c r="CY82">
        <f t="shared" si="24"/>
        <v>0</v>
      </c>
      <c r="CZ82">
        <f t="shared" si="25"/>
        <v>0</v>
      </c>
      <c r="DA82">
        <f t="shared" si="26"/>
        <v>1</v>
      </c>
      <c r="DB82">
        <f t="shared" si="19"/>
        <v>0</v>
      </c>
      <c r="DC82">
        <f t="shared" si="20"/>
        <v>0</v>
      </c>
      <c r="DD82" t="s">
        <v>3</v>
      </c>
      <c r="DE82" t="s">
        <v>3</v>
      </c>
      <c r="DF82">
        <f t="shared" si="28"/>
        <v>0</v>
      </c>
      <c r="DG82">
        <f t="shared" si="23"/>
        <v>0</v>
      </c>
      <c r="DH82">
        <f t="shared" si="21"/>
        <v>0</v>
      </c>
      <c r="DI82">
        <f t="shared" si="22"/>
        <v>0</v>
      </c>
      <c r="DJ82">
        <f t="shared" si="2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ROW(Source!A53)</f>
        <v>53</v>
      </c>
      <c r="B83">
        <v>87915577</v>
      </c>
      <c r="C83">
        <v>87931735</v>
      </c>
      <c r="D83">
        <v>87085825</v>
      </c>
      <c r="E83">
        <v>115</v>
      </c>
      <c r="F83">
        <v>1</v>
      </c>
      <c r="G83">
        <v>1</v>
      </c>
      <c r="H83">
        <v>1</v>
      </c>
      <c r="I83" t="s">
        <v>583</v>
      </c>
      <c r="J83" t="s">
        <v>3</v>
      </c>
      <c r="K83" t="s">
        <v>584</v>
      </c>
      <c r="L83">
        <v>1191</v>
      </c>
      <c r="N83">
        <v>1013</v>
      </c>
      <c r="O83" t="s">
        <v>568</v>
      </c>
      <c r="P83" t="s">
        <v>568</v>
      </c>
      <c r="Q83">
        <v>1</v>
      </c>
      <c r="W83">
        <v>0</v>
      </c>
      <c r="X83">
        <v>32079103</v>
      </c>
      <c r="Y83">
        <f t="shared" si="18"/>
        <v>5.98</v>
      </c>
      <c r="AA83">
        <v>0</v>
      </c>
      <c r="AB83">
        <v>0</v>
      </c>
      <c r="AC83">
        <v>0</v>
      </c>
      <c r="AD83">
        <v>481.77</v>
      </c>
      <c r="AE83">
        <v>0</v>
      </c>
      <c r="AF83">
        <v>0</v>
      </c>
      <c r="AG83">
        <v>0</v>
      </c>
      <c r="AH83">
        <v>481.77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5.98</v>
      </c>
      <c r="AU83" t="s">
        <v>3</v>
      </c>
      <c r="AV83">
        <v>1</v>
      </c>
      <c r="AW83">
        <v>2</v>
      </c>
      <c r="AX83">
        <v>87931756</v>
      </c>
      <c r="AY83">
        <v>1</v>
      </c>
      <c r="AZ83">
        <v>0</v>
      </c>
      <c r="BA83">
        <v>82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2880.9846000000002</v>
      </c>
      <c r="BN83">
        <v>5.98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2880.9846000000002</v>
      </c>
      <c r="BU83">
        <v>5.98</v>
      </c>
      <c r="BV83">
        <v>0</v>
      </c>
      <c r="BW83">
        <v>1</v>
      </c>
      <c r="CU83">
        <f>ROUND(AT83*Source!I53*AH83*AL83,2)</f>
        <v>2880.98</v>
      </c>
      <c r="CV83">
        <f>ROUND(Y83*Source!I53,7)</f>
        <v>5.98</v>
      </c>
      <c r="CW83">
        <v>0</v>
      </c>
      <c r="CX83">
        <f>ROUND(Y83*Source!I53,7)</f>
        <v>5.98</v>
      </c>
      <c r="CY83">
        <f>AD83</f>
        <v>481.77</v>
      </c>
      <c r="CZ83">
        <f>AH83</f>
        <v>481.77</v>
      </c>
      <c r="DA83">
        <f>AL83</f>
        <v>1</v>
      </c>
      <c r="DB83">
        <f t="shared" si="19"/>
        <v>2880.98</v>
      </c>
      <c r="DC83">
        <f t="shared" si="20"/>
        <v>0</v>
      </c>
      <c r="DD83" t="s">
        <v>3</v>
      </c>
      <c r="DE83" t="s">
        <v>3</v>
      </c>
      <c r="DF83">
        <f t="shared" si="28"/>
        <v>0</v>
      </c>
      <c r="DG83">
        <f t="shared" si="23"/>
        <v>0</v>
      </c>
      <c r="DH83">
        <f t="shared" si="21"/>
        <v>0</v>
      </c>
      <c r="DI83">
        <f t="shared" si="22"/>
        <v>2880.98</v>
      </c>
      <c r="DJ83">
        <f>DI83</f>
        <v>2880.98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ROW(Source!A53)</f>
        <v>53</v>
      </c>
      <c r="B84">
        <v>87915577</v>
      </c>
      <c r="C84">
        <v>87931735</v>
      </c>
      <c r="D84">
        <v>87086013</v>
      </c>
      <c r="E84">
        <v>115</v>
      </c>
      <c r="F84">
        <v>1</v>
      </c>
      <c r="G84">
        <v>1</v>
      </c>
      <c r="H84">
        <v>1</v>
      </c>
      <c r="I84" t="s">
        <v>569</v>
      </c>
      <c r="J84" t="s">
        <v>3</v>
      </c>
      <c r="K84" t="s">
        <v>570</v>
      </c>
      <c r="L84">
        <v>1191</v>
      </c>
      <c r="N84">
        <v>1013</v>
      </c>
      <c r="O84" t="s">
        <v>568</v>
      </c>
      <c r="P84" t="s">
        <v>568</v>
      </c>
      <c r="Q84">
        <v>1</v>
      </c>
      <c r="W84">
        <v>0</v>
      </c>
      <c r="X84">
        <v>-1417349443</v>
      </c>
      <c r="Y84">
        <f t="shared" si="18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2</v>
      </c>
      <c r="AW84">
        <v>2</v>
      </c>
      <c r="AX84">
        <v>87931757</v>
      </c>
      <c r="AY84">
        <v>1</v>
      </c>
      <c r="AZ84">
        <v>0</v>
      </c>
      <c r="BA84">
        <v>83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ROUND(Y84*Source!I53,7)</f>
        <v>2</v>
      </c>
      <c r="CY84">
        <f>AD84</f>
        <v>0</v>
      </c>
      <c r="CZ84">
        <f>AH84</f>
        <v>0</v>
      </c>
      <c r="DA84">
        <f>AL84</f>
        <v>1</v>
      </c>
      <c r="DB84">
        <f t="shared" si="19"/>
        <v>0</v>
      </c>
      <c r="DC84">
        <f t="shared" si="20"/>
        <v>0</v>
      </c>
      <c r="DD84" t="s">
        <v>3</v>
      </c>
      <c r="DE84" t="s">
        <v>3</v>
      </c>
      <c r="DF84">
        <f t="shared" si="28"/>
        <v>0</v>
      </c>
      <c r="DG84">
        <f t="shared" si="23"/>
        <v>0</v>
      </c>
      <c r="DH84">
        <f t="shared" si="21"/>
        <v>0</v>
      </c>
      <c r="DI84">
        <f t="shared" si="22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ROW(Source!A53)</f>
        <v>53</v>
      </c>
      <c r="B85">
        <v>87915577</v>
      </c>
      <c r="C85">
        <v>87931735</v>
      </c>
      <c r="D85">
        <v>87205729</v>
      </c>
      <c r="E85">
        <v>1</v>
      </c>
      <c r="F85">
        <v>1</v>
      </c>
      <c r="G85">
        <v>1</v>
      </c>
      <c r="H85">
        <v>2</v>
      </c>
      <c r="I85" t="s">
        <v>585</v>
      </c>
      <c r="J85" t="s">
        <v>586</v>
      </c>
      <c r="K85" t="s">
        <v>587</v>
      </c>
      <c r="L85">
        <v>1368</v>
      </c>
      <c r="N85">
        <v>1011</v>
      </c>
      <c r="O85" t="s">
        <v>574</v>
      </c>
      <c r="P85" t="s">
        <v>574</v>
      </c>
      <c r="Q85">
        <v>1</v>
      </c>
      <c r="W85">
        <v>0</v>
      </c>
      <c r="X85">
        <v>1214172966</v>
      </c>
      <c r="Y85">
        <f t="shared" si="18"/>
        <v>1.6</v>
      </c>
      <c r="AA85">
        <v>0</v>
      </c>
      <c r="AB85">
        <v>2485.64</v>
      </c>
      <c r="AC85">
        <v>600.75</v>
      </c>
      <c r="AD85">
        <v>0</v>
      </c>
      <c r="AE85">
        <v>0</v>
      </c>
      <c r="AF85">
        <v>2088.77</v>
      </c>
      <c r="AG85">
        <v>600.75</v>
      </c>
      <c r="AH85">
        <v>0</v>
      </c>
      <c r="AI85">
        <v>1</v>
      </c>
      <c r="AJ85">
        <v>1.19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3</v>
      </c>
      <c r="AT85">
        <v>1.6</v>
      </c>
      <c r="AU85" t="s">
        <v>3</v>
      </c>
      <c r="AV85">
        <v>1</v>
      </c>
      <c r="AW85">
        <v>2</v>
      </c>
      <c r="AX85">
        <v>87931758</v>
      </c>
      <c r="AY85">
        <v>1</v>
      </c>
      <c r="AZ85">
        <v>0</v>
      </c>
      <c r="BA85">
        <v>84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3342.0320000000002</v>
      </c>
      <c r="BL85">
        <v>961.2</v>
      </c>
      <c r="BM85">
        <v>0</v>
      </c>
      <c r="BN85">
        <v>0</v>
      </c>
      <c r="BO85">
        <v>1.6</v>
      </c>
      <c r="BP85">
        <v>1</v>
      </c>
      <c r="BQ85">
        <v>0</v>
      </c>
      <c r="BR85">
        <v>3342.0320000000002</v>
      </c>
      <c r="BS85">
        <v>961.2</v>
      </c>
      <c r="BT85">
        <v>0</v>
      </c>
      <c r="BU85">
        <v>0</v>
      </c>
      <c r="BV85">
        <v>1.6</v>
      </c>
      <c r="BW85">
        <v>1</v>
      </c>
      <c r="CV85">
        <v>0</v>
      </c>
      <c r="CW85">
        <f>ROUND(Y85*Source!I53*DO85,7)</f>
        <v>1.6</v>
      </c>
      <c r="CX85">
        <f>ROUND(Y85*Source!I53,7)</f>
        <v>1.6</v>
      </c>
      <c r="CY85">
        <f>AB85</f>
        <v>2485.64</v>
      </c>
      <c r="CZ85">
        <f>AF85</f>
        <v>2088.77</v>
      </c>
      <c r="DA85">
        <f>AJ85</f>
        <v>1.19</v>
      </c>
      <c r="DB85">
        <f t="shared" si="19"/>
        <v>3342.03</v>
      </c>
      <c r="DC85">
        <f t="shared" si="20"/>
        <v>961.2</v>
      </c>
      <c r="DD85" t="s">
        <v>3</v>
      </c>
      <c r="DE85" t="s">
        <v>3</v>
      </c>
      <c r="DF85">
        <f t="shared" si="28"/>
        <v>0</v>
      </c>
      <c r="DG85">
        <f>ROUND(ROUND(AF85*AJ85,2)*CX85,2)</f>
        <v>3977.02</v>
      </c>
      <c r="DH85">
        <f t="shared" si="21"/>
        <v>961.2</v>
      </c>
      <c r="DI85">
        <f t="shared" si="22"/>
        <v>0</v>
      </c>
      <c r="DJ85">
        <f>DG85+DH85</f>
        <v>4938.22</v>
      </c>
      <c r="DK85">
        <v>0</v>
      </c>
      <c r="DL85" t="s">
        <v>588</v>
      </c>
      <c r="DM85">
        <v>5</v>
      </c>
      <c r="DN85" t="s">
        <v>568</v>
      </c>
      <c r="DO85">
        <v>1</v>
      </c>
    </row>
    <row r="86" spans="1:119" x14ac:dyDescent="0.25">
      <c r="A86">
        <f>ROW(Source!A53)</f>
        <v>53</v>
      </c>
      <c r="B86">
        <v>87915577</v>
      </c>
      <c r="C86">
        <v>87931735</v>
      </c>
      <c r="D86">
        <v>87206740</v>
      </c>
      <c r="E86">
        <v>1</v>
      </c>
      <c r="F86">
        <v>1</v>
      </c>
      <c r="G86">
        <v>1</v>
      </c>
      <c r="H86">
        <v>2</v>
      </c>
      <c r="I86" t="s">
        <v>589</v>
      </c>
      <c r="J86" t="s">
        <v>590</v>
      </c>
      <c r="K86" t="s">
        <v>591</v>
      </c>
      <c r="L86">
        <v>1368</v>
      </c>
      <c r="N86">
        <v>1011</v>
      </c>
      <c r="O86" t="s">
        <v>574</v>
      </c>
      <c r="P86" t="s">
        <v>574</v>
      </c>
      <c r="Q86">
        <v>1</v>
      </c>
      <c r="W86">
        <v>0</v>
      </c>
      <c r="X86">
        <v>-1219940357</v>
      </c>
      <c r="Y86">
        <f t="shared" si="18"/>
        <v>0.4</v>
      </c>
      <c r="AA86">
        <v>0</v>
      </c>
      <c r="AB86">
        <v>572.77</v>
      </c>
      <c r="AC86">
        <v>522.73</v>
      </c>
      <c r="AD86">
        <v>0</v>
      </c>
      <c r="AE86">
        <v>0</v>
      </c>
      <c r="AF86">
        <v>572.77</v>
      </c>
      <c r="AG86">
        <v>522.73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0.4</v>
      </c>
      <c r="AU86" t="s">
        <v>3</v>
      </c>
      <c r="AV86">
        <v>1</v>
      </c>
      <c r="AW86">
        <v>2</v>
      </c>
      <c r="AX86">
        <v>87931759</v>
      </c>
      <c r="AY86">
        <v>1</v>
      </c>
      <c r="AZ86">
        <v>0</v>
      </c>
      <c r="BA86">
        <v>85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229.108</v>
      </c>
      <c r="BL86">
        <v>209.09200000000001</v>
      </c>
      <c r="BM86">
        <v>0</v>
      </c>
      <c r="BN86">
        <v>0</v>
      </c>
      <c r="BO86">
        <v>0.4</v>
      </c>
      <c r="BP86">
        <v>1</v>
      </c>
      <c r="BQ86">
        <v>0</v>
      </c>
      <c r="BR86">
        <v>229.108</v>
      </c>
      <c r="BS86">
        <v>209.09200000000001</v>
      </c>
      <c r="BT86">
        <v>0</v>
      </c>
      <c r="BU86">
        <v>0</v>
      </c>
      <c r="BV86">
        <v>0.4</v>
      </c>
      <c r="BW86">
        <v>1</v>
      </c>
      <c r="CV86">
        <v>0</v>
      </c>
      <c r="CW86">
        <f>ROUND(Y86*Source!I53*DO86,7)</f>
        <v>0.4</v>
      </c>
      <c r="CX86">
        <f>ROUND(Y86*Source!I53,7)</f>
        <v>0.4</v>
      </c>
      <c r="CY86">
        <f>AB86</f>
        <v>572.77</v>
      </c>
      <c r="CZ86">
        <f>AF86</f>
        <v>572.77</v>
      </c>
      <c r="DA86">
        <f>AJ86</f>
        <v>1</v>
      </c>
      <c r="DB86">
        <f t="shared" si="19"/>
        <v>229.11</v>
      </c>
      <c r="DC86">
        <f t="shared" si="20"/>
        <v>209.09</v>
      </c>
      <c r="DD86" t="s">
        <v>3</v>
      </c>
      <c r="DE86" t="s">
        <v>3</v>
      </c>
      <c r="DF86">
        <f t="shared" si="28"/>
        <v>0</v>
      </c>
      <c r="DG86">
        <f t="shared" ref="DG86:DG108" si="29">ROUND(ROUND(AF86,2)*CX86,2)</f>
        <v>229.11</v>
      </c>
      <c r="DH86">
        <f t="shared" si="21"/>
        <v>209.09</v>
      </c>
      <c r="DI86">
        <f t="shared" si="22"/>
        <v>0</v>
      </c>
      <c r="DJ86">
        <f>DG86+DH86</f>
        <v>438.20000000000005</v>
      </c>
      <c r="DK86">
        <v>1</v>
      </c>
      <c r="DL86" t="s">
        <v>582</v>
      </c>
      <c r="DM86">
        <v>4</v>
      </c>
      <c r="DN86" t="s">
        <v>568</v>
      </c>
      <c r="DO86">
        <v>1</v>
      </c>
    </row>
    <row r="87" spans="1:119" x14ac:dyDescent="0.25">
      <c r="A87">
        <f>ROW(Source!A53)</f>
        <v>53</v>
      </c>
      <c r="B87">
        <v>87915577</v>
      </c>
      <c r="C87">
        <v>87931735</v>
      </c>
      <c r="D87">
        <v>87155259</v>
      </c>
      <c r="E87">
        <v>1</v>
      </c>
      <c r="F87">
        <v>1</v>
      </c>
      <c r="G87">
        <v>1</v>
      </c>
      <c r="H87">
        <v>3</v>
      </c>
      <c r="I87" t="s">
        <v>592</v>
      </c>
      <c r="J87" t="s">
        <v>593</v>
      </c>
      <c r="K87" t="s">
        <v>594</v>
      </c>
      <c r="L87">
        <v>1346</v>
      </c>
      <c r="N87">
        <v>1009</v>
      </c>
      <c r="O87" t="s">
        <v>43</v>
      </c>
      <c r="P87" t="s">
        <v>43</v>
      </c>
      <c r="Q87">
        <v>1</v>
      </c>
      <c r="W87">
        <v>0</v>
      </c>
      <c r="X87">
        <v>1209458049</v>
      </c>
      <c r="Y87">
        <f t="shared" si="18"/>
        <v>0.1</v>
      </c>
      <c r="AA87">
        <v>402.71</v>
      </c>
      <c r="AB87">
        <v>0</v>
      </c>
      <c r="AC87">
        <v>0</v>
      </c>
      <c r="AD87">
        <v>0</v>
      </c>
      <c r="AE87">
        <v>238.29</v>
      </c>
      <c r="AF87">
        <v>0</v>
      </c>
      <c r="AG87">
        <v>0</v>
      </c>
      <c r="AH87">
        <v>0</v>
      </c>
      <c r="AI87">
        <v>1.69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0.1</v>
      </c>
      <c r="AU87" t="s">
        <v>3</v>
      </c>
      <c r="AV87">
        <v>0</v>
      </c>
      <c r="AW87">
        <v>2</v>
      </c>
      <c r="AX87">
        <v>87931760</v>
      </c>
      <c r="AY87">
        <v>1</v>
      </c>
      <c r="AZ87">
        <v>0</v>
      </c>
      <c r="BA87">
        <v>86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23.829000000000001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23.829000000000001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ROUND(Y87*Source!I53,7)</f>
        <v>0.1</v>
      </c>
      <c r="CY87">
        <f t="shared" ref="CY87:CY102" si="30">AA87</f>
        <v>402.71</v>
      </c>
      <c r="CZ87">
        <f t="shared" ref="CZ87:CZ102" si="31">AE87</f>
        <v>238.29</v>
      </c>
      <c r="DA87">
        <f t="shared" ref="DA87:DA102" si="32">AI87</f>
        <v>1.69</v>
      </c>
      <c r="DB87">
        <f t="shared" si="19"/>
        <v>23.83</v>
      </c>
      <c r="DC87">
        <f t="shared" si="20"/>
        <v>0</v>
      </c>
      <c r="DD87" t="s">
        <v>3</v>
      </c>
      <c r="DE87" t="s">
        <v>3</v>
      </c>
      <c r="DF87">
        <f>ROUND(ROUND(AE87*AI87,2)*CX87,2)</f>
        <v>40.270000000000003</v>
      </c>
      <c r="DG87">
        <f t="shared" si="29"/>
        <v>0</v>
      </c>
      <c r="DH87">
        <f t="shared" si="21"/>
        <v>0</v>
      </c>
      <c r="DI87">
        <f t="shared" si="22"/>
        <v>0</v>
      </c>
      <c r="DJ87">
        <f t="shared" ref="DJ87:DJ102" si="33">DF87</f>
        <v>40.270000000000003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ROW(Source!A53)</f>
        <v>53</v>
      </c>
      <c r="B88">
        <v>87915577</v>
      </c>
      <c r="C88">
        <v>87931735</v>
      </c>
      <c r="D88">
        <v>87155266</v>
      </c>
      <c r="E88">
        <v>1</v>
      </c>
      <c r="F88">
        <v>1</v>
      </c>
      <c r="G88">
        <v>1</v>
      </c>
      <c r="H88">
        <v>3</v>
      </c>
      <c r="I88" t="s">
        <v>595</v>
      </c>
      <c r="J88" t="s">
        <v>596</v>
      </c>
      <c r="K88" t="s">
        <v>597</v>
      </c>
      <c r="L88">
        <v>1346</v>
      </c>
      <c r="N88">
        <v>1009</v>
      </c>
      <c r="O88" t="s">
        <v>43</v>
      </c>
      <c r="P88" t="s">
        <v>43</v>
      </c>
      <c r="Q88">
        <v>1</v>
      </c>
      <c r="W88">
        <v>0</v>
      </c>
      <c r="X88">
        <v>1759526916</v>
      </c>
      <c r="Y88">
        <f t="shared" si="18"/>
        <v>0.03</v>
      </c>
      <c r="AA88">
        <v>98.92</v>
      </c>
      <c r="AB88">
        <v>0</v>
      </c>
      <c r="AC88">
        <v>0</v>
      </c>
      <c r="AD88">
        <v>0</v>
      </c>
      <c r="AE88">
        <v>58.53</v>
      </c>
      <c r="AF88">
        <v>0</v>
      </c>
      <c r="AG88">
        <v>0</v>
      </c>
      <c r="AH88">
        <v>0</v>
      </c>
      <c r="AI88">
        <v>1.69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0.03</v>
      </c>
      <c r="AU88" t="s">
        <v>3</v>
      </c>
      <c r="AV88">
        <v>0</v>
      </c>
      <c r="AW88">
        <v>2</v>
      </c>
      <c r="AX88">
        <v>87931761</v>
      </c>
      <c r="AY88">
        <v>1</v>
      </c>
      <c r="AZ88">
        <v>0</v>
      </c>
      <c r="BA88">
        <v>87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1.7559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1.7559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ROUND(Y88*Source!I53,7)</f>
        <v>0.03</v>
      </c>
      <c r="CY88">
        <f t="shared" si="30"/>
        <v>98.92</v>
      </c>
      <c r="CZ88">
        <f t="shared" si="31"/>
        <v>58.53</v>
      </c>
      <c r="DA88">
        <f t="shared" si="32"/>
        <v>1.69</v>
      </c>
      <c r="DB88">
        <f t="shared" si="19"/>
        <v>1.76</v>
      </c>
      <c r="DC88">
        <f t="shared" si="20"/>
        <v>0</v>
      </c>
      <c r="DD88" t="s">
        <v>3</v>
      </c>
      <c r="DE88" t="s">
        <v>3</v>
      </c>
      <c r="DF88">
        <f>ROUND(ROUND(AE88*AI88,2)*CX88,2)</f>
        <v>2.97</v>
      </c>
      <c r="DG88">
        <f t="shared" si="29"/>
        <v>0</v>
      </c>
      <c r="DH88">
        <f t="shared" si="21"/>
        <v>0</v>
      </c>
      <c r="DI88">
        <f t="shared" si="22"/>
        <v>0</v>
      </c>
      <c r="DJ88">
        <f t="shared" si="33"/>
        <v>2.97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ROW(Source!A53)</f>
        <v>53</v>
      </c>
      <c r="B89">
        <v>87915577</v>
      </c>
      <c r="C89">
        <v>87931735</v>
      </c>
      <c r="D89">
        <v>87159205</v>
      </c>
      <c r="E89">
        <v>1</v>
      </c>
      <c r="F89">
        <v>1</v>
      </c>
      <c r="G89">
        <v>1</v>
      </c>
      <c r="H89">
        <v>3</v>
      </c>
      <c r="I89" t="s">
        <v>41</v>
      </c>
      <c r="J89" t="s">
        <v>44</v>
      </c>
      <c r="K89" t="s">
        <v>42</v>
      </c>
      <c r="L89">
        <v>1346</v>
      </c>
      <c r="N89">
        <v>1009</v>
      </c>
      <c r="O89" t="s">
        <v>43</v>
      </c>
      <c r="P89" t="s">
        <v>43</v>
      </c>
      <c r="Q89">
        <v>1</v>
      </c>
      <c r="W89">
        <v>0</v>
      </c>
      <c r="X89">
        <v>813299601</v>
      </c>
      <c r="Y89">
        <f t="shared" si="18"/>
        <v>0</v>
      </c>
      <c r="AA89">
        <v>197.67</v>
      </c>
      <c r="AB89">
        <v>0</v>
      </c>
      <c r="AC89">
        <v>0</v>
      </c>
      <c r="AD89">
        <v>0</v>
      </c>
      <c r="AE89">
        <v>174.93</v>
      </c>
      <c r="AF89">
        <v>0</v>
      </c>
      <c r="AG89">
        <v>0</v>
      </c>
      <c r="AH89">
        <v>0</v>
      </c>
      <c r="AI89">
        <v>1.1299999999999999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87931762</v>
      </c>
      <c r="AY89">
        <v>1</v>
      </c>
      <c r="AZ89">
        <v>0</v>
      </c>
      <c r="BA89">
        <v>88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ROUND(Y89*Source!I53,7)</f>
        <v>0</v>
      </c>
      <c r="CY89">
        <f t="shared" si="30"/>
        <v>197.67</v>
      </c>
      <c r="CZ89">
        <f t="shared" si="31"/>
        <v>174.93</v>
      </c>
      <c r="DA89">
        <f t="shared" si="32"/>
        <v>1.1299999999999999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>ROUND(ROUND(AE89*AI89,2)*CX89,2)</f>
        <v>0</v>
      </c>
      <c r="DG89">
        <f t="shared" si="29"/>
        <v>0</v>
      </c>
      <c r="DH89">
        <f t="shared" si="21"/>
        <v>0</v>
      </c>
      <c r="DI89">
        <f t="shared" si="22"/>
        <v>0</v>
      </c>
      <c r="DJ89">
        <f t="shared" si="33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ROW(Source!A53)</f>
        <v>53</v>
      </c>
      <c r="B90">
        <v>87915577</v>
      </c>
      <c r="C90">
        <v>87931735</v>
      </c>
      <c r="D90">
        <v>87160382</v>
      </c>
      <c r="E90">
        <v>1</v>
      </c>
      <c r="F90">
        <v>1</v>
      </c>
      <c r="G90">
        <v>1</v>
      </c>
      <c r="H90">
        <v>3</v>
      </c>
      <c r="I90" t="s">
        <v>598</v>
      </c>
      <c r="J90" t="s">
        <v>599</v>
      </c>
      <c r="K90" t="s">
        <v>600</v>
      </c>
      <c r="L90">
        <v>1346</v>
      </c>
      <c r="N90">
        <v>1009</v>
      </c>
      <c r="O90" t="s">
        <v>43</v>
      </c>
      <c r="P90" t="s">
        <v>43</v>
      </c>
      <c r="Q90">
        <v>1</v>
      </c>
      <c r="W90">
        <v>0</v>
      </c>
      <c r="X90">
        <v>-1597827205</v>
      </c>
      <c r="Y90">
        <f t="shared" si="18"/>
        <v>0.02</v>
      </c>
      <c r="AA90">
        <v>83.04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1.48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87931763</v>
      </c>
      <c r="AY90">
        <v>1</v>
      </c>
      <c r="AZ90">
        <v>0</v>
      </c>
      <c r="BA90">
        <v>89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1.1222000000000001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1.1222000000000001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ROUND(Y90*Source!I53,7)</f>
        <v>0.02</v>
      </c>
      <c r="CY90">
        <f t="shared" si="30"/>
        <v>83.04</v>
      </c>
      <c r="CZ90">
        <f t="shared" si="31"/>
        <v>56.11</v>
      </c>
      <c r="DA90">
        <f t="shared" si="32"/>
        <v>1.48</v>
      </c>
      <c r="DB90">
        <f t="shared" si="19"/>
        <v>1.1200000000000001</v>
      </c>
      <c r="DC90">
        <f t="shared" si="20"/>
        <v>0</v>
      </c>
      <c r="DD90" t="s">
        <v>3</v>
      </c>
      <c r="DE90" t="s">
        <v>3</v>
      </c>
      <c r="DF90">
        <f>ROUND(ROUND(AE90*AI90,2)*CX90,2)</f>
        <v>1.66</v>
      </c>
      <c r="DG90">
        <f t="shared" si="29"/>
        <v>0</v>
      </c>
      <c r="DH90">
        <f t="shared" si="21"/>
        <v>0</v>
      </c>
      <c r="DI90">
        <f t="shared" si="22"/>
        <v>0</v>
      </c>
      <c r="DJ90">
        <f t="shared" si="33"/>
        <v>1.66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ROW(Source!A53)</f>
        <v>53</v>
      </c>
      <c r="B91">
        <v>87915577</v>
      </c>
      <c r="C91">
        <v>87931735</v>
      </c>
      <c r="D91">
        <v>87087355</v>
      </c>
      <c r="E91">
        <v>115</v>
      </c>
      <c r="F91">
        <v>1</v>
      </c>
      <c r="G91">
        <v>1</v>
      </c>
      <c r="H91">
        <v>3</v>
      </c>
      <c r="I91" t="s">
        <v>46</v>
      </c>
      <c r="J91" t="s">
        <v>3</v>
      </c>
      <c r="K91" t="s">
        <v>47</v>
      </c>
      <c r="L91">
        <v>1371</v>
      </c>
      <c r="N91">
        <v>1013</v>
      </c>
      <c r="O91" t="s">
        <v>21</v>
      </c>
      <c r="P91" t="s">
        <v>21</v>
      </c>
      <c r="Q91">
        <v>1</v>
      </c>
      <c r="W91">
        <v>0</v>
      </c>
      <c r="X91">
        <v>457934895</v>
      </c>
      <c r="Y91">
        <f t="shared" si="18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87931764</v>
      </c>
      <c r="AY91">
        <v>1</v>
      </c>
      <c r="AZ91">
        <v>0</v>
      </c>
      <c r="BA91">
        <v>90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ROUND(Y91*Source!I53,7)</f>
        <v>0</v>
      </c>
      <c r="CY91">
        <f t="shared" si="30"/>
        <v>0</v>
      </c>
      <c r="CZ91">
        <f t="shared" si="31"/>
        <v>0</v>
      </c>
      <c r="DA91">
        <f t="shared" si="32"/>
        <v>1</v>
      </c>
      <c r="DB91">
        <f t="shared" si="19"/>
        <v>0</v>
      </c>
      <c r="DC91">
        <f t="shared" si="20"/>
        <v>0</v>
      </c>
      <c r="DD91" t="s">
        <v>3</v>
      </c>
      <c r="DE91" t="s">
        <v>3</v>
      </c>
      <c r="DF91">
        <f>ROUND(ROUND(AE91,2)*CX91,2)</f>
        <v>0</v>
      </c>
      <c r="DG91">
        <f t="shared" si="29"/>
        <v>0</v>
      </c>
      <c r="DH91">
        <f t="shared" si="21"/>
        <v>0</v>
      </c>
      <c r="DI91">
        <f t="shared" si="22"/>
        <v>0</v>
      </c>
      <c r="DJ91">
        <f t="shared" si="33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ROW(Source!A53)</f>
        <v>53</v>
      </c>
      <c r="B92">
        <v>87915577</v>
      </c>
      <c r="C92">
        <v>87931735</v>
      </c>
      <c r="D92">
        <v>87088031</v>
      </c>
      <c r="E92">
        <v>115</v>
      </c>
      <c r="F92">
        <v>1</v>
      </c>
      <c r="G92">
        <v>1</v>
      </c>
      <c r="H92">
        <v>3</v>
      </c>
      <c r="I92" t="s">
        <v>49</v>
      </c>
      <c r="J92" t="s">
        <v>3</v>
      </c>
      <c r="K92" t="s">
        <v>50</v>
      </c>
      <c r="L92">
        <v>1348</v>
      </c>
      <c r="N92">
        <v>1009</v>
      </c>
      <c r="O92" t="s">
        <v>51</v>
      </c>
      <c r="P92" t="s">
        <v>51</v>
      </c>
      <c r="Q92">
        <v>1000</v>
      </c>
      <c r="W92">
        <v>0</v>
      </c>
      <c r="X92">
        <v>1602794472</v>
      </c>
      <c r="Y92">
        <f t="shared" si="18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87931765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ROUND(Y92*Source!I53,7)</f>
        <v>0</v>
      </c>
      <c r="CY92">
        <f t="shared" si="30"/>
        <v>0</v>
      </c>
      <c r="CZ92">
        <f t="shared" si="31"/>
        <v>0</v>
      </c>
      <c r="DA92">
        <f t="shared" si="32"/>
        <v>1</v>
      </c>
      <c r="DB92">
        <f t="shared" si="19"/>
        <v>0</v>
      </c>
      <c r="DC92">
        <f t="shared" si="20"/>
        <v>0</v>
      </c>
      <c r="DD92" t="s">
        <v>3</v>
      </c>
      <c r="DE92" t="s">
        <v>3</v>
      </c>
      <c r="DF92">
        <f>ROUND(ROUND(AE92,2)*CX92,2)</f>
        <v>0</v>
      </c>
      <c r="DG92">
        <f t="shared" si="29"/>
        <v>0</v>
      </c>
      <c r="DH92">
        <f t="shared" si="21"/>
        <v>0</v>
      </c>
      <c r="DI92">
        <f t="shared" si="22"/>
        <v>0</v>
      </c>
      <c r="DJ92">
        <f t="shared" si="33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ROW(Source!A53)</f>
        <v>53</v>
      </c>
      <c r="B93">
        <v>87915577</v>
      </c>
      <c r="C93">
        <v>87931735</v>
      </c>
      <c r="D93">
        <v>87088188</v>
      </c>
      <c r="E93">
        <v>115</v>
      </c>
      <c r="F93">
        <v>1</v>
      </c>
      <c r="G93">
        <v>1</v>
      </c>
      <c r="H93">
        <v>3</v>
      </c>
      <c r="I93" t="s">
        <v>53</v>
      </c>
      <c r="J93" t="s">
        <v>3</v>
      </c>
      <c r="K93" t="s">
        <v>54</v>
      </c>
      <c r="L93">
        <v>1346</v>
      </c>
      <c r="N93">
        <v>1009</v>
      </c>
      <c r="O93" t="s">
        <v>43</v>
      </c>
      <c r="P93" t="s">
        <v>43</v>
      </c>
      <c r="Q93">
        <v>1</v>
      </c>
      <c r="W93">
        <v>0</v>
      </c>
      <c r="X93">
        <v>-1111733769</v>
      </c>
      <c r="Y93">
        <f t="shared" si="18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87931766</v>
      </c>
      <c r="AY93">
        <v>1</v>
      </c>
      <c r="AZ93">
        <v>0</v>
      </c>
      <c r="BA93">
        <v>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ROUND(Y93*Source!I53,7)</f>
        <v>0</v>
      </c>
      <c r="CY93">
        <f t="shared" si="30"/>
        <v>0</v>
      </c>
      <c r="CZ93">
        <f t="shared" si="31"/>
        <v>0</v>
      </c>
      <c r="DA93">
        <f t="shared" si="32"/>
        <v>1</v>
      </c>
      <c r="DB93">
        <f t="shared" si="19"/>
        <v>0</v>
      </c>
      <c r="DC93">
        <f t="shared" si="20"/>
        <v>0</v>
      </c>
      <c r="DD93" t="s">
        <v>3</v>
      </c>
      <c r="DE93" t="s">
        <v>3</v>
      </c>
      <c r="DF93">
        <f>ROUND(ROUND(AE93,2)*CX93,2)</f>
        <v>0</v>
      </c>
      <c r="DG93">
        <f t="shared" si="29"/>
        <v>0</v>
      </c>
      <c r="DH93">
        <f t="shared" si="21"/>
        <v>0</v>
      </c>
      <c r="DI93">
        <f t="shared" si="22"/>
        <v>0</v>
      </c>
      <c r="DJ93">
        <f t="shared" si="33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ROW(Source!A53)</f>
        <v>53</v>
      </c>
      <c r="B94">
        <v>87915577</v>
      </c>
      <c r="C94">
        <v>87931735</v>
      </c>
      <c r="D94">
        <v>87088507</v>
      </c>
      <c r="E94">
        <v>115</v>
      </c>
      <c r="F94">
        <v>1</v>
      </c>
      <c r="G94">
        <v>1</v>
      </c>
      <c r="H94">
        <v>3</v>
      </c>
      <c r="I94" t="s">
        <v>56</v>
      </c>
      <c r="J94" t="s">
        <v>3</v>
      </c>
      <c r="K94" t="s">
        <v>57</v>
      </c>
      <c r="L94">
        <v>1348</v>
      </c>
      <c r="N94">
        <v>1009</v>
      </c>
      <c r="O94" t="s">
        <v>51</v>
      </c>
      <c r="P94" t="s">
        <v>51</v>
      </c>
      <c r="Q94">
        <v>1000</v>
      </c>
      <c r="W94">
        <v>0</v>
      </c>
      <c r="X94">
        <v>1613753229</v>
      </c>
      <c r="Y94">
        <f t="shared" si="18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87931767</v>
      </c>
      <c r="AY94">
        <v>1</v>
      </c>
      <c r="AZ94">
        <v>0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ROUND(Y94*Source!I53,7)</f>
        <v>0</v>
      </c>
      <c r="CY94">
        <f t="shared" si="30"/>
        <v>0</v>
      </c>
      <c r="CZ94">
        <f t="shared" si="31"/>
        <v>0</v>
      </c>
      <c r="DA94">
        <f t="shared" si="32"/>
        <v>1</v>
      </c>
      <c r="DB94">
        <f t="shared" si="19"/>
        <v>0</v>
      </c>
      <c r="DC94">
        <f t="shared" si="20"/>
        <v>0</v>
      </c>
      <c r="DD94" t="s">
        <v>3</v>
      </c>
      <c r="DE94" t="s">
        <v>3</v>
      </c>
      <c r="DF94">
        <f>ROUND(ROUND(AE94,2)*CX94,2)</f>
        <v>0</v>
      </c>
      <c r="DG94">
        <f t="shared" si="29"/>
        <v>0</v>
      </c>
      <c r="DH94">
        <f t="shared" si="21"/>
        <v>0</v>
      </c>
      <c r="DI94">
        <f t="shared" si="22"/>
        <v>0</v>
      </c>
      <c r="DJ94">
        <f t="shared" si="33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ROW(Source!A53)</f>
        <v>53</v>
      </c>
      <c r="B95">
        <v>87915577</v>
      </c>
      <c r="C95">
        <v>87931735</v>
      </c>
      <c r="D95">
        <v>87176360</v>
      </c>
      <c r="E95">
        <v>1</v>
      </c>
      <c r="F95">
        <v>1</v>
      </c>
      <c r="G95">
        <v>1</v>
      </c>
      <c r="H95">
        <v>3</v>
      </c>
      <c r="I95" t="s">
        <v>601</v>
      </c>
      <c r="J95" t="s">
        <v>602</v>
      </c>
      <c r="K95" t="s">
        <v>603</v>
      </c>
      <c r="L95">
        <v>1348</v>
      </c>
      <c r="N95">
        <v>1009</v>
      </c>
      <c r="O95" t="s">
        <v>51</v>
      </c>
      <c r="P95" t="s">
        <v>51</v>
      </c>
      <c r="Q95">
        <v>1000</v>
      </c>
      <c r="W95">
        <v>0</v>
      </c>
      <c r="X95">
        <v>402922104</v>
      </c>
      <c r="Y95">
        <f t="shared" si="18"/>
        <v>4.0000000000000002E-4</v>
      </c>
      <c r="AA95">
        <v>88222.16</v>
      </c>
      <c r="AB95">
        <v>0</v>
      </c>
      <c r="AC95">
        <v>0</v>
      </c>
      <c r="AD95">
        <v>0</v>
      </c>
      <c r="AE95">
        <v>61265.39</v>
      </c>
      <c r="AF95">
        <v>0</v>
      </c>
      <c r="AG95">
        <v>0</v>
      </c>
      <c r="AH95">
        <v>0</v>
      </c>
      <c r="AI95">
        <v>1.44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87931768</v>
      </c>
      <c r="AY95">
        <v>1</v>
      </c>
      <c r="AZ95">
        <v>0</v>
      </c>
      <c r="BA95">
        <v>94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24.506156000000001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24.506156000000001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ROUND(Y95*Source!I53,7)</f>
        <v>4.0000000000000002E-4</v>
      </c>
      <c r="CY95">
        <f t="shared" si="30"/>
        <v>88222.16</v>
      </c>
      <c r="CZ95">
        <f t="shared" si="31"/>
        <v>61265.39</v>
      </c>
      <c r="DA95">
        <f t="shared" si="32"/>
        <v>1.44</v>
      </c>
      <c r="DB95">
        <f t="shared" si="19"/>
        <v>24.51</v>
      </c>
      <c r="DC95">
        <f t="shared" si="20"/>
        <v>0</v>
      </c>
      <c r="DD95" t="s">
        <v>3</v>
      </c>
      <c r="DE95" t="s">
        <v>3</v>
      </c>
      <c r="DF95">
        <f>ROUND(ROUND(AE95*AI95,2)*CX95,2)</f>
        <v>35.29</v>
      </c>
      <c r="DG95">
        <f t="shared" si="29"/>
        <v>0</v>
      </c>
      <c r="DH95">
        <f t="shared" si="21"/>
        <v>0</v>
      </c>
      <c r="DI95">
        <f t="shared" si="22"/>
        <v>0</v>
      </c>
      <c r="DJ95">
        <f t="shared" si="33"/>
        <v>35.29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ROW(Source!A53)</f>
        <v>53</v>
      </c>
      <c r="B96">
        <v>87915577</v>
      </c>
      <c r="C96">
        <v>87931735</v>
      </c>
      <c r="D96">
        <v>87176386</v>
      </c>
      <c r="E96">
        <v>1</v>
      </c>
      <c r="F96">
        <v>1</v>
      </c>
      <c r="G96">
        <v>1</v>
      </c>
      <c r="H96">
        <v>3</v>
      </c>
      <c r="I96" t="s">
        <v>604</v>
      </c>
      <c r="J96" t="s">
        <v>605</v>
      </c>
      <c r="K96" t="s">
        <v>606</v>
      </c>
      <c r="L96">
        <v>1348</v>
      </c>
      <c r="N96">
        <v>1009</v>
      </c>
      <c r="O96" t="s">
        <v>51</v>
      </c>
      <c r="P96" t="s">
        <v>51</v>
      </c>
      <c r="Q96">
        <v>1000</v>
      </c>
      <c r="W96">
        <v>0</v>
      </c>
      <c r="X96">
        <v>300034827</v>
      </c>
      <c r="Y96">
        <f t="shared" si="18"/>
        <v>1E-4</v>
      </c>
      <c r="AA96">
        <v>103227.06</v>
      </c>
      <c r="AB96">
        <v>0</v>
      </c>
      <c r="AC96">
        <v>0</v>
      </c>
      <c r="AD96">
        <v>0</v>
      </c>
      <c r="AE96">
        <v>80020.98</v>
      </c>
      <c r="AF96">
        <v>0</v>
      </c>
      <c r="AG96">
        <v>0</v>
      </c>
      <c r="AH96">
        <v>0</v>
      </c>
      <c r="AI96">
        <v>1.29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3</v>
      </c>
      <c r="AT96">
        <v>1E-4</v>
      </c>
      <c r="AU96" t="s">
        <v>3</v>
      </c>
      <c r="AV96">
        <v>0</v>
      </c>
      <c r="AW96">
        <v>2</v>
      </c>
      <c r="AX96">
        <v>87931769</v>
      </c>
      <c r="AY96">
        <v>1</v>
      </c>
      <c r="AZ96">
        <v>0</v>
      </c>
      <c r="BA96">
        <v>95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8.0020980000000002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8.0020980000000002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ROUND(Y96*Source!I53,7)</f>
        <v>1E-4</v>
      </c>
      <c r="CY96">
        <f t="shared" si="30"/>
        <v>103227.06</v>
      </c>
      <c r="CZ96">
        <f t="shared" si="31"/>
        <v>80020.98</v>
      </c>
      <c r="DA96">
        <f t="shared" si="32"/>
        <v>1.29</v>
      </c>
      <c r="DB96">
        <f t="shared" si="19"/>
        <v>8</v>
      </c>
      <c r="DC96">
        <f t="shared" si="20"/>
        <v>0</v>
      </c>
      <c r="DD96" t="s">
        <v>3</v>
      </c>
      <c r="DE96" t="s">
        <v>3</v>
      </c>
      <c r="DF96">
        <f>ROUND(ROUND(AE96*AI96,2)*CX96,2)</f>
        <v>10.32</v>
      </c>
      <c r="DG96">
        <f t="shared" si="29"/>
        <v>0</v>
      </c>
      <c r="DH96">
        <f t="shared" si="21"/>
        <v>0</v>
      </c>
      <c r="DI96">
        <f t="shared" si="22"/>
        <v>0</v>
      </c>
      <c r="DJ96">
        <f t="shared" si="33"/>
        <v>10.32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ROW(Source!A53)</f>
        <v>53</v>
      </c>
      <c r="B97">
        <v>87915577</v>
      </c>
      <c r="C97">
        <v>87931735</v>
      </c>
      <c r="D97">
        <v>87183685</v>
      </c>
      <c r="E97">
        <v>1</v>
      </c>
      <c r="F97">
        <v>1</v>
      </c>
      <c r="G97">
        <v>1</v>
      </c>
      <c r="H97">
        <v>3</v>
      </c>
      <c r="I97" t="s">
        <v>607</v>
      </c>
      <c r="J97" t="s">
        <v>608</v>
      </c>
      <c r="K97" t="s">
        <v>609</v>
      </c>
      <c r="L97">
        <v>1425</v>
      </c>
      <c r="N97">
        <v>1013</v>
      </c>
      <c r="O97" t="s">
        <v>111</v>
      </c>
      <c r="P97" t="s">
        <v>111</v>
      </c>
      <c r="Q97">
        <v>1</v>
      </c>
      <c r="W97">
        <v>0</v>
      </c>
      <c r="X97">
        <v>1930194215</v>
      </c>
      <c r="Y97">
        <f t="shared" si="18"/>
        <v>0.06</v>
      </c>
      <c r="AA97">
        <v>1289.6600000000001</v>
      </c>
      <c r="AB97">
        <v>0</v>
      </c>
      <c r="AC97">
        <v>0</v>
      </c>
      <c r="AD97">
        <v>0</v>
      </c>
      <c r="AE97">
        <v>1031.73</v>
      </c>
      <c r="AF97">
        <v>0</v>
      </c>
      <c r="AG97">
        <v>0</v>
      </c>
      <c r="AH97">
        <v>0</v>
      </c>
      <c r="AI97">
        <v>1.25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3</v>
      </c>
      <c r="AT97">
        <v>0.06</v>
      </c>
      <c r="AU97" t="s">
        <v>3</v>
      </c>
      <c r="AV97">
        <v>0</v>
      </c>
      <c r="AW97">
        <v>2</v>
      </c>
      <c r="AX97">
        <v>87931770</v>
      </c>
      <c r="AY97">
        <v>1</v>
      </c>
      <c r="AZ97">
        <v>0</v>
      </c>
      <c r="BA97">
        <v>96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61.903799999999997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61.903799999999997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ROUND(Y97*Source!I53,7)</f>
        <v>0.06</v>
      </c>
      <c r="CY97">
        <f t="shared" si="30"/>
        <v>1289.6600000000001</v>
      </c>
      <c r="CZ97">
        <f t="shared" si="31"/>
        <v>1031.73</v>
      </c>
      <c r="DA97">
        <f t="shared" si="32"/>
        <v>1.25</v>
      </c>
      <c r="DB97">
        <f t="shared" si="19"/>
        <v>61.9</v>
      </c>
      <c r="DC97">
        <f t="shared" si="20"/>
        <v>0</v>
      </c>
      <c r="DD97" t="s">
        <v>3</v>
      </c>
      <c r="DE97" t="s">
        <v>3</v>
      </c>
      <c r="DF97">
        <f>ROUND(ROUND(AE97*AI97,2)*CX97,2)</f>
        <v>77.38</v>
      </c>
      <c r="DG97">
        <f t="shared" si="29"/>
        <v>0</v>
      </c>
      <c r="DH97">
        <f t="shared" si="21"/>
        <v>0</v>
      </c>
      <c r="DI97">
        <f t="shared" si="22"/>
        <v>0</v>
      </c>
      <c r="DJ97">
        <f t="shared" si="33"/>
        <v>77.38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ROW(Source!A53)</f>
        <v>53</v>
      </c>
      <c r="B98">
        <v>87915577</v>
      </c>
      <c r="C98">
        <v>87931735</v>
      </c>
      <c r="D98">
        <v>87090784</v>
      </c>
      <c r="E98">
        <v>115</v>
      </c>
      <c r="F98">
        <v>1</v>
      </c>
      <c r="G98">
        <v>1</v>
      </c>
      <c r="H98">
        <v>3</v>
      </c>
      <c r="I98" t="s">
        <v>59</v>
      </c>
      <c r="J98" t="s">
        <v>3</v>
      </c>
      <c r="K98" t="s">
        <v>60</v>
      </c>
      <c r="L98">
        <v>1371</v>
      </c>
      <c r="N98">
        <v>1013</v>
      </c>
      <c r="O98" t="s">
        <v>21</v>
      </c>
      <c r="P98" t="s">
        <v>21</v>
      </c>
      <c r="Q98">
        <v>1</v>
      </c>
      <c r="W98">
        <v>0</v>
      </c>
      <c r="X98">
        <v>-950997571</v>
      </c>
      <c r="Y98">
        <f t="shared" si="18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87931771</v>
      </c>
      <c r="AY98">
        <v>1</v>
      </c>
      <c r="AZ98">
        <v>0</v>
      </c>
      <c r="BA98">
        <v>97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ROUND(Y98*Source!I53,7)</f>
        <v>0</v>
      </c>
      <c r="CY98">
        <f t="shared" si="30"/>
        <v>0</v>
      </c>
      <c r="CZ98">
        <f t="shared" si="31"/>
        <v>0</v>
      </c>
      <c r="DA98">
        <f t="shared" si="32"/>
        <v>1</v>
      </c>
      <c r="DB98">
        <f t="shared" si="19"/>
        <v>0</v>
      </c>
      <c r="DC98">
        <f t="shared" si="20"/>
        <v>0</v>
      </c>
      <c r="DD98" t="s">
        <v>3</v>
      </c>
      <c r="DE98" t="s">
        <v>3</v>
      </c>
      <c r="DF98">
        <f t="shared" ref="DF98:DF133" si="34">ROUND(ROUND(AE98,2)*CX98,2)</f>
        <v>0</v>
      </c>
      <c r="DG98">
        <f t="shared" si="29"/>
        <v>0</v>
      </c>
      <c r="DH98">
        <f t="shared" si="21"/>
        <v>0</v>
      </c>
      <c r="DI98">
        <f t="shared" si="22"/>
        <v>0</v>
      </c>
      <c r="DJ98">
        <f t="shared" si="33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ROW(Source!A53)</f>
        <v>53</v>
      </c>
      <c r="B99">
        <v>87915577</v>
      </c>
      <c r="C99">
        <v>87931735</v>
      </c>
      <c r="D99">
        <v>87090798</v>
      </c>
      <c r="E99">
        <v>115</v>
      </c>
      <c r="F99">
        <v>1</v>
      </c>
      <c r="G99">
        <v>1</v>
      </c>
      <c r="H99">
        <v>3</v>
      </c>
      <c r="I99" t="s">
        <v>78</v>
      </c>
      <c r="J99" t="s">
        <v>3</v>
      </c>
      <c r="K99" t="s">
        <v>79</v>
      </c>
      <c r="L99">
        <v>1346</v>
      </c>
      <c r="N99">
        <v>1009</v>
      </c>
      <c r="O99" t="s">
        <v>43</v>
      </c>
      <c r="P99" t="s">
        <v>43</v>
      </c>
      <c r="Q99">
        <v>1</v>
      </c>
      <c r="W99">
        <v>0</v>
      </c>
      <c r="X99">
        <v>-1307724210</v>
      </c>
      <c r="Y99">
        <f t="shared" si="18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87931772</v>
      </c>
      <c r="AY99">
        <v>1</v>
      </c>
      <c r="AZ99">
        <v>0</v>
      </c>
      <c r="BA99">
        <v>98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ROUND(Y99*Source!I53,7)</f>
        <v>0</v>
      </c>
      <c r="CY99">
        <f t="shared" si="30"/>
        <v>0</v>
      </c>
      <c r="CZ99">
        <f t="shared" si="31"/>
        <v>0</v>
      </c>
      <c r="DA99">
        <f t="shared" si="32"/>
        <v>1</v>
      </c>
      <c r="DB99">
        <f t="shared" si="19"/>
        <v>0</v>
      </c>
      <c r="DC99">
        <f t="shared" si="20"/>
        <v>0</v>
      </c>
      <c r="DD99" t="s">
        <v>3</v>
      </c>
      <c r="DE99" t="s">
        <v>3</v>
      </c>
      <c r="DF99">
        <f t="shared" si="34"/>
        <v>0</v>
      </c>
      <c r="DG99">
        <f t="shared" si="29"/>
        <v>0</v>
      </c>
      <c r="DH99">
        <f t="shared" si="21"/>
        <v>0</v>
      </c>
      <c r="DI99">
        <f t="shared" si="22"/>
        <v>0</v>
      </c>
      <c r="DJ99">
        <f t="shared" si="33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ROW(Source!A53)</f>
        <v>53</v>
      </c>
      <c r="B100">
        <v>87915577</v>
      </c>
      <c r="C100">
        <v>87931735</v>
      </c>
      <c r="D100">
        <v>87090808</v>
      </c>
      <c r="E100">
        <v>115</v>
      </c>
      <c r="F100">
        <v>1</v>
      </c>
      <c r="G100">
        <v>1</v>
      </c>
      <c r="H100">
        <v>3</v>
      </c>
      <c r="I100" t="s">
        <v>81</v>
      </c>
      <c r="J100" t="s">
        <v>3</v>
      </c>
      <c r="K100" t="s">
        <v>79</v>
      </c>
      <c r="L100">
        <v>1346</v>
      </c>
      <c r="N100">
        <v>1009</v>
      </c>
      <c r="O100" t="s">
        <v>43</v>
      </c>
      <c r="P100" t="s">
        <v>43</v>
      </c>
      <c r="Q100">
        <v>1</v>
      </c>
      <c r="W100">
        <v>0</v>
      </c>
      <c r="X100">
        <v>644915416</v>
      </c>
      <c r="Y100">
        <f t="shared" si="18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ROUND(Y100*Source!I53,7)</f>
        <v>0</v>
      </c>
      <c r="CY100">
        <f t="shared" si="30"/>
        <v>0</v>
      </c>
      <c r="CZ100">
        <f t="shared" si="31"/>
        <v>0</v>
      </c>
      <c r="DA100">
        <f t="shared" si="32"/>
        <v>1</v>
      </c>
      <c r="DB100">
        <f t="shared" si="19"/>
        <v>0</v>
      </c>
      <c r="DC100">
        <f t="shared" si="20"/>
        <v>0</v>
      </c>
      <c r="DD100" t="s">
        <v>3</v>
      </c>
      <c r="DE100" t="s">
        <v>3</v>
      </c>
      <c r="DF100">
        <f t="shared" si="34"/>
        <v>0</v>
      </c>
      <c r="DG100">
        <f t="shared" si="29"/>
        <v>0</v>
      </c>
      <c r="DH100">
        <f t="shared" si="21"/>
        <v>0</v>
      </c>
      <c r="DI100">
        <f t="shared" si="22"/>
        <v>0</v>
      </c>
      <c r="DJ100">
        <f t="shared" si="3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ROW(Source!A53)</f>
        <v>53</v>
      </c>
      <c r="B101">
        <v>87915577</v>
      </c>
      <c r="C101">
        <v>87931735</v>
      </c>
      <c r="D101">
        <v>87090830</v>
      </c>
      <c r="E101">
        <v>115</v>
      </c>
      <c r="F101">
        <v>1</v>
      </c>
      <c r="G101">
        <v>1</v>
      </c>
      <c r="H101">
        <v>3</v>
      </c>
      <c r="I101" t="s">
        <v>62</v>
      </c>
      <c r="J101" t="s">
        <v>3</v>
      </c>
      <c r="K101" t="s">
        <v>63</v>
      </c>
      <c r="L101">
        <v>1371</v>
      </c>
      <c r="N101">
        <v>1013</v>
      </c>
      <c r="O101" t="s">
        <v>21</v>
      </c>
      <c r="P101" t="s">
        <v>21</v>
      </c>
      <c r="Q101">
        <v>1</v>
      </c>
      <c r="W101">
        <v>0</v>
      </c>
      <c r="X101">
        <v>-320198552</v>
      </c>
      <c r="Y101">
        <f t="shared" si="18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87931773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ROUND(Y101*Source!I53,7)</f>
        <v>0</v>
      </c>
      <c r="CY101">
        <f t="shared" si="30"/>
        <v>0</v>
      </c>
      <c r="CZ101">
        <f t="shared" si="31"/>
        <v>0</v>
      </c>
      <c r="DA101">
        <f t="shared" si="32"/>
        <v>1</v>
      </c>
      <c r="DB101">
        <f t="shared" si="19"/>
        <v>0</v>
      </c>
      <c r="DC101">
        <f t="shared" si="20"/>
        <v>0</v>
      </c>
      <c r="DD101" t="s">
        <v>3</v>
      </c>
      <c r="DE101" t="s">
        <v>3</v>
      </c>
      <c r="DF101">
        <f t="shared" si="34"/>
        <v>0</v>
      </c>
      <c r="DG101">
        <f t="shared" si="29"/>
        <v>0</v>
      </c>
      <c r="DH101">
        <f t="shared" si="21"/>
        <v>0</v>
      </c>
      <c r="DI101">
        <f t="shared" si="22"/>
        <v>0</v>
      </c>
      <c r="DJ101">
        <f t="shared" si="3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ROW(Source!A53)</f>
        <v>53</v>
      </c>
      <c r="B102">
        <v>87915577</v>
      </c>
      <c r="C102">
        <v>87931735</v>
      </c>
      <c r="D102">
        <v>87090834</v>
      </c>
      <c r="E102">
        <v>115</v>
      </c>
      <c r="F102">
        <v>1</v>
      </c>
      <c r="G102">
        <v>1</v>
      </c>
      <c r="H102">
        <v>3</v>
      </c>
      <c r="I102" t="s">
        <v>65</v>
      </c>
      <c r="J102" t="s">
        <v>3</v>
      </c>
      <c r="K102" t="s">
        <v>66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326010188</v>
      </c>
      <c r="Y102">
        <f t="shared" si="18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87931774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ROUND(Y102*Source!I53,7)</f>
        <v>0</v>
      </c>
      <c r="CY102">
        <f t="shared" si="30"/>
        <v>0</v>
      </c>
      <c r="CZ102">
        <f t="shared" si="31"/>
        <v>0</v>
      </c>
      <c r="DA102">
        <f t="shared" si="32"/>
        <v>1</v>
      </c>
      <c r="DB102">
        <f t="shared" si="19"/>
        <v>0</v>
      </c>
      <c r="DC102">
        <f t="shared" si="20"/>
        <v>0</v>
      </c>
      <c r="DD102" t="s">
        <v>3</v>
      </c>
      <c r="DE102" t="s">
        <v>3</v>
      </c>
      <c r="DF102">
        <f t="shared" si="34"/>
        <v>0</v>
      </c>
      <c r="DG102">
        <f t="shared" si="29"/>
        <v>0</v>
      </c>
      <c r="DH102">
        <f t="shared" si="21"/>
        <v>0</v>
      </c>
      <c r="DI102">
        <f t="shared" si="22"/>
        <v>0</v>
      </c>
      <c r="DJ102">
        <f t="shared" si="3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ROW(Source!A74)</f>
        <v>74</v>
      </c>
      <c r="B103">
        <v>87915632</v>
      </c>
      <c r="C103">
        <v>87931785</v>
      </c>
      <c r="D103">
        <v>87085971</v>
      </c>
      <c r="E103">
        <v>115</v>
      </c>
      <c r="F103">
        <v>1</v>
      </c>
      <c r="G103">
        <v>1</v>
      </c>
      <c r="H103">
        <v>1</v>
      </c>
      <c r="I103" t="s">
        <v>610</v>
      </c>
      <c r="J103" t="s">
        <v>3</v>
      </c>
      <c r="K103" t="s">
        <v>611</v>
      </c>
      <c r="L103">
        <v>1369</v>
      </c>
      <c r="N103">
        <v>1013</v>
      </c>
      <c r="O103" t="s">
        <v>612</v>
      </c>
      <c r="P103" t="s">
        <v>612</v>
      </c>
      <c r="Q103">
        <v>1</v>
      </c>
      <c r="W103">
        <v>0</v>
      </c>
      <c r="X103">
        <v>-236928766</v>
      </c>
      <c r="Y103">
        <f t="shared" si="18"/>
        <v>0.99</v>
      </c>
      <c r="AA103">
        <v>0</v>
      </c>
      <c r="AB103">
        <v>0</v>
      </c>
      <c r="AC103">
        <v>0</v>
      </c>
      <c r="AD103">
        <v>425.21</v>
      </c>
      <c r="AE103">
        <v>0</v>
      </c>
      <c r="AF103">
        <v>0</v>
      </c>
      <c r="AG103">
        <v>0</v>
      </c>
      <c r="AH103">
        <v>425.21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0.99</v>
      </c>
      <c r="AU103" t="s">
        <v>3</v>
      </c>
      <c r="AV103">
        <v>1</v>
      </c>
      <c r="AW103">
        <v>2</v>
      </c>
      <c r="AX103">
        <v>87931799</v>
      </c>
      <c r="AY103">
        <v>1</v>
      </c>
      <c r="AZ103">
        <v>0</v>
      </c>
      <c r="BA103">
        <v>101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420.9579</v>
      </c>
      <c r="BN103">
        <v>0.99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420.9579</v>
      </c>
      <c r="BU103">
        <v>0.99</v>
      </c>
      <c r="BV103">
        <v>0</v>
      </c>
      <c r="BW103">
        <v>1</v>
      </c>
      <c r="CU103">
        <f>ROUND(AT103*Source!I74*AH103*AL103,2)</f>
        <v>2.1</v>
      </c>
      <c r="CV103">
        <f>ROUND(Y103*Source!I74,7)</f>
        <v>4.9500000000000004E-3</v>
      </c>
      <c r="CW103">
        <v>0</v>
      </c>
      <c r="CX103">
        <f>ROUND(Y103*Source!I74,7)</f>
        <v>4.9500000000000004E-3</v>
      </c>
      <c r="CY103">
        <f>AD103</f>
        <v>425.21</v>
      </c>
      <c r="CZ103">
        <f>AH103</f>
        <v>425.21</v>
      </c>
      <c r="DA103">
        <f>AL103</f>
        <v>1</v>
      </c>
      <c r="DB103">
        <f t="shared" si="19"/>
        <v>420.96</v>
      </c>
      <c r="DC103">
        <f t="shared" si="20"/>
        <v>0</v>
      </c>
      <c r="DD103" t="s">
        <v>3</v>
      </c>
      <c r="DE103" t="s">
        <v>3</v>
      </c>
      <c r="DF103">
        <f t="shared" si="34"/>
        <v>0</v>
      </c>
      <c r="DG103">
        <f t="shared" si="29"/>
        <v>0</v>
      </c>
      <c r="DH103">
        <f t="shared" si="21"/>
        <v>0</v>
      </c>
      <c r="DI103">
        <f t="shared" si="22"/>
        <v>2.1</v>
      </c>
      <c r="DJ103">
        <f>DI103</f>
        <v>2.1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ROW(Source!A74)</f>
        <v>74</v>
      </c>
      <c r="B104">
        <v>87915632</v>
      </c>
      <c r="C104">
        <v>87931785</v>
      </c>
      <c r="D104">
        <v>87085975</v>
      </c>
      <c r="E104">
        <v>115</v>
      </c>
      <c r="F104">
        <v>1</v>
      </c>
      <c r="G104">
        <v>1</v>
      </c>
      <c r="H104">
        <v>1</v>
      </c>
      <c r="I104" t="s">
        <v>613</v>
      </c>
      <c r="J104" t="s">
        <v>3</v>
      </c>
      <c r="K104" t="s">
        <v>614</v>
      </c>
      <c r="L104">
        <v>1369</v>
      </c>
      <c r="N104">
        <v>1013</v>
      </c>
      <c r="O104" t="s">
        <v>612</v>
      </c>
      <c r="P104" t="s">
        <v>612</v>
      </c>
      <c r="Q104">
        <v>1</v>
      </c>
      <c r="W104">
        <v>0</v>
      </c>
      <c r="X104">
        <v>-587036825</v>
      </c>
      <c r="Y104">
        <f t="shared" si="18"/>
        <v>47.29</v>
      </c>
      <c r="AA104">
        <v>0</v>
      </c>
      <c r="AB104">
        <v>0</v>
      </c>
      <c r="AC104">
        <v>0</v>
      </c>
      <c r="AD104">
        <v>464.22</v>
      </c>
      <c r="AE104">
        <v>0</v>
      </c>
      <c r="AF104">
        <v>0</v>
      </c>
      <c r="AG104">
        <v>0</v>
      </c>
      <c r="AH104">
        <v>464.22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47.29</v>
      </c>
      <c r="AU104" t="s">
        <v>3</v>
      </c>
      <c r="AV104">
        <v>1</v>
      </c>
      <c r="AW104">
        <v>2</v>
      </c>
      <c r="AX104">
        <v>87931800</v>
      </c>
      <c r="AY104">
        <v>1</v>
      </c>
      <c r="AZ104">
        <v>0</v>
      </c>
      <c r="BA104">
        <v>102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21952.963800000001</v>
      </c>
      <c r="BN104">
        <v>47.29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21952.963800000001</v>
      </c>
      <c r="BU104">
        <v>47.29</v>
      </c>
      <c r="BV104">
        <v>0</v>
      </c>
      <c r="BW104">
        <v>1</v>
      </c>
      <c r="CU104">
        <f>ROUND(AT104*Source!I74*AH104*AL104,2)</f>
        <v>109.76</v>
      </c>
      <c r="CV104">
        <f>ROUND(Y104*Source!I74,7)</f>
        <v>0.23644999999999999</v>
      </c>
      <c r="CW104">
        <v>0</v>
      </c>
      <c r="CX104">
        <f>ROUND(Y104*Source!I74,7)</f>
        <v>0.23644999999999999</v>
      </c>
      <c r="CY104">
        <f>AD104</f>
        <v>464.22</v>
      </c>
      <c r="CZ104">
        <f>AH104</f>
        <v>464.22</v>
      </c>
      <c r="DA104">
        <f>AL104</f>
        <v>1</v>
      </c>
      <c r="DB104">
        <f t="shared" si="19"/>
        <v>21952.959999999999</v>
      </c>
      <c r="DC104">
        <f t="shared" si="20"/>
        <v>0</v>
      </c>
      <c r="DD104" t="s">
        <v>3</v>
      </c>
      <c r="DE104" t="s">
        <v>3</v>
      </c>
      <c r="DF104">
        <f t="shared" si="34"/>
        <v>0</v>
      </c>
      <c r="DG104">
        <f t="shared" si="29"/>
        <v>0</v>
      </c>
      <c r="DH104">
        <f t="shared" si="21"/>
        <v>0</v>
      </c>
      <c r="DI104">
        <f t="shared" si="22"/>
        <v>109.76</v>
      </c>
      <c r="DJ104">
        <f>DI104</f>
        <v>109.76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ROW(Source!A74)</f>
        <v>74</v>
      </c>
      <c r="B105">
        <v>87915632</v>
      </c>
      <c r="C105">
        <v>87931785</v>
      </c>
      <c r="D105">
        <v>87085979</v>
      </c>
      <c r="E105">
        <v>115</v>
      </c>
      <c r="F105">
        <v>1</v>
      </c>
      <c r="G105">
        <v>1</v>
      </c>
      <c r="H105">
        <v>1</v>
      </c>
      <c r="I105" t="s">
        <v>615</v>
      </c>
      <c r="J105" t="s">
        <v>3</v>
      </c>
      <c r="K105" t="s">
        <v>616</v>
      </c>
      <c r="L105">
        <v>1369</v>
      </c>
      <c r="N105">
        <v>1013</v>
      </c>
      <c r="O105" t="s">
        <v>612</v>
      </c>
      <c r="P105" t="s">
        <v>612</v>
      </c>
      <c r="Q105">
        <v>1</v>
      </c>
      <c r="W105">
        <v>0</v>
      </c>
      <c r="X105">
        <v>-512803540</v>
      </c>
      <c r="Y105">
        <f t="shared" si="18"/>
        <v>23.42</v>
      </c>
      <c r="AA105">
        <v>0</v>
      </c>
      <c r="AB105">
        <v>0</v>
      </c>
      <c r="AC105">
        <v>0</v>
      </c>
      <c r="AD105">
        <v>522.73</v>
      </c>
      <c r="AE105">
        <v>0</v>
      </c>
      <c r="AF105">
        <v>0</v>
      </c>
      <c r="AG105">
        <v>0</v>
      </c>
      <c r="AH105">
        <v>522.73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23.42</v>
      </c>
      <c r="AU105" t="s">
        <v>3</v>
      </c>
      <c r="AV105">
        <v>1</v>
      </c>
      <c r="AW105">
        <v>2</v>
      </c>
      <c r="AX105">
        <v>87931801</v>
      </c>
      <c r="AY105">
        <v>1</v>
      </c>
      <c r="AZ105">
        <v>0</v>
      </c>
      <c r="BA105">
        <v>103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12242.336600000001</v>
      </c>
      <c r="BN105">
        <v>23.42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12242.336600000001</v>
      </c>
      <c r="BU105">
        <v>23.42</v>
      </c>
      <c r="BV105">
        <v>0</v>
      </c>
      <c r="BW105">
        <v>1</v>
      </c>
      <c r="CU105">
        <f>ROUND(AT105*Source!I74*AH105*AL105,2)</f>
        <v>61.21</v>
      </c>
      <c r="CV105">
        <f>ROUND(Y105*Source!I74,7)</f>
        <v>0.1171</v>
      </c>
      <c r="CW105">
        <v>0</v>
      </c>
      <c r="CX105">
        <f>ROUND(Y105*Source!I74,7)</f>
        <v>0.1171</v>
      </c>
      <c r="CY105">
        <f>AD105</f>
        <v>522.73</v>
      </c>
      <c r="CZ105">
        <f>AH105</f>
        <v>522.73</v>
      </c>
      <c r="DA105">
        <f>AL105</f>
        <v>1</v>
      </c>
      <c r="DB105">
        <f t="shared" si="19"/>
        <v>12242.34</v>
      </c>
      <c r="DC105">
        <f t="shared" si="20"/>
        <v>0</v>
      </c>
      <c r="DD105" t="s">
        <v>3</v>
      </c>
      <c r="DE105" t="s">
        <v>3</v>
      </c>
      <c r="DF105">
        <f t="shared" si="34"/>
        <v>0</v>
      </c>
      <c r="DG105">
        <f t="shared" si="29"/>
        <v>0</v>
      </c>
      <c r="DH105">
        <f t="shared" si="21"/>
        <v>0</v>
      </c>
      <c r="DI105">
        <f t="shared" si="22"/>
        <v>61.21</v>
      </c>
      <c r="DJ105">
        <f>DI105</f>
        <v>61.21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ROW(Source!A74)</f>
        <v>74</v>
      </c>
      <c r="B106">
        <v>87915632</v>
      </c>
      <c r="C106">
        <v>87931785</v>
      </c>
      <c r="D106">
        <v>87085981</v>
      </c>
      <c r="E106">
        <v>115</v>
      </c>
      <c r="F106">
        <v>1</v>
      </c>
      <c r="G106">
        <v>1</v>
      </c>
      <c r="H106">
        <v>1</v>
      </c>
      <c r="I106" t="s">
        <v>617</v>
      </c>
      <c r="J106" t="s">
        <v>3</v>
      </c>
      <c r="K106" t="s">
        <v>618</v>
      </c>
      <c r="L106">
        <v>1369</v>
      </c>
      <c r="N106">
        <v>1013</v>
      </c>
      <c r="O106" t="s">
        <v>612</v>
      </c>
      <c r="P106" t="s">
        <v>612</v>
      </c>
      <c r="Q106">
        <v>1</v>
      </c>
      <c r="W106">
        <v>0</v>
      </c>
      <c r="X106">
        <v>1518711480</v>
      </c>
      <c r="Y106">
        <f t="shared" si="18"/>
        <v>23.42</v>
      </c>
      <c r="AA106">
        <v>0</v>
      </c>
      <c r="AB106">
        <v>0</v>
      </c>
      <c r="AC106">
        <v>0</v>
      </c>
      <c r="AD106">
        <v>600.75</v>
      </c>
      <c r="AE106">
        <v>0</v>
      </c>
      <c r="AF106">
        <v>0</v>
      </c>
      <c r="AG106">
        <v>0</v>
      </c>
      <c r="AH106">
        <v>600.75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23.42</v>
      </c>
      <c r="AU106" t="s">
        <v>3</v>
      </c>
      <c r="AV106">
        <v>1</v>
      </c>
      <c r="AW106">
        <v>2</v>
      </c>
      <c r="AX106">
        <v>87931802</v>
      </c>
      <c r="AY106">
        <v>1</v>
      </c>
      <c r="AZ106">
        <v>0</v>
      </c>
      <c r="BA106">
        <v>104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14069.565000000001</v>
      </c>
      <c r="BN106">
        <v>23.42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14069.565000000001</v>
      </c>
      <c r="BU106">
        <v>23.42</v>
      </c>
      <c r="BV106">
        <v>0</v>
      </c>
      <c r="BW106">
        <v>1</v>
      </c>
      <c r="CU106">
        <f>ROUND(AT106*Source!I74*AH106*AL106,2)</f>
        <v>70.349999999999994</v>
      </c>
      <c r="CV106">
        <f>ROUND(Y106*Source!I74,7)</f>
        <v>0.1171</v>
      </c>
      <c r="CW106">
        <v>0</v>
      </c>
      <c r="CX106">
        <f>ROUND(Y106*Source!I74,7)</f>
        <v>0.1171</v>
      </c>
      <c r="CY106">
        <f>AD106</f>
        <v>600.75</v>
      </c>
      <c r="CZ106">
        <f>AH106</f>
        <v>600.75</v>
      </c>
      <c r="DA106">
        <f>AL106</f>
        <v>1</v>
      </c>
      <c r="DB106">
        <f t="shared" si="19"/>
        <v>14069.57</v>
      </c>
      <c r="DC106">
        <f t="shared" si="20"/>
        <v>0</v>
      </c>
      <c r="DD106" t="s">
        <v>3</v>
      </c>
      <c r="DE106" t="s">
        <v>3</v>
      </c>
      <c r="DF106">
        <f t="shared" si="34"/>
        <v>0</v>
      </c>
      <c r="DG106">
        <f t="shared" si="29"/>
        <v>0</v>
      </c>
      <c r="DH106">
        <f t="shared" si="21"/>
        <v>0</v>
      </c>
      <c r="DI106">
        <f t="shared" si="22"/>
        <v>70.349999999999994</v>
      </c>
      <c r="DJ106">
        <f>DI106</f>
        <v>70.349999999999994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ROW(Source!A74)</f>
        <v>74</v>
      </c>
      <c r="B107">
        <v>87915632</v>
      </c>
      <c r="C107">
        <v>87931785</v>
      </c>
      <c r="D107">
        <v>87086013</v>
      </c>
      <c r="E107">
        <v>115</v>
      </c>
      <c r="F107">
        <v>1</v>
      </c>
      <c r="G107">
        <v>1</v>
      </c>
      <c r="H107">
        <v>1</v>
      </c>
      <c r="I107" t="s">
        <v>569</v>
      </c>
      <c r="J107" t="s">
        <v>3</v>
      </c>
      <c r="K107" t="s">
        <v>570</v>
      </c>
      <c r="L107">
        <v>1191</v>
      </c>
      <c r="N107">
        <v>1013</v>
      </c>
      <c r="O107" t="s">
        <v>568</v>
      </c>
      <c r="P107" t="s">
        <v>568</v>
      </c>
      <c r="Q107">
        <v>1</v>
      </c>
      <c r="W107">
        <v>0</v>
      </c>
      <c r="X107">
        <v>-1417349443</v>
      </c>
      <c r="Y107">
        <f t="shared" si="18"/>
        <v>24.89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24.89</v>
      </c>
      <c r="AU107" t="s">
        <v>3</v>
      </c>
      <c r="AV107">
        <v>2</v>
      </c>
      <c r="AW107">
        <v>2</v>
      </c>
      <c r="AX107">
        <v>87931803</v>
      </c>
      <c r="AY107">
        <v>1</v>
      </c>
      <c r="AZ107">
        <v>0</v>
      </c>
      <c r="BA107">
        <v>105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ROUND(Y107*Source!I74,7)</f>
        <v>0.12445000000000001</v>
      </c>
      <c r="CY107">
        <f>AD107</f>
        <v>0</v>
      </c>
      <c r="CZ107">
        <f>AH107</f>
        <v>0</v>
      </c>
      <c r="DA107">
        <f>AL107</f>
        <v>1</v>
      </c>
      <c r="DB107">
        <f t="shared" si="19"/>
        <v>0</v>
      </c>
      <c r="DC107">
        <f t="shared" si="20"/>
        <v>0</v>
      </c>
      <c r="DD107" t="s">
        <v>3</v>
      </c>
      <c r="DE107" t="s">
        <v>3</v>
      </c>
      <c r="DF107">
        <f t="shared" si="34"/>
        <v>0</v>
      </c>
      <c r="DG107">
        <f t="shared" si="29"/>
        <v>0</v>
      </c>
      <c r="DH107">
        <f t="shared" si="21"/>
        <v>0</v>
      </c>
      <c r="DI107">
        <f t="shared" si="22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ROW(Source!A74)</f>
        <v>74</v>
      </c>
      <c r="B108">
        <v>87915632</v>
      </c>
      <c r="C108">
        <v>87931785</v>
      </c>
      <c r="D108">
        <v>87205842</v>
      </c>
      <c r="E108">
        <v>1</v>
      </c>
      <c r="F108">
        <v>1</v>
      </c>
      <c r="G108">
        <v>1</v>
      </c>
      <c r="H108">
        <v>2</v>
      </c>
      <c r="I108" t="s">
        <v>571</v>
      </c>
      <c r="J108" t="s">
        <v>572</v>
      </c>
      <c r="K108" t="s">
        <v>573</v>
      </c>
      <c r="L108">
        <v>1368</v>
      </c>
      <c r="N108">
        <v>1011</v>
      </c>
      <c r="O108" t="s">
        <v>574</v>
      </c>
      <c r="P108" t="s">
        <v>574</v>
      </c>
      <c r="Q108">
        <v>1</v>
      </c>
      <c r="W108">
        <v>0</v>
      </c>
      <c r="X108">
        <v>-359817417</v>
      </c>
      <c r="Y108">
        <f t="shared" si="18"/>
        <v>0.75</v>
      </c>
      <c r="AA108">
        <v>0</v>
      </c>
      <c r="AB108">
        <v>1488.78</v>
      </c>
      <c r="AC108">
        <v>702.18</v>
      </c>
      <c r="AD108">
        <v>0</v>
      </c>
      <c r="AE108">
        <v>0</v>
      </c>
      <c r="AF108">
        <v>1488.78</v>
      </c>
      <c r="AG108">
        <v>702.18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0.75</v>
      </c>
      <c r="AU108" t="s">
        <v>3</v>
      </c>
      <c r="AV108">
        <v>1</v>
      </c>
      <c r="AW108">
        <v>2</v>
      </c>
      <c r="AX108">
        <v>87931804</v>
      </c>
      <c r="AY108">
        <v>1</v>
      </c>
      <c r="AZ108">
        <v>0</v>
      </c>
      <c r="BA108">
        <v>106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1116.585</v>
      </c>
      <c r="BL108">
        <v>526.63499999999999</v>
      </c>
      <c r="BM108">
        <v>0</v>
      </c>
      <c r="BN108">
        <v>0</v>
      </c>
      <c r="BO108">
        <v>0.75</v>
      </c>
      <c r="BP108">
        <v>1</v>
      </c>
      <c r="BQ108">
        <v>0</v>
      </c>
      <c r="BR108">
        <v>1116.585</v>
      </c>
      <c r="BS108">
        <v>526.63499999999999</v>
      </c>
      <c r="BT108">
        <v>0</v>
      </c>
      <c r="BU108">
        <v>0</v>
      </c>
      <c r="BV108">
        <v>0.75</v>
      </c>
      <c r="BW108">
        <v>1</v>
      </c>
      <c r="CV108">
        <v>0</v>
      </c>
      <c r="CW108">
        <f>ROUND(Y108*Source!I74*DO108,7)</f>
        <v>3.7499999999999999E-3</v>
      </c>
      <c r="CX108">
        <f>ROUND(Y108*Source!I74,7)</f>
        <v>3.7499999999999999E-3</v>
      </c>
      <c r="CY108">
        <f>AB108</f>
        <v>1488.78</v>
      </c>
      <c r="CZ108">
        <f>AF108</f>
        <v>1488.78</v>
      </c>
      <c r="DA108">
        <f>AJ108</f>
        <v>1</v>
      </c>
      <c r="DB108">
        <f t="shared" si="19"/>
        <v>1116.5899999999999</v>
      </c>
      <c r="DC108">
        <f t="shared" si="20"/>
        <v>526.64</v>
      </c>
      <c r="DD108" t="s">
        <v>3</v>
      </c>
      <c r="DE108" t="s">
        <v>3</v>
      </c>
      <c r="DF108">
        <f t="shared" si="34"/>
        <v>0</v>
      </c>
      <c r="DG108">
        <f t="shared" si="29"/>
        <v>5.58</v>
      </c>
      <c r="DH108">
        <f t="shared" si="21"/>
        <v>2.63</v>
      </c>
      <c r="DI108">
        <f t="shared" si="22"/>
        <v>0</v>
      </c>
      <c r="DJ108">
        <f>DG108+DH108</f>
        <v>8.2100000000000009</v>
      </c>
      <c r="DK108">
        <v>1</v>
      </c>
      <c r="DL108" t="s">
        <v>575</v>
      </c>
      <c r="DM108">
        <v>6</v>
      </c>
      <c r="DN108" t="s">
        <v>568</v>
      </c>
      <c r="DO108">
        <v>1</v>
      </c>
    </row>
    <row r="109" spans="1:119" x14ac:dyDescent="0.25">
      <c r="A109">
        <f>ROW(Source!A74)</f>
        <v>74</v>
      </c>
      <c r="B109">
        <v>87915632</v>
      </c>
      <c r="C109">
        <v>87931785</v>
      </c>
      <c r="D109">
        <v>87205976</v>
      </c>
      <c r="E109">
        <v>1</v>
      </c>
      <c r="F109">
        <v>1</v>
      </c>
      <c r="G109">
        <v>1</v>
      </c>
      <c r="H109">
        <v>2</v>
      </c>
      <c r="I109" t="s">
        <v>619</v>
      </c>
      <c r="J109" t="s">
        <v>620</v>
      </c>
      <c r="K109" t="s">
        <v>621</v>
      </c>
      <c r="L109">
        <v>1368</v>
      </c>
      <c r="N109">
        <v>1011</v>
      </c>
      <c r="O109" t="s">
        <v>574</v>
      </c>
      <c r="P109" t="s">
        <v>574</v>
      </c>
      <c r="Q109">
        <v>1</v>
      </c>
      <c r="W109">
        <v>0</v>
      </c>
      <c r="X109">
        <v>-1851122255</v>
      </c>
      <c r="Y109">
        <f t="shared" si="18"/>
        <v>0.81</v>
      </c>
      <c r="AA109">
        <v>0</v>
      </c>
      <c r="AB109">
        <v>16.260000000000002</v>
      </c>
      <c r="AC109">
        <v>0</v>
      </c>
      <c r="AD109">
        <v>0</v>
      </c>
      <c r="AE109">
        <v>0</v>
      </c>
      <c r="AF109">
        <v>11.45</v>
      </c>
      <c r="AG109">
        <v>0</v>
      </c>
      <c r="AH109">
        <v>0</v>
      </c>
      <c r="AI109">
        <v>1</v>
      </c>
      <c r="AJ109">
        <v>1.42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3</v>
      </c>
      <c r="AV109">
        <v>1</v>
      </c>
      <c r="AW109">
        <v>2</v>
      </c>
      <c r="AX109">
        <v>87931805</v>
      </c>
      <c r="AY109">
        <v>1</v>
      </c>
      <c r="AZ109">
        <v>0</v>
      </c>
      <c r="BA109">
        <v>107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9.2744999999999997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9.2744999999999997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ROUND(Y109*Source!I74*DO109,7)</f>
        <v>0</v>
      </c>
      <c r="CX109">
        <f>ROUND(Y109*Source!I74,7)</f>
        <v>4.0499999999999998E-3</v>
      </c>
      <c r="CY109">
        <f>AB109</f>
        <v>16.260000000000002</v>
      </c>
      <c r="CZ109">
        <f>AF109</f>
        <v>11.45</v>
      </c>
      <c r="DA109">
        <f>AJ109</f>
        <v>1.42</v>
      </c>
      <c r="DB109">
        <f t="shared" si="19"/>
        <v>9.27</v>
      </c>
      <c r="DC109">
        <f t="shared" si="20"/>
        <v>0</v>
      </c>
      <c r="DD109" t="s">
        <v>3</v>
      </c>
      <c r="DE109" t="s">
        <v>3</v>
      </c>
      <c r="DF109">
        <f t="shared" si="34"/>
        <v>0</v>
      </c>
      <c r="DG109">
        <f>ROUND(ROUND(AF109*AJ109,2)*CX109,2)</f>
        <v>7.0000000000000007E-2</v>
      </c>
      <c r="DH109">
        <f t="shared" si="21"/>
        <v>0</v>
      </c>
      <c r="DI109">
        <f t="shared" si="22"/>
        <v>0</v>
      </c>
      <c r="DJ109">
        <f>DG109+DH109</f>
        <v>7.0000000000000007E-2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ROW(Source!A74)</f>
        <v>74</v>
      </c>
      <c r="B110">
        <v>87915632</v>
      </c>
      <c r="C110">
        <v>87931785</v>
      </c>
      <c r="D110">
        <v>87206017</v>
      </c>
      <c r="E110">
        <v>1</v>
      </c>
      <c r="F110">
        <v>1</v>
      </c>
      <c r="G110">
        <v>1</v>
      </c>
      <c r="H110">
        <v>2</v>
      </c>
      <c r="I110" t="s">
        <v>622</v>
      </c>
      <c r="J110" t="s">
        <v>623</v>
      </c>
      <c r="K110" t="s">
        <v>624</v>
      </c>
      <c r="L110">
        <v>1368</v>
      </c>
      <c r="N110">
        <v>1011</v>
      </c>
      <c r="O110" t="s">
        <v>574</v>
      </c>
      <c r="P110" t="s">
        <v>574</v>
      </c>
      <c r="Q110">
        <v>1</v>
      </c>
      <c r="W110">
        <v>0</v>
      </c>
      <c r="X110">
        <v>1079285032</v>
      </c>
      <c r="Y110">
        <f t="shared" si="18"/>
        <v>22.74</v>
      </c>
      <c r="AA110">
        <v>0</v>
      </c>
      <c r="AB110">
        <v>502.76</v>
      </c>
      <c r="AC110">
        <v>522.73</v>
      </c>
      <c r="AD110">
        <v>0</v>
      </c>
      <c r="AE110">
        <v>0</v>
      </c>
      <c r="AF110">
        <v>346.73</v>
      </c>
      <c r="AG110">
        <v>522.73</v>
      </c>
      <c r="AH110">
        <v>0</v>
      </c>
      <c r="AI110">
        <v>1</v>
      </c>
      <c r="AJ110">
        <v>1.45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22.74</v>
      </c>
      <c r="AU110" t="s">
        <v>3</v>
      </c>
      <c r="AV110">
        <v>1</v>
      </c>
      <c r="AW110">
        <v>2</v>
      </c>
      <c r="AX110">
        <v>87931806</v>
      </c>
      <c r="AY110">
        <v>1</v>
      </c>
      <c r="AZ110">
        <v>0</v>
      </c>
      <c r="BA110">
        <v>108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7884.6401999999998</v>
      </c>
      <c r="BL110">
        <v>11886.8802</v>
      </c>
      <c r="BM110">
        <v>0</v>
      </c>
      <c r="BN110">
        <v>0</v>
      </c>
      <c r="BO110">
        <v>22.74</v>
      </c>
      <c r="BP110">
        <v>1</v>
      </c>
      <c r="BQ110">
        <v>0</v>
      </c>
      <c r="BR110">
        <v>7884.6401999999998</v>
      </c>
      <c r="BS110">
        <v>11886.8802</v>
      </c>
      <c r="BT110">
        <v>0</v>
      </c>
      <c r="BU110">
        <v>0</v>
      </c>
      <c r="BV110">
        <v>22.74</v>
      </c>
      <c r="BW110">
        <v>1</v>
      </c>
      <c r="CV110">
        <v>0</v>
      </c>
      <c r="CW110">
        <f>ROUND(Y110*Source!I74*DO110,7)</f>
        <v>0.1137</v>
      </c>
      <c r="CX110">
        <f>ROUND(Y110*Source!I74,7)</f>
        <v>0.1137</v>
      </c>
      <c r="CY110">
        <f>AB110</f>
        <v>502.76</v>
      </c>
      <c r="CZ110">
        <f>AF110</f>
        <v>346.73</v>
      </c>
      <c r="DA110">
        <f>AJ110</f>
        <v>1.45</v>
      </c>
      <c r="DB110">
        <f t="shared" si="19"/>
        <v>7884.64</v>
      </c>
      <c r="DC110">
        <f t="shared" si="20"/>
        <v>11886.88</v>
      </c>
      <c r="DD110" t="s">
        <v>3</v>
      </c>
      <c r="DE110" t="s">
        <v>3</v>
      </c>
      <c r="DF110">
        <f t="shared" si="34"/>
        <v>0</v>
      </c>
      <c r="DG110">
        <f>ROUND(ROUND(AF110*AJ110,2)*CX110,2)</f>
        <v>57.16</v>
      </c>
      <c r="DH110">
        <f t="shared" si="21"/>
        <v>59.43</v>
      </c>
      <c r="DI110">
        <f t="shared" si="22"/>
        <v>0</v>
      </c>
      <c r="DJ110">
        <f>DG110+DH110</f>
        <v>116.59</v>
      </c>
      <c r="DK110">
        <v>0</v>
      </c>
      <c r="DL110" t="s">
        <v>582</v>
      </c>
      <c r="DM110">
        <v>4</v>
      </c>
      <c r="DN110" t="s">
        <v>568</v>
      </c>
      <c r="DO110">
        <v>1</v>
      </c>
    </row>
    <row r="111" spans="1:119" x14ac:dyDescent="0.25">
      <c r="A111">
        <f>ROW(Source!A74)</f>
        <v>74</v>
      </c>
      <c r="B111">
        <v>87915632</v>
      </c>
      <c r="C111">
        <v>87931785</v>
      </c>
      <c r="D111">
        <v>87206740</v>
      </c>
      <c r="E111">
        <v>1</v>
      </c>
      <c r="F111">
        <v>1</v>
      </c>
      <c r="G111">
        <v>1</v>
      </c>
      <c r="H111">
        <v>2</v>
      </c>
      <c r="I111" t="s">
        <v>589</v>
      </c>
      <c r="J111" t="s">
        <v>590</v>
      </c>
      <c r="K111" t="s">
        <v>591</v>
      </c>
      <c r="L111">
        <v>1368</v>
      </c>
      <c r="N111">
        <v>1011</v>
      </c>
      <c r="O111" t="s">
        <v>574</v>
      </c>
      <c r="P111" t="s">
        <v>574</v>
      </c>
      <c r="Q111">
        <v>1</v>
      </c>
      <c r="W111">
        <v>0</v>
      </c>
      <c r="X111">
        <v>-1219940357</v>
      </c>
      <c r="Y111">
        <f t="shared" si="18"/>
        <v>0.59</v>
      </c>
      <c r="AA111">
        <v>0</v>
      </c>
      <c r="AB111">
        <v>572.77</v>
      </c>
      <c r="AC111">
        <v>522.73</v>
      </c>
      <c r="AD111">
        <v>0</v>
      </c>
      <c r="AE111">
        <v>0</v>
      </c>
      <c r="AF111">
        <v>572.77</v>
      </c>
      <c r="AG111">
        <v>522.73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0.59</v>
      </c>
      <c r="AU111" t="s">
        <v>3</v>
      </c>
      <c r="AV111">
        <v>1</v>
      </c>
      <c r="AW111">
        <v>2</v>
      </c>
      <c r="AX111">
        <v>87931807</v>
      </c>
      <c r="AY111">
        <v>1</v>
      </c>
      <c r="AZ111">
        <v>0</v>
      </c>
      <c r="BA111">
        <v>109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337.93429999999995</v>
      </c>
      <c r="BL111">
        <v>308.41070000000002</v>
      </c>
      <c r="BM111">
        <v>0</v>
      </c>
      <c r="BN111">
        <v>0</v>
      </c>
      <c r="BO111">
        <v>0.59</v>
      </c>
      <c r="BP111">
        <v>1</v>
      </c>
      <c r="BQ111">
        <v>0</v>
      </c>
      <c r="BR111">
        <v>337.93429999999995</v>
      </c>
      <c r="BS111">
        <v>308.41070000000002</v>
      </c>
      <c r="BT111">
        <v>0</v>
      </c>
      <c r="BU111">
        <v>0</v>
      </c>
      <c r="BV111">
        <v>0.59</v>
      </c>
      <c r="BW111">
        <v>1</v>
      </c>
      <c r="CV111">
        <v>0</v>
      </c>
      <c r="CW111">
        <f>ROUND(Y111*Source!I74*DO111,7)</f>
        <v>2.9499999999999999E-3</v>
      </c>
      <c r="CX111">
        <f>ROUND(Y111*Source!I74,7)</f>
        <v>2.9499999999999999E-3</v>
      </c>
      <c r="CY111">
        <f>AB111</f>
        <v>572.77</v>
      </c>
      <c r="CZ111">
        <f>AF111</f>
        <v>572.77</v>
      </c>
      <c r="DA111">
        <f>AJ111</f>
        <v>1</v>
      </c>
      <c r="DB111">
        <f t="shared" si="19"/>
        <v>337.93</v>
      </c>
      <c r="DC111">
        <f t="shared" si="20"/>
        <v>308.41000000000003</v>
      </c>
      <c r="DD111" t="s">
        <v>3</v>
      </c>
      <c r="DE111" t="s">
        <v>3</v>
      </c>
      <c r="DF111">
        <f t="shared" si="34"/>
        <v>0</v>
      </c>
      <c r="DG111">
        <f t="shared" ref="DG111:DG121" si="35">ROUND(ROUND(AF111,2)*CX111,2)</f>
        <v>1.69</v>
      </c>
      <c r="DH111">
        <f t="shared" si="21"/>
        <v>1.54</v>
      </c>
      <c r="DI111">
        <f t="shared" si="22"/>
        <v>0</v>
      </c>
      <c r="DJ111">
        <f>DG111+DH111</f>
        <v>3.23</v>
      </c>
      <c r="DK111">
        <v>1</v>
      </c>
      <c r="DL111" t="s">
        <v>582</v>
      </c>
      <c r="DM111">
        <v>4</v>
      </c>
      <c r="DN111" t="s">
        <v>568</v>
      </c>
      <c r="DO111">
        <v>1</v>
      </c>
    </row>
    <row r="112" spans="1:119" x14ac:dyDescent="0.25">
      <c r="A112">
        <f>ROW(Source!A74)</f>
        <v>74</v>
      </c>
      <c r="B112">
        <v>87915632</v>
      </c>
      <c r="C112">
        <v>87931785</v>
      </c>
      <c r="D112">
        <v>87206939</v>
      </c>
      <c r="E112">
        <v>1</v>
      </c>
      <c r="F112">
        <v>1</v>
      </c>
      <c r="G112">
        <v>1</v>
      </c>
      <c r="H112">
        <v>2</v>
      </c>
      <c r="I112" t="s">
        <v>625</v>
      </c>
      <c r="J112" t="s">
        <v>626</v>
      </c>
      <c r="K112" t="s">
        <v>627</v>
      </c>
      <c r="L112">
        <v>1368</v>
      </c>
      <c r="N112">
        <v>1011</v>
      </c>
      <c r="O112" t="s">
        <v>574</v>
      </c>
      <c r="P112" t="s">
        <v>574</v>
      </c>
      <c r="Q112">
        <v>1</v>
      </c>
      <c r="W112">
        <v>0</v>
      </c>
      <c r="X112">
        <v>2015531853</v>
      </c>
      <c r="Y112">
        <f t="shared" si="18"/>
        <v>0.81</v>
      </c>
      <c r="AA112">
        <v>0</v>
      </c>
      <c r="AB112">
        <v>174.79</v>
      </c>
      <c r="AC112">
        <v>522.73</v>
      </c>
      <c r="AD112">
        <v>0</v>
      </c>
      <c r="AE112">
        <v>0</v>
      </c>
      <c r="AF112">
        <v>174.79</v>
      </c>
      <c r="AG112">
        <v>522.73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0.81</v>
      </c>
      <c r="AU112" t="s">
        <v>3</v>
      </c>
      <c r="AV112">
        <v>1</v>
      </c>
      <c r="AW112">
        <v>2</v>
      </c>
      <c r="AX112">
        <v>87931808</v>
      </c>
      <c r="AY112">
        <v>1</v>
      </c>
      <c r="AZ112">
        <v>0</v>
      </c>
      <c r="BA112">
        <v>110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141.57990000000001</v>
      </c>
      <c r="BL112">
        <v>423.41130000000004</v>
      </c>
      <c r="BM112">
        <v>0</v>
      </c>
      <c r="BN112">
        <v>0</v>
      </c>
      <c r="BO112">
        <v>0.81</v>
      </c>
      <c r="BP112">
        <v>1</v>
      </c>
      <c r="BQ112">
        <v>0</v>
      </c>
      <c r="BR112">
        <v>141.57990000000001</v>
      </c>
      <c r="BS112">
        <v>423.41130000000004</v>
      </c>
      <c r="BT112">
        <v>0</v>
      </c>
      <c r="BU112">
        <v>0</v>
      </c>
      <c r="BV112">
        <v>0.81</v>
      </c>
      <c r="BW112">
        <v>1</v>
      </c>
      <c r="CV112">
        <v>0</v>
      </c>
      <c r="CW112">
        <f>ROUND(Y112*Source!I74*DO112,7)</f>
        <v>4.0499999999999998E-3</v>
      </c>
      <c r="CX112">
        <f>ROUND(Y112*Source!I74,7)</f>
        <v>4.0499999999999998E-3</v>
      </c>
      <c r="CY112">
        <f>AB112</f>
        <v>174.79</v>
      </c>
      <c r="CZ112">
        <f>AF112</f>
        <v>174.79</v>
      </c>
      <c r="DA112">
        <f>AJ112</f>
        <v>1</v>
      </c>
      <c r="DB112">
        <f t="shared" si="19"/>
        <v>141.58000000000001</v>
      </c>
      <c r="DC112">
        <f t="shared" si="20"/>
        <v>423.41</v>
      </c>
      <c r="DD112" t="s">
        <v>3</v>
      </c>
      <c r="DE112" t="s">
        <v>3</v>
      </c>
      <c r="DF112">
        <f t="shared" si="34"/>
        <v>0</v>
      </c>
      <c r="DG112">
        <f t="shared" si="35"/>
        <v>0.71</v>
      </c>
      <c r="DH112">
        <f t="shared" si="21"/>
        <v>2.12</v>
      </c>
      <c r="DI112">
        <f t="shared" si="22"/>
        <v>0</v>
      </c>
      <c r="DJ112">
        <f>DG112+DH112</f>
        <v>2.83</v>
      </c>
      <c r="DK112">
        <v>1</v>
      </c>
      <c r="DL112" t="s">
        <v>582</v>
      </c>
      <c r="DM112">
        <v>4</v>
      </c>
      <c r="DN112" t="s">
        <v>568</v>
      </c>
      <c r="DO112">
        <v>1</v>
      </c>
    </row>
    <row r="113" spans="1:119" x14ac:dyDescent="0.25">
      <c r="A113">
        <f>ROW(Source!A74)</f>
        <v>74</v>
      </c>
      <c r="B113">
        <v>87915632</v>
      </c>
      <c r="C113">
        <v>87931785</v>
      </c>
      <c r="D113">
        <v>87090583</v>
      </c>
      <c r="E113">
        <v>115</v>
      </c>
      <c r="F113">
        <v>1</v>
      </c>
      <c r="G113">
        <v>1</v>
      </c>
      <c r="H113">
        <v>3</v>
      </c>
      <c r="I113" t="s">
        <v>91</v>
      </c>
      <c r="J113" t="s">
        <v>3</v>
      </c>
      <c r="K113" t="s">
        <v>92</v>
      </c>
      <c r="L113">
        <v>1371</v>
      </c>
      <c r="N113">
        <v>1013</v>
      </c>
      <c r="O113" t="s">
        <v>21</v>
      </c>
      <c r="P113" t="s">
        <v>21</v>
      </c>
      <c r="Q113">
        <v>1</v>
      </c>
      <c r="W113">
        <v>0</v>
      </c>
      <c r="X113">
        <v>864875641</v>
      </c>
      <c r="Y113">
        <f t="shared" si="18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87931809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ROUND(Y113*Source!I74,7)</f>
        <v>0</v>
      </c>
      <c r="CY113">
        <f>AA113</f>
        <v>0</v>
      </c>
      <c r="CZ113">
        <f>AE113</f>
        <v>0</v>
      </c>
      <c r="DA113">
        <f>AI113</f>
        <v>1</v>
      </c>
      <c r="DB113">
        <f t="shared" si="19"/>
        <v>0</v>
      </c>
      <c r="DC113">
        <f t="shared" si="20"/>
        <v>0</v>
      </c>
      <c r="DD113" t="s">
        <v>3</v>
      </c>
      <c r="DE113" t="s">
        <v>3</v>
      </c>
      <c r="DF113">
        <f t="shared" si="34"/>
        <v>0</v>
      </c>
      <c r="DG113">
        <f t="shared" si="35"/>
        <v>0</v>
      </c>
      <c r="DH113">
        <f t="shared" si="21"/>
        <v>0</v>
      </c>
      <c r="DI113">
        <f t="shared" si="22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ROW(Source!A74)</f>
        <v>74</v>
      </c>
      <c r="B114">
        <v>87915632</v>
      </c>
      <c r="C114">
        <v>87931785</v>
      </c>
      <c r="D114">
        <v>87090591</v>
      </c>
      <c r="E114">
        <v>115</v>
      </c>
      <c r="F114">
        <v>1</v>
      </c>
      <c r="G114">
        <v>1</v>
      </c>
      <c r="H114">
        <v>3</v>
      </c>
      <c r="I114" t="s">
        <v>94</v>
      </c>
      <c r="J114" t="s">
        <v>3</v>
      </c>
      <c r="K114" t="s">
        <v>95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W114">
        <v>0</v>
      </c>
      <c r="X114">
        <v>-1890832814</v>
      </c>
      <c r="Y114">
        <f t="shared" si="18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87931810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ROUND(Y114*Source!I74,7)</f>
        <v>0</v>
      </c>
      <c r="CY114">
        <f>AA114</f>
        <v>0</v>
      </c>
      <c r="CZ114">
        <f>AE114</f>
        <v>0</v>
      </c>
      <c r="DA114">
        <f>AI114</f>
        <v>1</v>
      </c>
      <c r="DB114">
        <f t="shared" si="19"/>
        <v>0</v>
      </c>
      <c r="DC114">
        <f t="shared" si="20"/>
        <v>0</v>
      </c>
      <c r="DD114" t="s">
        <v>3</v>
      </c>
      <c r="DE114" t="s">
        <v>3</v>
      </c>
      <c r="DF114">
        <f t="shared" si="34"/>
        <v>0</v>
      </c>
      <c r="DG114">
        <f t="shared" si="35"/>
        <v>0</v>
      </c>
      <c r="DH114">
        <f t="shared" si="21"/>
        <v>0</v>
      </c>
      <c r="DI114">
        <f t="shared" si="2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ROW(Source!A74)</f>
        <v>74</v>
      </c>
      <c r="B115">
        <v>87915632</v>
      </c>
      <c r="C115">
        <v>87931785</v>
      </c>
      <c r="D115">
        <v>87090750</v>
      </c>
      <c r="E115">
        <v>115</v>
      </c>
      <c r="F115">
        <v>1</v>
      </c>
      <c r="G115">
        <v>1</v>
      </c>
      <c r="H115">
        <v>3</v>
      </c>
      <c r="I115" t="s">
        <v>97</v>
      </c>
      <c r="J115" t="s">
        <v>3</v>
      </c>
      <c r="K115" t="s">
        <v>98</v>
      </c>
      <c r="L115">
        <v>1477</v>
      </c>
      <c r="N115">
        <v>1013</v>
      </c>
      <c r="O115" t="s">
        <v>87</v>
      </c>
      <c r="P115" t="s">
        <v>89</v>
      </c>
      <c r="Q115">
        <v>1</v>
      </c>
      <c r="W115">
        <v>0</v>
      </c>
      <c r="X115">
        <v>164804165</v>
      </c>
      <c r="Y115">
        <f t="shared" si="18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87931811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ROUND(Y115*Source!I74,7)</f>
        <v>0</v>
      </c>
      <c r="CY115">
        <f>AA115</f>
        <v>0</v>
      </c>
      <c r="CZ115">
        <f>AE115</f>
        <v>0</v>
      </c>
      <c r="DA115">
        <f>AI115</f>
        <v>1</v>
      </c>
      <c r="DB115">
        <f t="shared" si="19"/>
        <v>0</v>
      </c>
      <c r="DC115">
        <f t="shared" si="20"/>
        <v>0</v>
      </c>
      <c r="DD115" t="s">
        <v>3</v>
      </c>
      <c r="DE115" t="s">
        <v>3</v>
      </c>
      <c r="DF115">
        <f t="shared" si="34"/>
        <v>0</v>
      </c>
      <c r="DG115">
        <f t="shared" si="35"/>
        <v>0</v>
      </c>
      <c r="DH115">
        <f t="shared" si="21"/>
        <v>0</v>
      </c>
      <c r="DI115">
        <f t="shared" si="22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ROW(Source!A75)</f>
        <v>75</v>
      </c>
      <c r="B116">
        <v>87915577</v>
      </c>
      <c r="C116">
        <v>87931785</v>
      </c>
      <c r="D116">
        <v>87085971</v>
      </c>
      <c r="E116">
        <v>115</v>
      </c>
      <c r="F116">
        <v>1</v>
      </c>
      <c r="G116">
        <v>1</v>
      </c>
      <c r="H116">
        <v>1</v>
      </c>
      <c r="I116" t="s">
        <v>610</v>
      </c>
      <c r="J116" t="s">
        <v>3</v>
      </c>
      <c r="K116" t="s">
        <v>611</v>
      </c>
      <c r="L116">
        <v>1369</v>
      </c>
      <c r="N116">
        <v>1013</v>
      </c>
      <c r="O116" t="s">
        <v>612</v>
      </c>
      <c r="P116" t="s">
        <v>612</v>
      </c>
      <c r="Q116">
        <v>1</v>
      </c>
      <c r="W116">
        <v>0</v>
      </c>
      <c r="X116">
        <v>-236928766</v>
      </c>
      <c r="Y116">
        <f t="shared" si="18"/>
        <v>0.99</v>
      </c>
      <c r="AA116">
        <v>0</v>
      </c>
      <c r="AB116">
        <v>0</v>
      </c>
      <c r="AC116">
        <v>0</v>
      </c>
      <c r="AD116">
        <v>425.21</v>
      </c>
      <c r="AE116">
        <v>0</v>
      </c>
      <c r="AF116">
        <v>0</v>
      </c>
      <c r="AG116">
        <v>0</v>
      </c>
      <c r="AH116">
        <v>425.21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0.99</v>
      </c>
      <c r="AU116" t="s">
        <v>3</v>
      </c>
      <c r="AV116">
        <v>1</v>
      </c>
      <c r="AW116">
        <v>2</v>
      </c>
      <c r="AX116">
        <v>87931799</v>
      </c>
      <c r="AY116">
        <v>1</v>
      </c>
      <c r="AZ116">
        <v>0</v>
      </c>
      <c r="BA116">
        <v>114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420.9579</v>
      </c>
      <c r="BN116">
        <v>0.99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420.9579</v>
      </c>
      <c r="BU116">
        <v>0.99</v>
      </c>
      <c r="BV116">
        <v>0</v>
      </c>
      <c r="BW116">
        <v>1</v>
      </c>
      <c r="CU116">
        <f>ROUND(AT116*Source!I75*AH116*AL116,2)</f>
        <v>2.1</v>
      </c>
      <c r="CV116">
        <f>ROUND(Y116*Source!I75,7)</f>
        <v>4.9500000000000004E-3</v>
      </c>
      <c r="CW116">
        <v>0</v>
      </c>
      <c r="CX116">
        <f>ROUND(Y116*Source!I75,7)</f>
        <v>4.9500000000000004E-3</v>
      </c>
      <c r="CY116">
        <f>AD116</f>
        <v>425.21</v>
      </c>
      <c r="CZ116">
        <f>AH116</f>
        <v>425.21</v>
      </c>
      <c r="DA116">
        <f>AL116</f>
        <v>1</v>
      </c>
      <c r="DB116">
        <f t="shared" si="19"/>
        <v>420.96</v>
      </c>
      <c r="DC116">
        <f t="shared" si="20"/>
        <v>0</v>
      </c>
      <c r="DD116" t="s">
        <v>3</v>
      </c>
      <c r="DE116" t="s">
        <v>3</v>
      </c>
      <c r="DF116">
        <f t="shared" si="34"/>
        <v>0</v>
      </c>
      <c r="DG116">
        <f t="shared" si="35"/>
        <v>0</v>
      </c>
      <c r="DH116">
        <f t="shared" si="21"/>
        <v>0</v>
      </c>
      <c r="DI116">
        <f t="shared" si="22"/>
        <v>2.1</v>
      </c>
      <c r="DJ116">
        <f>DI116</f>
        <v>2.1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ROW(Source!A75)</f>
        <v>75</v>
      </c>
      <c r="B117">
        <v>87915577</v>
      </c>
      <c r="C117">
        <v>87931785</v>
      </c>
      <c r="D117">
        <v>87085975</v>
      </c>
      <c r="E117">
        <v>115</v>
      </c>
      <c r="F117">
        <v>1</v>
      </c>
      <c r="G117">
        <v>1</v>
      </c>
      <c r="H117">
        <v>1</v>
      </c>
      <c r="I117" t="s">
        <v>613</v>
      </c>
      <c r="J117" t="s">
        <v>3</v>
      </c>
      <c r="K117" t="s">
        <v>614</v>
      </c>
      <c r="L117">
        <v>1369</v>
      </c>
      <c r="N117">
        <v>1013</v>
      </c>
      <c r="O117" t="s">
        <v>612</v>
      </c>
      <c r="P117" t="s">
        <v>612</v>
      </c>
      <c r="Q117">
        <v>1</v>
      </c>
      <c r="W117">
        <v>0</v>
      </c>
      <c r="X117">
        <v>-587036825</v>
      </c>
      <c r="Y117">
        <f t="shared" si="18"/>
        <v>47.29</v>
      </c>
      <c r="AA117">
        <v>0</v>
      </c>
      <c r="AB117">
        <v>0</v>
      </c>
      <c r="AC117">
        <v>0</v>
      </c>
      <c r="AD117">
        <v>464.22</v>
      </c>
      <c r="AE117">
        <v>0</v>
      </c>
      <c r="AF117">
        <v>0</v>
      </c>
      <c r="AG117">
        <v>0</v>
      </c>
      <c r="AH117">
        <v>464.22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47.29</v>
      </c>
      <c r="AU117" t="s">
        <v>3</v>
      </c>
      <c r="AV117">
        <v>1</v>
      </c>
      <c r="AW117">
        <v>2</v>
      </c>
      <c r="AX117">
        <v>87931800</v>
      </c>
      <c r="AY117">
        <v>1</v>
      </c>
      <c r="AZ117">
        <v>0</v>
      </c>
      <c r="BA117">
        <v>115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21952.963800000001</v>
      </c>
      <c r="BN117">
        <v>47.29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21952.963800000001</v>
      </c>
      <c r="BU117">
        <v>47.29</v>
      </c>
      <c r="BV117">
        <v>0</v>
      </c>
      <c r="BW117">
        <v>1</v>
      </c>
      <c r="CU117">
        <f>ROUND(AT117*Source!I75*AH117*AL117,2)</f>
        <v>109.76</v>
      </c>
      <c r="CV117">
        <f>ROUND(Y117*Source!I75,7)</f>
        <v>0.23644999999999999</v>
      </c>
      <c r="CW117">
        <v>0</v>
      </c>
      <c r="CX117">
        <f>ROUND(Y117*Source!I75,7)</f>
        <v>0.23644999999999999</v>
      </c>
      <c r="CY117">
        <f>AD117</f>
        <v>464.22</v>
      </c>
      <c r="CZ117">
        <f>AH117</f>
        <v>464.22</v>
      </c>
      <c r="DA117">
        <f>AL117</f>
        <v>1</v>
      </c>
      <c r="DB117">
        <f t="shared" si="19"/>
        <v>21952.959999999999</v>
      </c>
      <c r="DC117">
        <f t="shared" si="20"/>
        <v>0</v>
      </c>
      <c r="DD117" t="s">
        <v>3</v>
      </c>
      <c r="DE117" t="s">
        <v>3</v>
      </c>
      <c r="DF117">
        <f t="shared" si="34"/>
        <v>0</v>
      </c>
      <c r="DG117">
        <f t="shared" si="35"/>
        <v>0</v>
      </c>
      <c r="DH117">
        <f t="shared" si="21"/>
        <v>0</v>
      </c>
      <c r="DI117">
        <f t="shared" si="22"/>
        <v>109.76</v>
      </c>
      <c r="DJ117">
        <f>DI117</f>
        <v>109.76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ROW(Source!A75)</f>
        <v>75</v>
      </c>
      <c r="B118">
        <v>87915577</v>
      </c>
      <c r="C118">
        <v>87931785</v>
      </c>
      <c r="D118">
        <v>87085979</v>
      </c>
      <c r="E118">
        <v>115</v>
      </c>
      <c r="F118">
        <v>1</v>
      </c>
      <c r="G118">
        <v>1</v>
      </c>
      <c r="H118">
        <v>1</v>
      </c>
      <c r="I118" t="s">
        <v>615</v>
      </c>
      <c r="J118" t="s">
        <v>3</v>
      </c>
      <c r="K118" t="s">
        <v>616</v>
      </c>
      <c r="L118">
        <v>1369</v>
      </c>
      <c r="N118">
        <v>1013</v>
      </c>
      <c r="O118" t="s">
        <v>612</v>
      </c>
      <c r="P118" t="s">
        <v>612</v>
      </c>
      <c r="Q118">
        <v>1</v>
      </c>
      <c r="W118">
        <v>0</v>
      </c>
      <c r="X118">
        <v>-512803540</v>
      </c>
      <c r="Y118">
        <f t="shared" si="18"/>
        <v>23.42</v>
      </c>
      <c r="AA118">
        <v>0</v>
      </c>
      <c r="AB118">
        <v>0</v>
      </c>
      <c r="AC118">
        <v>0</v>
      </c>
      <c r="AD118">
        <v>522.73</v>
      </c>
      <c r="AE118">
        <v>0</v>
      </c>
      <c r="AF118">
        <v>0</v>
      </c>
      <c r="AG118">
        <v>0</v>
      </c>
      <c r="AH118">
        <v>522.73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23.42</v>
      </c>
      <c r="AU118" t="s">
        <v>3</v>
      </c>
      <c r="AV118">
        <v>1</v>
      </c>
      <c r="AW118">
        <v>2</v>
      </c>
      <c r="AX118">
        <v>87931801</v>
      </c>
      <c r="AY118">
        <v>1</v>
      </c>
      <c r="AZ118">
        <v>0</v>
      </c>
      <c r="BA118">
        <v>116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12242.336600000001</v>
      </c>
      <c r="BN118">
        <v>23.42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12242.336600000001</v>
      </c>
      <c r="BU118">
        <v>23.42</v>
      </c>
      <c r="BV118">
        <v>0</v>
      </c>
      <c r="BW118">
        <v>1</v>
      </c>
      <c r="CU118">
        <f>ROUND(AT118*Source!I75*AH118*AL118,2)</f>
        <v>61.21</v>
      </c>
      <c r="CV118">
        <f>ROUND(Y118*Source!I75,7)</f>
        <v>0.1171</v>
      </c>
      <c r="CW118">
        <v>0</v>
      </c>
      <c r="CX118">
        <f>ROUND(Y118*Source!I75,7)</f>
        <v>0.1171</v>
      </c>
      <c r="CY118">
        <f>AD118</f>
        <v>522.73</v>
      </c>
      <c r="CZ118">
        <f>AH118</f>
        <v>522.73</v>
      </c>
      <c r="DA118">
        <f>AL118</f>
        <v>1</v>
      </c>
      <c r="DB118">
        <f t="shared" si="19"/>
        <v>12242.34</v>
      </c>
      <c r="DC118">
        <f t="shared" si="20"/>
        <v>0</v>
      </c>
      <c r="DD118" t="s">
        <v>3</v>
      </c>
      <c r="DE118" t="s">
        <v>3</v>
      </c>
      <c r="DF118">
        <f t="shared" si="34"/>
        <v>0</v>
      </c>
      <c r="DG118">
        <f t="shared" si="35"/>
        <v>0</v>
      </c>
      <c r="DH118">
        <f t="shared" si="21"/>
        <v>0</v>
      </c>
      <c r="DI118">
        <f t="shared" si="22"/>
        <v>61.21</v>
      </c>
      <c r="DJ118">
        <f>DI118</f>
        <v>61.21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ROW(Source!A75)</f>
        <v>75</v>
      </c>
      <c r="B119">
        <v>87915577</v>
      </c>
      <c r="C119">
        <v>87931785</v>
      </c>
      <c r="D119">
        <v>87085981</v>
      </c>
      <c r="E119">
        <v>115</v>
      </c>
      <c r="F119">
        <v>1</v>
      </c>
      <c r="G119">
        <v>1</v>
      </c>
      <c r="H119">
        <v>1</v>
      </c>
      <c r="I119" t="s">
        <v>617</v>
      </c>
      <c r="J119" t="s">
        <v>3</v>
      </c>
      <c r="K119" t="s">
        <v>618</v>
      </c>
      <c r="L119">
        <v>1369</v>
      </c>
      <c r="N119">
        <v>1013</v>
      </c>
      <c r="O119" t="s">
        <v>612</v>
      </c>
      <c r="P119" t="s">
        <v>612</v>
      </c>
      <c r="Q119">
        <v>1</v>
      </c>
      <c r="W119">
        <v>0</v>
      </c>
      <c r="X119">
        <v>1518711480</v>
      </c>
      <c r="Y119">
        <f t="shared" si="18"/>
        <v>23.42</v>
      </c>
      <c r="AA119">
        <v>0</v>
      </c>
      <c r="AB119">
        <v>0</v>
      </c>
      <c r="AC119">
        <v>0</v>
      </c>
      <c r="AD119">
        <v>600.75</v>
      </c>
      <c r="AE119">
        <v>0</v>
      </c>
      <c r="AF119">
        <v>0</v>
      </c>
      <c r="AG119">
        <v>0</v>
      </c>
      <c r="AH119">
        <v>600.75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23.42</v>
      </c>
      <c r="AU119" t="s">
        <v>3</v>
      </c>
      <c r="AV119">
        <v>1</v>
      </c>
      <c r="AW119">
        <v>2</v>
      </c>
      <c r="AX119">
        <v>87931802</v>
      </c>
      <c r="AY119">
        <v>1</v>
      </c>
      <c r="AZ119">
        <v>0</v>
      </c>
      <c r="BA119">
        <v>117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14069.565000000001</v>
      </c>
      <c r="BN119">
        <v>23.42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14069.565000000001</v>
      </c>
      <c r="BU119">
        <v>23.42</v>
      </c>
      <c r="BV119">
        <v>0</v>
      </c>
      <c r="BW119">
        <v>1</v>
      </c>
      <c r="CU119">
        <f>ROUND(AT119*Source!I75*AH119*AL119,2)</f>
        <v>70.349999999999994</v>
      </c>
      <c r="CV119">
        <f>ROUND(Y119*Source!I75,7)</f>
        <v>0.1171</v>
      </c>
      <c r="CW119">
        <v>0</v>
      </c>
      <c r="CX119">
        <f>ROUND(Y119*Source!I75,7)</f>
        <v>0.1171</v>
      </c>
      <c r="CY119">
        <f>AD119</f>
        <v>600.75</v>
      </c>
      <c r="CZ119">
        <f>AH119</f>
        <v>600.75</v>
      </c>
      <c r="DA119">
        <f>AL119</f>
        <v>1</v>
      </c>
      <c r="DB119">
        <f t="shared" si="19"/>
        <v>14069.57</v>
      </c>
      <c r="DC119">
        <f t="shared" si="20"/>
        <v>0</v>
      </c>
      <c r="DD119" t="s">
        <v>3</v>
      </c>
      <c r="DE119" t="s">
        <v>3</v>
      </c>
      <c r="DF119">
        <f t="shared" si="34"/>
        <v>0</v>
      </c>
      <c r="DG119">
        <f t="shared" si="35"/>
        <v>0</v>
      </c>
      <c r="DH119">
        <f t="shared" si="21"/>
        <v>0</v>
      </c>
      <c r="DI119">
        <f t="shared" si="22"/>
        <v>70.349999999999994</v>
      </c>
      <c r="DJ119">
        <f>DI119</f>
        <v>70.349999999999994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ROW(Source!A75)</f>
        <v>75</v>
      </c>
      <c r="B120">
        <v>87915577</v>
      </c>
      <c r="C120">
        <v>87931785</v>
      </c>
      <c r="D120">
        <v>87086013</v>
      </c>
      <c r="E120">
        <v>115</v>
      </c>
      <c r="F120">
        <v>1</v>
      </c>
      <c r="G120">
        <v>1</v>
      </c>
      <c r="H120">
        <v>1</v>
      </c>
      <c r="I120" t="s">
        <v>569</v>
      </c>
      <c r="J120" t="s">
        <v>3</v>
      </c>
      <c r="K120" t="s">
        <v>570</v>
      </c>
      <c r="L120">
        <v>1191</v>
      </c>
      <c r="N120">
        <v>1013</v>
      </c>
      <c r="O120" t="s">
        <v>568</v>
      </c>
      <c r="P120" t="s">
        <v>568</v>
      </c>
      <c r="Q120">
        <v>1</v>
      </c>
      <c r="W120">
        <v>0</v>
      </c>
      <c r="X120">
        <v>-1417349443</v>
      </c>
      <c r="Y120">
        <f t="shared" si="18"/>
        <v>24.89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24.89</v>
      </c>
      <c r="AU120" t="s">
        <v>3</v>
      </c>
      <c r="AV120">
        <v>2</v>
      </c>
      <c r="AW120">
        <v>2</v>
      </c>
      <c r="AX120">
        <v>87931803</v>
      </c>
      <c r="AY120">
        <v>1</v>
      </c>
      <c r="AZ120">
        <v>0</v>
      </c>
      <c r="BA120">
        <v>118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ROUND(Y120*Source!I75,7)</f>
        <v>0.12445000000000001</v>
      </c>
      <c r="CY120">
        <f>AD120</f>
        <v>0</v>
      </c>
      <c r="CZ120">
        <f>AH120</f>
        <v>0</v>
      </c>
      <c r="DA120">
        <f>AL120</f>
        <v>1</v>
      </c>
      <c r="DB120">
        <f t="shared" si="19"/>
        <v>0</v>
      </c>
      <c r="DC120">
        <f t="shared" si="20"/>
        <v>0</v>
      </c>
      <c r="DD120" t="s">
        <v>3</v>
      </c>
      <c r="DE120" t="s">
        <v>3</v>
      </c>
      <c r="DF120">
        <f t="shared" si="34"/>
        <v>0</v>
      </c>
      <c r="DG120">
        <f t="shared" si="35"/>
        <v>0</v>
      </c>
      <c r="DH120">
        <f t="shared" si="21"/>
        <v>0</v>
      </c>
      <c r="DI120">
        <f t="shared" si="22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ROW(Source!A75)</f>
        <v>75</v>
      </c>
      <c r="B121">
        <v>87915577</v>
      </c>
      <c r="C121">
        <v>87931785</v>
      </c>
      <c r="D121">
        <v>87205842</v>
      </c>
      <c r="E121">
        <v>1</v>
      </c>
      <c r="F121">
        <v>1</v>
      </c>
      <c r="G121">
        <v>1</v>
      </c>
      <c r="H121">
        <v>2</v>
      </c>
      <c r="I121" t="s">
        <v>571</v>
      </c>
      <c r="J121" t="s">
        <v>572</v>
      </c>
      <c r="K121" t="s">
        <v>573</v>
      </c>
      <c r="L121">
        <v>1368</v>
      </c>
      <c r="N121">
        <v>1011</v>
      </c>
      <c r="O121" t="s">
        <v>574</v>
      </c>
      <c r="P121" t="s">
        <v>574</v>
      </c>
      <c r="Q121">
        <v>1</v>
      </c>
      <c r="W121">
        <v>0</v>
      </c>
      <c r="X121">
        <v>-359817417</v>
      </c>
      <c r="Y121">
        <f t="shared" si="18"/>
        <v>0.75</v>
      </c>
      <c r="AA121">
        <v>0</v>
      </c>
      <c r="AB121">
        <v>1488.78</v>
      </c>
      <c r="AC121">
        <v>702.18</v>
      </c>
      <c r="AD121">
        <v>0</v>
      </c>
      <c r="AE121">
        <v>0</v>
      </c>
      <c r="AF121">
        <v>1488.78</v>
      </c>
      <c r="AG121">
        <v>702.18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0.75</v>
      </c>
      <c r="AU121" t="s">
        <v>3</v>
      </c>
      <c r="AV121">
        <v>1</v>
      </c>
      <c r="AW121">
        <v>2</v>
      </c>
      <c r="AX121">
        <v>87931804</v>
      </c>
      <c r="AY121">
        <v>1</v>
      </c>
      <c r="AZ121">
        <v>0</v>
      </c>
      <c r="BA121">
        <v>119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1116.585</v>
      </c>
      <c r="BL121">
        <v>526.63499999999999</v>
      </c>
      <c r="BM121">
        <v>0</v>
      </c>
      <c r="BN121">
        <v>0</v>
      </c>
      <c r="BO121">
        <v>0.75</v>
      </c>
      <c r="BP121">
        <v>1</v>
      </c>
      <c r="BQ121">
        <v>0</v>
      </c>
      <c r="BR121">
        <v>1116.585</v>
      </c>
      <c r="BS121">
        <v>526.63499999999999</v>
      </c>
      <c r="BT121">
        <v>0</v>
      </c>
      <c r="BU121">
        <v>0</v>
      </c>
      <c r="BV121">
        <v>0.75</v>
      </c>
      <c r="BW121">
        <v>1</v>
      </c>
      <c r="CV121">
        <v>0</v>
      </c>
      <c r="CW121">
        <f>ROUND(Y121*Source!I75*DO121,7)</f>
        <v>3.7499999999999999E-3</v>
      </c>
      <c r="CX121">
        <f>ROUND(Y121*Source!I75,7)</f>
        <v>3.7499999999999999E-3</v>
      </c>
      <c r="CY121">
        <f>AB121</f>
        <v>1488.78</v>
      </c>
      <c r="CZ121">
        <f>AF121</f>
        <v>1488.78</v>
      </c>
      <c r="DA121">
        <f>AJ121</f>
        <v>1</v>
      </c>
      <c r="DB121">
        <f t="shared" si="19"/>
        <v>1116.5899999999999</v>
      </c>
      <c r="DC121">
        <f t="shared" si="20"/>
        <v>526.64</v>
      </c>
      <c r="DD121" t="s">
        <v>3</v>
      </c>
      <c r="DE121" t="s">
        <v>3</v>
      </c>
      <c r="DF121">
        <f t="shared" si="34"/>
        <v>0</v>
      </c>
      <c r="DG121">
        <f t="shared" si="35"/>
        <v>5.58</v>
      </c>
      <c r="DH121">
        <f t="shared" si="21"/>
        <v>2.63</v>
      </c>
      <c r="DI121">
        <f t="shared" si="22"/>
        <v>0</v>
      </c>
      <c r="DJ121">
        <f>DG121+DH121</f>
        <v>8.2100000000000009</v>
      </c>
      <c r="DK121">
        <v>1</v>
      </c>
      <c r="DL121" t="s">
        <v>575</v>
      </c>
      <c r="DM121">
        <v>6</v>
      </c>
      <c r="DN121" t="s">
        <v>568</v>
      </c>
      <c r="DO121">
        <v>1</v>
      </c>
    </row>
    <row r="122" spans="1:119" x14ac:dyDescent="0.25">
      <c r="A122">
        <f>ROW(Source!A75)</f>
        <v>75</v>
      </c>
      <c r="B122">
        <v>87915577</v>
      </c>
      <c r="C122">
        <v>87931785</v>
      </c>
      <c r="D122">
        <v>87205976</v>
      </c>
      <c r="E122">
        <v>1</v>
      </c>
      <c r="F122">
        <v>1</v>
      </c>
      <c r="G122">
        <v>1</v>
      </c>
      <c r="H122">
        <v>2</v>
      </c>
      <c r="I122" t="s">
        <v>619</v>
      </c>
      <c r="J122" t="s">
        <v>620</v>
      </c>
      <c r="K122" t="s">
        <v>621</v>
      </c>
      <c r="L122">
        <v>1368</v>
      </c>
      <c r="N122">
        <v>1011</v>
      </c>
      <c r="O122" t="s">
        <v>574</v>
      </c>
      <c r="P122" t="s">
        <v>574</v>
      </c>
      <c r="Q122">
        <v>1</v>
      </c>
      <c r="W122">
        <v>0</v>
      </c>
      <c r="X122">
        <v>-1851122255</v>
      </c>
      <c r="Y122">
        <f t="shared" si="18"/>
        <v>0.81</v>
      </c>
      <c r="AA122">
        <v>0</v>
      </c>
      <c r="AB122">
        <v>16.260000000000002</v>
      </c>
      <c r="AC122">
        <v>0</v>
      </c>
      <c r="AD122">
        <v>0</v>
      </c>
      <c r="AE122">
        <v>0</v>
      </c>
      <c r="AF122">
        <v>11.45</v>
      </c>
      <c r="AG122">
        <v>0</v>
      </c>
      <c r="AH122">
        <v>0</v>
      </c>
      <c r="AI122">
        <v>1</v>
      </c>
      <c r="AJ122">
        <v>1.42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0.81</v>
      </c>
      <c r="AU122" t="s">
        <v>3</v>
      </c>
      <c r="AV122">
        <v>1</v>
      </c>
      <c r="AW122">
        <v>2</v>
      </c>
      <c r="AX122">
        <v>87931805</v>
      </c>
      <c r="AY122">
        <v>1</v>
      </c>
      <c r="AZ122">
        <v>0</v>
      </c>
      <c r="BA122">
        <v>120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9.2744999999999997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9.2744999999999997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ROUND(Y122*Source!I75*DO122,7)</f>
        <v>0</v>
      </c>
      <c r="CX122">
        <f>ROUND(Y122*Source!I75,7)</f>
        <v>4.0499999999999998E-3</v>
      </c>
      <c r="CY122">
        <f>AB122</f>
        <v>16.260000000000002</v>
      </c>
      <c r="CZ122">
        <f>AF122</f>
        <v>11.45</v>
      </c>
      <c r="DA122">
        <f>AJ122</f>
        <v>1.42</v>
      </c>
      <c r="DB122">
        <f t="shared" si="19"/>
        <v>9.27</v>
      </c>
      <c r="DC122">
        <f t="shared" si="20"/>
        <v>0</v>
      </c>
      <c r="DD122" t="s">
        <v>3</v>
      </c>
      <c r="DE122" t="s">
        <v>3</v>
      </c>
      <c r="DF122">
        <f t="shared" si="34"/>
        <v>0</v>
      </c>
      <c r="DG122">
        <f>ROUND(ROUND(AF122*AJ122,2)*CX122,2)</f>
        <v>7.0000000000000007E-2</v>
      </c>
      <c r="DH122">
        <f t="shared" si="21"/>
        <v>0</v>
      </c>
      <c r="DI122">
        <f t="shared" si="22"/>
        <v>0</v>
      </c>
      <c r="DJ122">
        <f>DG122+DH122</f>
        <v>7.0000000000000007E-2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ROW(Source!A75)</f>
        <v>75</v>
      </c>
      <c r="B123">
        <v>87915577</v>
      </c>
      <c r="C123">
        <v>87931785</v>
      </c>
      <c r="D123">
        <v>87206017</v>
      </c>
      <c r="E123">
        <v>1</v>
      </c>
      <c r="F123">
        <v>1</v>
      </c>
      <c r="G123">
        <v>1</v>
      </c>
      <c r="H123">
        <v>2</v>
      </c>
      <c r="I123" t="s">
        <v>622</v>
      </c>
      <c r="J123" t="s">
        <v>623</v>
      </c>
      <c r="K123" t="s">
        <v>624</v>
      </c>
      <c r="L123">
        <v>1368</v>
      </c>
      <c r="N123">
        <v>1011</v>
      </c>
      <c r="O123" t="s">
        <v>574</v>
      </c>
      <c r="P123" t="s">
        <v>574</v>
      </c>
      <c r="Q123">
        <v>1</v>
      </c>
      <c r="W123">
        <v>0</v>
      </c>
      <c r="X123">
        <v>1079285032</v>
      </c>
      <c r="Y123">
        <f t="shared" si="18"/>
        <v>22.74</v>
      </c>
      <c r="AA123">
        <v>0</v>
      </c>
      <c r="AB123">
        <v>502.76</v>
      </c>
      <c r="AC123">
        <v>522.73</v>
      </c>
      <c r="AD123">
        <v>0</v>
      </c>
      <c r="AE123">
        <v>0</v>
      </c>
      <c r="AF123">
        <v>346.73</v>
      </c>
      <c r="AG123">
        <v>522.73</v>
      </c>
      <c r="AH123">
        <v>0</v>
      </c>
      <c r="AI123">
        <v>1</v>
      </c>
      <c r="AJ123">
        <v>1.45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22.74</v>
      </c>
      <c r="AU123" t="s">
        <v>3</v>
      </c>
      <c r="AV123">
        <v>1</v>
      </c>
      <c r="AW123">
        <v>2</v>
      </c>
      <c r="AX123">
        <v>87931806</v>
      </c>
      <c r="AY123">
        <v>1</v>
      </c>
      <c r="AZ123">
        <v>0</v>
      </c>
      <c r="BA123">
        <v>121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7884.6401999999998</v>
      </c>
      <c r="BL123">
        <v>11886.8802</v>
      </c>
      <c r="BM123">
        <v>0</v>
      </c>
      <c r="BN123">
        <v>0</v>
      </c>
      <c r="BO123">
        <v>22.74</v>
      </c>
      <c r="BP123">
        <v>1</v>
      </c>
      <c r="BQ123">
        <v>0</v>
      </c>
      <c r="BR123">
        <v>7884.6401999999998</v>
      </c>
      <c r="BS123">
        <v>11886.8802</v>
      </c>
      <c r="BT123">
        <v>0</v>
      </c>
      <c r="BU123">
        <v>0</v>
      </c>
      <c r="BV123">
        <v>22.74</v>
      </c>
      <c r="BW123">
        <v>1</v>
      </c>
      <c r="CV123">
        <v>0</v>
      </c>
      <c r="CW123">
        <f>ROUND(Y123*Source!I75*DO123,7)</f>
        <v>0.1137</v>
      </c>
      <c r="CX123">
        <f>ROUND(Y123*Source!I75,7)</f>
        <v>0.1137</v>
      </c>
      <c r="CY123">
        <f>AB123</f>
        <v>502.76</v>
      </c>
      <c r="CZ123">
        <f>AF123</f>
        <v>346.73</v>
      </c>
      <c r="DA123">
        <f>AJ123</f>
        <v>1.45</v>
      </c>
      <c r="DB123">
        <f t="shared" si="19"/>
        <v>7884.64</v>
      </c>
      <c r="DC123">
        <f t="shared" si="20"/>
        <v>11886.88</v>
      </c>
      <c r="DD123" t="s">
        <v>3</v>
      </c>
      <c r="DE123" t="s">
        <v>3</v>
      </c>
      <c r="DF123">
        <f t="shared" si="34"/>
        <v>0</v>
      </c>
      <c r="DG123">
        <f>ROUND(ROUND(AF123*AJ123,2)*CX123,2)</f>
        <v>57.16</v>
      </c>
      <c r="DH123">
        <f t="shared" si="21"/>
        <v>59.43</v>
      </c>
      <c r="DI123">
        <f t="shared" si="22"/>
        <v>0</v>
      </c>
      <c r="DJ123">
        <f>DG123+DH123</f>
        <v>116.59</v>
      </c>
      <c r="DK123">
        <v>0</v>
      </c>
      <c r="DL123" t="s">
        <v>582</v>
      </c>
      <c r="DM123">
        <v>4</v>
      </c>
      <c r="DN123" t="s">
        <v>568</v>
      </c>
      <c r="DO123">
        <v>1</v>
      </c>
    </row>
    <row r="124" spans="1:119" x14ac:dyDescent="0.25">
      <c r="A124">
        <f>ROW(Source!A75)</f>
        <v>75</v>
      </c>
      <c r="B124">
        <v>87915577</v>
      </c>
      <c r="C124">
        <v>87931785</v>
      </c>
      <c r="D124">
        <v>87206740</v>
      </c>
      <c r="E124">
        <v>1</v>
      </c>
      <c r="F124">
        <v>1</v>
      </c>
      <c r="G124">
        <v>1</v>
      </c>
      <c r="H124">
        <v>2</v>
      </c>
      <c r="I124" t="s">
        <v>589</v>
      </c>
      <c r="J124" t="s">
        <v>590</v>
      </c>
      <c r="K124" t="s">
        <v>591</v>
      </c>
      <c r="L124">
        <v>1368</v>
      </c>
      <c r="N124">
        <v>1011</v>
      </c>
      <c r="O124" t="s">
        <v>574</v>
      </c>
      <c r="P124" t="s">
        <v>574</v>
      </c>
      <c r="Q124">
        <v>1</v>
      </c>
      <c r="W124">
        <v>0</v>
      </c>
      <c r="X124">
        <v>-1219940357</v>
      </c>
      <c r="Y124">
        <f t="shared" si="18"/>
        <v>0.59</v>
      </c>
      <c r="AA124">
        <v>0</v>
      </c>
      <c r="AB124">
        <v>572.77</v>
      </c>
      <c r="AC124">
        <v>522.73</v>
      </c>
      <c r="AD124">
        <v>0</v>
      </c>
      <c r="AE124">
        <v>0</v>
      </c>
      <c r="AF124">
        <v>572.77</v>
      </c>
      <c r="AG124">
        <v>522.73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0.59</v>
      </c>
      <c r="AU124" t="s">
        <v>3</v>
      </c>
      <c r="AV124">
        <v>1</v>
      </c>
      <c r="AW124">
        <v>2</v>
      </c>
      <c r="AX124">
        <v>87931807</v>
      </c>
      <c r="AY124">
        <v>1</v>
      </c>
      <c r="AZ124">
        <v>0</v>
      </c>
      <c r="BA124">
        <v>122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337.93429999999995</v>
      </c>
      <c r="BL124">
        <v>308.41070000000002</v>
      </c>
      <c r="BM124">
        <v>0</v>
      </c>
      <c r="BN124">
        <v>0</v>
      </c>
      <c r="BO124">
        <v>0.59</v>
      </c>
      <c r="BP124">
        <v>1</v>
      </c>
      <c r="BQ124">
        <v>0</v>
      </c>
      <c r="BR124">
        <v>337.93429999999995</v>
      </c>
      <c r="BS124">
        <v>308.41070000000002</v>
      </c>
      <c r="BT124">
        <v>0</v>
      </c>
      <c r="BU124">
        <v>0</v>
      </c>
      <c r="BV124">
        <v>0.59</v>
      </c>
      <c r="BW124">
        <v>1</v>
      </c>
      <c r="CV124">
        <v>0</v>
      </c>
      <c r="CW124">
        <f>ROUND(Y124*Source!I75*DO124,7)</f>
        <v>2.9499999999999999E-3</v>
      </c>
      <c r="CX124">
        <f>ROUND(Y124*Source!I75,7)</f>
        <v>2.9499999999999999E-3</v>
      </c>
      <c r="CY124">
        <f>AB124</f>
        <v>572.77</v>
      </c>
      <c r="CZ124">
        <f>AF124</f>
        <v>572.77</v>
      </c>
      <c r="DA124">
        <f>AJ124</f>
        <v>1</v>
      </c>
      <c r="DB124">
        <f t="shared" si="19"/>
        <v>337.93</v>
      </c>
      <c r="DC124">
        <f t="shared" si="20"/>
        <v>308.41000000000003</v>
      </c>
      <c r="DD124" t="s">
        <v>3</v>
      </c>
      <c r="DE124" t="s">
        <v>3</v>
      </c>
      <c r="DF124">
        <f t="shared" si="34"/>
        <v>0</v>
      </c>
      <c r="DG124">
        <f t="shared" ref="DG124:DG130" si="36">ROUND(ROUND(AF124,2)*CX124,2)</f>
        <v>1.69</v>
      </c>
      <c r="DH124">
        <f t="shared" si="21"/>
        <v>1.54</v>
      </c>
      <c r="DI124">
        <f t="shared" si="22"/>
        <v>0</v>
      </c>
      <c r="DJ124">
        <f>DG124+DH124</f>
        <v>3.23</v>
      </c>
      <c r="DK124">
        <v>1</v>
      </c>
      <c r="DL124" t="s">
        <v>582</v>
      </c>
      <c r="DM124">
        <v>4</v>
      </c>
      <c r="DN124" t="s">
        <v>568</v>
      </c>
      <c r="DO124">
        <v>1</v>
      </c>
    </row>
    <row r="125" spans="1:119" x14ac:dyDescent="0.25">
      <c r="A125">
        <f>ROW(Source!A75)</f>
        <v>75</v>
      </c>
      <c r="B125">
        <v>87915577</v>
      </c>
      <c r="C125">
        <v>87931785</v>
      </c>
      <c r="D125">
        <v>87206939</v>
      </c>
      <c r="E125">
        <v>1</v>
      </c>
      <c r="F125">
        <v>1</v>
      </c>
      <c r="G125">
        <v>1</v>
      </c>
      <c r="H125">
        <v>2</v>
      </c>
      <c r="I125" t="s">
        <v>625</v>
      </c>
      <c r="J125" t="s">
        <v>626</v>
      </c>
      <c r="K125" t="s">
        <v>627</v>
      </c>
      <c r="L125">
        <v>1368</v>
      </c>
      <c r="N125">
        <v>1011</v>
      </c>
      <c r="O125" t="s">
        <v>574</v>
      </c>
      <c r="P125" t="s">
        <v>574</v>
      </c>
      <c r="Q125">
        <v>1</v>
      </c>
      <c r="W125">
        <v>0</v>
      </c>
      <c r="X125">
        <v>2015531853</v>
      </c>
      <c r="Y125">
        <f t="shared" si="18"/>
        <v>0.81</v>
      </c>
      <c r="AA125">
        <v>0</v>
      </c>
      <c r="AB125">
        <v>174.79</v>
      </c>
      <c r="AC125">
        <v>522.73</v>
      </c>
      <c r="AD125">
        <v>0</v>
      </c>
      <c r="AE125">
        <v>0</v>
      </c>
      <c r="AF125">
        <v>174.79</v>
      </c>
      <c r="AG125">
        <v>522.73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0.81</v>
      </c>
      <c r="AU125" t="s">
        <v>3</v>
      </c>
      <c r="AV125">
        <v>1</v>
      </c>
      <c r="AW125">
        <v>2</v>
      </c>
      <c r="AX125">
        <v>87931808</v>
      </c>
      <c r="AY125">
        <v>1</v>
      </c>
      <c r="AZ125">
        <v>0</v>
      </c>
      <c r="BA125">
        <v>123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141.57990000000001</v>
      </c>
      <c r="BL125">
        <v>423.41130000000004</v>
      </c>
      <c r="BM125">
        <v>0</v>
      </c>
      <c r="BN125">
        <v>0</v>
      </c>
      <c r="BO125">
        <v>0.81</v>
      </c>
      <c r="BP125">
        <v>1</v>
      </c>
      <c r="BQ125">
        <v>0</v>
      </c>
      <c r="BR125">
        <v>141.57990000000001</v>
      </c>
      <c r="BS125">
        <v>423.41130000000004</v>
      </c>
      <c r="BT125">
        <v>0</v>
      </c>
      <c r="BU125">
        <v>0</v>
      </c>
      <c r="BV125">
        <v>0.81</v>
      </c>
      <c r="BW125">
        <v>1</v>
      </c>
      <c r="CV125">
        <v>0</v>
      </c>
      <c r="CW125">
        <f>ROUND(Y125*Source!I75*DO125,7)</f>
        <v>4.0499999999999998E-3</v>
      </c>
      <c r="CX125">
        <f>ROUND(Y125*Source!I75,7)</f>
        <v>4.0499999999999998E-3</v>
      </c>
      <c r="CY125">
        <f>AB125</f>
        <v>174.79</v>
      </c>
      <c r="CZ125">
        <f>AF125</f>
        <v>174.79</v>
      </c>
      <c r="DA125">
        <f>AJ125</f>
        <v>1</v>
      </c>
      <c r="DB125">
        <f t="shared" si="19"/>
        <v>141.58000000000001</v>
      </c>
      <c r="DC125">
        <f t="shared" si="20"/>
        <v>423.41</v>
      </c>
      <c r="DD125" t="s">
        <v>3</v>
      </c>
      <c r="DE125" t="s">
        <v>3</v>
      </c>
      <c r="DF125">
        <f t="shared" si="34"/>
        <v>0</v>
      </c>
      <c r="DG125">
        <f t="shared" si="36"/>
        <v>0.71</v>
      </c>
      <c r="DH125">
        <f t="shared" si="21"/>
        <v>2.12</v>
      </c>
      <c r="DI125">
        <f t="shared" si="22"/>
        <v>0</v>
      </c>
      <c r="DJ125">
        <f>DG125+DH125</f>
        <v>2.83</v>
      </c>
      <c r="DK125">
        <v>1</v>
      </c>
      <c r="DL125" t="s">
        <v>582</v>
      </c>
      <c r="DM125">
        <v>4</v>
      </c>
      <c r="DN125" t="s">
        <v>568</v>
      </c>
      <c r="DO125">
        <v>1</v>
      </c>
    </row>
    <row r="126" spans="1:119" x14ac:dyDescent="0.25">
      <c r="A126">
        <f>ROW(Source!A75)</f>
        <v>75</v>
      </c>
      <c r="B126">
        <v>87915577</v>
      </c>
      <c r="C126">
        <v>87931785</v>
      </c>
      <c r="D126">
        <v>87090583</v>
      </c>
      <c r="E126">
        <v>115</v>
      </c>
      <c r="F126">
        <v>1</v>
      </c>
      <c r="G126">
        <v>1</v>
      </c>
      <c r="H126">
        <v>3</v>
      </c>
      <c r="I126" t="s">
        <v>91</v>
      </c>
      <c r="J126" t="s">
        <v>3</v>
      </c>
      <c r="K126" t="s">
        <v>92</v>
      </c>
      <c r="L126">
        <v>1371</v>
      </c>
      <c r="N126">
        <v>1013</v>
      </c>
      <c r="O126" t="s">
        <v>21</v>
      </c>
      <c r="P126" t="s">
        <v>21</v>
      </c>
      <c r="Q126">
        <v>1</v>
      </c>
      <c r="W126">
        <v>0</v>
      </c>
      <c r="X126">
        <v>864875641</v>
      </c>
      <c r="Y126">
        <f t="shared" si="18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87931809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ROUND(Y126*Source!I75,7)</f>
        <v>0</v>
      </c>
      <c r="CY126">
        <f>AA126</f>
        <v>0</v>
      </c>
      <c r="CZ126">
        <f>AE126</f>
        <v>0</v>
      </c>
      <c r="DA126">
        <f>AI126</f>
        <v>1</v>
      </c>
      <c r="DB126">
        <f t="shared" si="19"/>
        <v>0</v>
      </c>
      <c r="DC126">
        <f t="shared" si="20"/>
        <v>0</v>
      </c>
      <c r="DD126" t="s">
        <v>3</v>
      </c>
      <c r="DE126" t="s">
        <v>3</v>
      </c>
      <c r="DF126">
        <f t="shared" si="34"/>
        <v>0</v>
      </c>
      <c r="DG126">
        <f t="shared" si="36"/>
        <v>0</v>
      </c>
      <c r="DH126">
        <f t="shared" si="21"/>
        <v>0</v>
      </c>
      <c r="DI126">
        <f t="shared" si="22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ROW(Source!A75)</f>
        <v>75</v>
      </c>
      <c r="B127">
        <v>87915577</v>
      </c>
      <c r="C127">
        <v>87931785</v>
      </c>
      <c r="D127">
        <v>87090591</v>
      </c>
      <c r="E127">
        <v>115</v>
      </c>
      <c r="F127">
        <v>1</v>
      </c>
      <c r="G127">
        <v>1</v>
      </c>
      <c r="H127">
        <v>3</v>
      </c>
      <c r="I127" t="s">
        <v>94</v>
      </c>
      <c r="J127" t="s">
        <v>3</v>
      </c>
      <c r="K127" t="s">
        <v>95</v>
      </c>
      <c r="L127">
        <v>1371</v>
      </c>
      <c r="N127">
        <v>1013</v>
      </c>
      <c r="O127" t="s">
        <v>21</v>
      </c>
      <c r="P127" t="s">
        <v>21</v>
      </c>
      <c r="Q127">
        <v>1</v>
      </c>
      <c r="W127">
        <v>0</v>
      </c>
      <c r="X127">
        <v>-1890832814</v>
      </c>
      <c r="Y127">
        <f t="shared" si="18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87931810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ROUND(Y127*Source!I75,7)</f>
        <v>0</v>
      </c>
      <c r="CY127">
        <f>AA127</f>
        <v>0</v>
      </c>
      <c r="CZ127">
        <f>AE127</f>
        <v>0</v>
      </c>
      <c r="DA127">
        <f>AI127</f>
        <v>1</v>
      </c>
      <c r="DB127">
        <f t="shared" si="19"/>
        <v>0</v>
      </c>
      <c r="DC127">
        <f t="shared" si="20"/>
        <v>0</v>
      </c>
      <c r="DD127" t="s">
        <v>3</v>
      </c>
      <c r="DE127" t="s">
        <v>3</v>
      </c>
      <c r="DF127">
        <f t="shared" si="34"/>
        <v>0</v>
      </c>
      <c r="DG127">
        <f t="shared" si="36"/>
        <v>0</v>
      </c>
      <c r="DH127">
        <f t="shared" si="21"/>
        <v>0</v>
      </c>
      <c r="DI127">
        <f t="shared" si="22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ROW(Source!A75)</f>
        <v>75</v>
      </c>
      <c r="B128">
        <v>87915577</v>
      </c>
      <c r="C128">
        <v>87931785</v>
      </c>
      <c r="D128">
        <v>87090750</v>
      </c>
      <c r="E128">
        <v>115</v>
      </c>
      <c r="F128">
        <v>1</v>
      </c>
      <c r="G128">
        <v>1</v>
      </c>
      <c r="H128">
        <v>3</v>
      </c>
      <c r="I128" t="s">
        <v>97</v>
      </c>
      <c r="J128" t="s">
        <v>3</v>
      </c>
      <c r="K128" t="s">
        <v>98</v>
      </c>
      <c r="L128">
        <v>1477</v>
      </c>
      <c r="N128">
        <v>1013</v>
      </c>
      <c r="O128" t="s">
        <v>87</v>
      </c>
      <c r="P128" t="s">
        <v>89</v>
      </c>
      <c r="Q128">
        <v>1</v>
      </c>
      <c r="W128">
        <v>0</v>
      </c>
      <c r="X128">
        <v>164804165</v>
      </c>
      <c r="Y128">
        <f t="shared" si="18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3</v>
      </c>
      <c r="AV128">
        <v>0</v>
      </c>
      <c r="AW128">
        <v>2</v>
      </c>
      <c r="AX128">
        <v>87931811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ROUND(Y128*Source!I75,7)</f>
        <v>0</v>
      </c>
      <c r="CY128">
        <f>AA128</f>
        <v>0</v>
      </c>
      <c r="CZ128">
        <f>AE128</f>
        <v>0</v>
      </c>
      <c r="DA128">
        <f>AI128</f>
        <v>1</v>
      </c>
      <c r="DB128">
        <f t="shared" si="19"/>
        <v>0</v>
      </c>
      <c r="DC128">
        <f t="shared" si="20"/>
        <v>0</v>
      </c>
      <c r="DD128" t="s">
        <v>3</v>
      </c>
      <c r="DE128" t="s">
        <v>3</v>
      </c>
      <c r="DF128">
        <f t="shared" si="34"/>
        <v>0</v>
      </c>
      <c r="DG128">
        <f t="shared" si="36"/>
        <v>0</v>
      </c>
      <c r="DH128">
        <f t="shared" si="21"/>
        <v>0</v>
      </c>
      <c r="DI128">
        <f t="shared" si="22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ROW(Source!A82)</f>
        <v>82</v>
      </c>
      <c r="B129">
        <v>87915632</v>
      </c>
      <c r="C129">
        <v>87931815</v>
      </c>
      <c r="D129">
        <v>87085841</v>
      </c>
      <c r="E129">
        <v>115</v>
      </c>
      <c r="F129">
        <v>1</v>
      </c>
      <c r="G129">
        <v>1</v>
      </c>
      <c r="H129">
        <v>1</v>
      </c>
      <c r="I129" t="s">
        <v>628</v>
      </c>
      <c r="J129" t="s">
        <v>3</v>
      </c>
      <c r="K129" t="s">
        <v>629</v>
      </c>
      <c r="L129">
        <v>1191</v>
      </c>
      <c r="N129">
        <v>1013</v>
      </c>
      <c r="O129" t="s">
        <v>568</v>
      </c>
      <c r="P129" t="s">
        <v>568</v>
      </c>
      <c r="Q129">
        <v>1</v>
      </c>
      <c r="W129">
        <v>0</v>
      </c>
      <c r="X129">
        <v>-1088579471</v>
      </c>
      <c r="Y129">
        <f t="shared" ref="Y129:Y192" si="37">AT129</f>
        <v>51.1</v>
      </c>
      <c r="AA129">
        <v>0</v>
      </c>
      <c r="AB129">
        <v>0</v>
      </c>
      <c r="AC129">
        <v>0</v>
      </c>
      <c r="AD129">
        <v>516.88</v>
      </c>
      <c r="AE129">
        <v>0</v>
      </c>
      <c r="AF129">
        <v>0</v>
      </c>
      <c r="AG129">
        <v>0</v>
      </c>
      <c r="AH129">
        <v>516.88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3</v>
      </c>
      <c r="AT129">
        <v>51.1</v>
      </c>
      <c r="AU129" t="s">
        <v>3</v>
      </c>
      <c r="AV129">
        <v>1</v>
      </c>
      <c r="AW129">
        <v>2</v>
      </c>
      <c r="AX129">
        <v>87931830</v>
      </c>
      <c r="AY129">
        <v>1</v>
      </c>
      <c r="AZ129">
        <v>0</v>
      </c>
      <c r="BA129">
        <v>127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26412.567999999999</v>
      </c>
      <c r="BN129">
        <v>51.1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26412.567999999999</v>
      </c>
      <c r="BU129">
        <v>51.1</v>
      </c>
      <c r="BV129">
        <v>0</v>
      </c>
      <c r="BW129">
        <v>1</v>
      </c>
      <c r="CU129">
        <f>ROUND(AT129*Source!I82*AH129*AL129,2)</f>
        <v>0</v>
      </c>
      <c r="CV129">
        <f>ROUND(Y129*Source!I82,7)</f>
        <v>0</v>
      </c>
      <c r="CW129">
        <v>0</v>
      </c>
      <c r="CX129">
        <f>ROUND(Y129*Source!I82,7)</f>
        <v>0</v>
      </c>
      <c r="CY129">
        <f>AD129</f>
        <v>516.88</v>
      </c>
      <c r="CZ129">
        <f>AH129</f>
        <v>516.88</v>
      </c>
      <c r="DA129">
        <f>AL129</f>
        <v>1</v>
      </c>
      <c r="DB129">
        <f t="shared" ref="DB129:DB192" si="38">ROUND(ROUND(AT129*CZ129,2),2)</f>
        <v>26412.57</v>
      </c>
      <c r="DC129">
        <f t="shared" ref="DC129:DC192" si="39">ROUND(ROUND(AT129*AG129,2),2)</f>
        <v>0</v>
      </c>
      <c r="DD129" t="s">
        <v>3</v>
      </c>
      <c r="DE129" t="s">
        <v>3</v>
      </c>
      <c r="DF129">
        <f t="shared" si="34"/>
        <v>0</v>
      </c>
      <c r="DG129">
        <f t="shared" si="36"/>
        <v>0</v>
      </c>
      <c r="DH129">
        <f t="shared" ref="DH129:DH192" si="40">ROUND(ROUND(AG129,2)*CX129,2)</f>
        <v>0</v>
      </c>
      <c r="DI129">
        <f t="shared" ref="DI129:DI192" si="41">ROUND(ROUND(AH129,2)*CX129,2)</f>
        <v>0</v>
      </c>
      <c r="DJ129">
        <f>DI129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ROW(Source!A82)</f>
        <v>82</v>
      </c>
      <c r="B130">
        <v>87915632</v>
      </c>
      <c r="C130">
        <v>87931815</v>
      </c>
      <c r="D130">
        <v>87086013</v>
      </c>
      <c r="E130">
        <v>115</v>
      </c>
      <c r="F130">
        <v>1</v>
      </c>
      <c r="G130">
        <v>1</v>
      </c>
      <c r="H130">
        <v>1</v>
      </c>
      <c r="I130" t="s">
        <v>569</v>
      </c>
      <c r="J130" t="s">
        <v>3</v>
      </c>
      <c r="K130" t="s">
        <v>570</v>
      </c>
      <c r="L130">
        <v>1191</v>
      </c>
      <c r="N130">
        <v>1013</v>
      </c>
      <c r="O130" t="s">
        <v>568</v>
      </c>
      <c r="P130" t="s">
        <v>568</v>
      </c>
      <c r="Q130">
        <v>1</v>
      </c>
      <c r="W130">
        <v>0</v>
      </c>
      <c r="X130">
        <v>-1417349443</v>
      </c>
      <c r="Y130">
        <f t="shared" si="37"/>
        <v>22.73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3</v>
      </c>
      <c r="AT130">
        <v>22.73</v>
      </c>
      <c r="AU130" t="s">
        <v>3</v>
      </c>
      <c r="AV130">
        <v>2</v>
      </c>
      <c r="AW130">
        <v>2</v>
      </c>
      <c r="AX130">
        <v>87931831</v>
      </c>
      <c r="AY130">
        <v>1</v>
      </c>
      <c r="AZ130">
        <v>0</v>
      </c>
      <c r="BA130">
        <v>128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ROUND(Y130*Source!I82,7)</f>
        <v>0</v>
      </c>
      <c r="CY130">
        <f>AD130</f>
        <v>0</v>
      </c>
      <c r="CZ130">
        <f>AH130</f>
        <v>0</v>
      </c>
      <c r="DA130">
        <f>AL130</f>
        <v>1</v>
      </c>
      <c r="DB130">
        <f t="shared" si="38"/>
        <v>0</v>
      </c>
      <c r="DC130">
        <f t="shared" si="39"/>
        <v>0</v>
      </c>
      <c r="DD130" t="s">
        <v>3</v>
      </c>
      <c r="DE130" t="s">
        <v>3</v>
      </c>
      <c r="DF130">
        <f t="shared" si="34"/>
        <v>0</v>
      </c>
      <c r="DG130">
        <f t="shared" si="36"/>
        <v>0</v>
      </c>
      <c r="DH130">
        <f t="shared" si="40"/>
        <v>0</v>
      </c>
      <c r="DI130">
        <f t="shared" si="41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ROW(Source!A82)</f>
        <v>82</v>
      </c>
      <c r="B131">
        <v>87915632</v>
      </c>
      <c r="C131">
        <v>87931815</v>
      </c>
      <c r="D131">
        <v>87206017</v>
      </c>
      <c r="E131">
        <v>1</v>
      </c>
      <c r="F131">
        <v>1</v>
      </c>
      <c r="G131">
        <v>1</v>
      </c>
      <c r="H131">
        <v>2</v>
      </c>
      <c r="I131" t="s">
        <v>622</v>
      </c>
      <c r="J131" t="s">
        <v>623</v>
      </c>
      <c r="K131" t="s">
        <v>624</v>
      </c>
      <c r="L131">
        <v>1368</v>
      </c>
      <c r="N131">
        <v>1011</v>
      </c>
      <c r="O131" t="s">
        <v>574</v>
      </c>
      <c r="P131" t="s">
        <v>574</v>
      </c>
      <c r="Q131">
        <v>1</v>
      </c>
      <c r="W131">
        <v>0</v>
      </c>
      <c r="X131">
        <v>1079285032</v>
      </c>
      <c r="Y131">
        <f t="shared" si="37"/>
        <v>13</v>
      </c>
      <c r="AA131">
        <v>0</v>
      </c>
      <c r="AB131">
        <v>502.76</v>
      </c>
      <c r="AC131">
        <v>522.73</v>
      </c>
      <c r="AD131">
        <v>0</v>
      </c>
      <c r="AE131">
        <v>0</v>
      </c>
      <c r="AF131">
        <v>346.73</v>
      </c>
      <c r="AG131">
        <v>522.73</v>
      </c>
      <c r="AH131">
        <v>0</v>
      </c>
      <c r="AI131">
        <v>1</v>
      </c>
      <c r="AJ131">
        <v>1.45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3</v>
      </c>
      <c r="AT131">
        <v>13</v>
      </c>
      <c r="AU131" t="s">
        <v>3</v>
      </c>
      <c r="AV131">
        <v>1</v>
      </c>
      <c r="AW131">
        <v>2</v>
      </c>
      <c r="AX131">
        <v>87931832</v>
      </c>
      <c r="AY131">
        <v>1</v>
      </c>
      <c r="AZ131">
        <v>0</v>
      </c>
      <c r="BA131">
        <v>129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4507.49</v>
      </c>
      <c r="BL131">
        <v>6795.49</v>
      </c>
      <c r="BM131">
        <v>0</v>
      </c>
      <c r="BN131">
        <v>0</v>
      </c>
      <c r="BO131">
        <v>13</v>
      </c>
      <c r="BP131">
        <v>1</v>
      </c>
      <c r="BQ131">
        <v>0</v>
      </c>
      <c r="BR131">
        <v>4507.49</v>
      </c>
      <c r="BS131">
        <v>6795.49</v>
      </c>
      <c r="BT131">
        <v>0</v>
      </c>
      <c r="BU131">
        <v>0</v>
      </c>
      <c r="BV131">
        <v>13</v>
      </c>
      <c r="BW131">
        <v>1</v>
      </c>
      <c r="CV131">
        <v>0</v>
      </c>
      <c r="CW131">
        <f>ROUND(Y131*Source!I82*DO131,7)</f>
        <v>0</v>
      </c>
      <c r="CX131">
        <f>ROUND(Y131*Source!I82,7)</f>
        <v>0</v>
      </c>
      <c r="CY131">
        <f>AB131</f>
        <v>502.76</v>
      </c>
      <c r="CZ131">
        <f>AF131</f>
        <v>346.73</v>
      </c>
      <c r="DA131">
        <f>AJ131</f>
        <v>1.45</v>
      </c>
      <c r="DB131">
        <f t="shared" si="38"/>
        <v>4507.49</v>
      </c>
      <c r="DC131">
        <f t="shared" si="39"/>
        <v>6795.49</v>
      </c>
      <c r="DD131" t="s">
        <v>3</v>
      </c>
      <c r="DE131" t="s">
        <v>3</v>
      </c>
      <c r="DF131">
        <f t="shared" si="34"/>
        <v>0</v>
      </c>
      <c r="DG131">
        <f>ROUND(ROUND(AF131*AJ131,2)*CX131,2)</f>
        <v>0</v>
      </c>
      <c r="DH131">
        <f t="shared" si="40"/>
        <v>0</v>
      </c>
      <c r="DI131">
        <f t="shared" si="41"/>
        <v>0</v>
      </c>
      <c r="DJ131">
        <f>DG131+DH131</f>
        <v>0</v>
      </c>
      <c r="DK131">
        <v>0</v>
      </c>
      <c r="DL131" t="s">
        <v>582</v>
      </c>
      <c r="DM131">
        <v>4</v>
      </c>
      <c r="DN131" t="s">
        <v>568</v>
      </c>
      <c r="DO131">
        <v>1</v>
      </c>
    </row>
    <row r="132" spans="1:119" x14ac:dyDescent="0.25">
      <c r="A132">
        <f>ROW(Source!A82)</f>
        <v>82</v>
      </c>
      <c r="B132">
        <v>87915632</v>
      </c>
      <c r="C132">
        <v>87931815</v>
      </c>
      <c r="D132">
        <v>87206740</v>
      </c>
      <c r="E132">
        <v>1</v>
      </c>
      <c r="F132">
        <v>1</v>
      </c>
      <c r="G132">
        <v>1</v>
      </c>
      <c r="H132">
        <v>2</v>
      </c>
      <c r="I132" t="s">
        <v>589</v>
      </c>
      <c r="J132" t="s">
        <v>590</v>
      </c>
      <c r="K132" t="s">
        <v>591</v>
      </c>
      <c r="L132">
        <v>1368</v>
      </c>
      <c r="N132">
        <v>1011</v>
      </c>
      <c r="O132" t="s">
        <v>574</v>
      </c>
      <c r="P132" t="s">
        <v>574</v>
      </c>
      <c r="Q132">
        <v>1</v>
      </c>
      <c r="W132">
        <v>0</v>
      </c>
      <c r="X132">
        <v>-1219940357</v>
      </c>
      <c r="Y132">
        <f t="shared" si="37"/>
        <v>2.86</v>
      </c>
      <c r="AA132">
        <v>0</v>
      </c>
      <c r="AB132">
        <v>572.77</v>
      </c>
      <c r="AC132">
        <v>522.73</v>
      </c>
      <c r="AD132">
        <v>0</v>
      </c>
      <c r="AE132">
        <v>0</v>
      </c>
      <c r="AF132">
        <v>572.77</v>
      </c>
      <c r="AG132">
        <v>522.73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3</v>
      </c>
      <c r="AT132">
        <v>2.86</v>
      </c>
      <c r="AU132" t="s">
        <v>3</v>
      </c>
      <c r="AV132">
        <v>1</v>
      </c>
      <c r="AW132">
        <v>2</v>
      </c>
      <c r="AX132">
        <v>87931833</v>
      </c>
      <c r="AY132">
        <v>1</v>
      </c>
      <c r="AZ132">
        <v>0</v>
      </c>
      <c r="BA132">
        <v>130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1638.1221999999998</v>
      </c>
      <c r="BL132">
        <v>1495.0078000000001</v>
      </c>
      <c r="BM132">
        <v>0</v>
      </c>
      <c r="BN132">
        <v>0</v>
      </c>
      <c r="BO132">
        <v>2.86</v>
      </c>
      <c r="BP132">
        <v>1</v>
      </c>
      <c r="BQ132">
        <v>0</v>
      </c>
      <c r="BR132">
        <v>1638.1221999999998</v>
      </c>
      <c r="BS132">
        <v>1495.0078000000001</v>
      </c>
      <c r="BT132">
        <v>0</v>
      </c>
      <c r="BU132">
        <v>0</v>
      </c>
      <c r="BV132">
        <v>2.86</v>
      </c>
      <c r="BW132">
        <v>1</v>
      </c>
      <c r="CV132">
        <v>0</v>
      </c>
      <c r="CW132">
        <f>ROUND(Y132*Source!I82*DO132,7)</f>
        <v>0</v>
      </c>
      <c r="CX132">
        <f>ROUND(Y132*Source!I82,7)</f>
        <v>0</v>
      </c>
      <c r="CY132">
        <f>AB132</f>
        <v>572.77</v>
      </c>
      <c r="CZ132">
        <f>AF132</f>
        <v>572.77</v>
      </c>
      <c r="DA132">
        <f>AJ132</f>
        <v>1</v>
      </c>
      <c r="DB132">
        <f t="shared" si="38"/>
        <v>1638.12</v>
      </c>
      <c r="DC132">
        <f t="shared" si="39"/>
        <v>1495.01</v>
      </c>
      <c r="DD132" t="s">
        <v>3</v>
      </c>
      <c r="DE132" t="s">
        <v>3</v>
      </c>
      <c r="DF132">
        <f t="shared" si="34"/>
        <v>0</v>
      </c>
      <c r="DG132">
        <f>ROUND(ROUND(AF132,2)*CX132,2)</f>
        <v>0</v>
      </c>
      <c r="DH132">
        <f t="shared" si="40"/>
        <v>0</v>
      </c>
      <c r="DI132">
        <f t="shared" si="41"/>
        <v>0</v>
      </c>
      <c r="DJ132">
        <f>DG132+DH132</f>
        <v>0</v>
      </c>
      <c r="DK132">
        <v>1</v>
      </c>
      <c r="DL132" t="s">
        <v>582</v>
      </c>
      <c r="DM132">
        <v>4</v>
      </c>
      <c r="DN132" t="s">
        <v>568</v>
      </c>
      <c r="DO132">
        <v>1</v>
      </c>
    </row>
    <row r="133" spans="1:119" x14ac:dyDescent="0.25">
      <c r="A133">
        <f>ROW(Source!A82)</f>
        <v>82</v>
      </c>
      <c r="B133">
        <v>87915632</v>
      </c>
      <c r="C133">
        <v>87931815</v>
      </c>
      <c r="D133">
        <v>87206824</v>
      </c>
      <c r="E133">
        <v>1</v>
      </c>
      <c r="F133">
        <v>1</v>
      </c>
      <c r="G133">
        <v>1</v>
      </c>
      <c r="H133">
        <v>2</v>
      </c>
      <c r="I133" t="s">
        <v>579</v>
      </c>
      <c r="J133" t="s">
        <v>580</v>
      </c>
      <c r="K133" t="s">
        <v>581</v>
      </c>
      <c r="L133">
        <v>1368</v>
      </c>
      <c r="N133">
        <v>1011</v>
      </c>
      <c r="O133" t="s">
        <v>574</v>
      </c>
      <c r="P133" t="s">
        <v>574</v>
      </c>
      <c r="Q133">
        <v>1</v>
      </c>
      <c r="W133">
        <v>0</v>
      </c>
      <c r="X133">
        <v>-1579545382</v>
      </c>
      <c r="Y133">
        <f t="shared" si="37"/>
        <v>6.87</v>
      </c>
      <c r="AA133">
        <v>0</v>
      </c>
      <c r="AB133">
        <v>556.25</v>
      </c>
      <c r="AC133">
        <v>522.73</v>
      </c>
      <c r="AD133">
        <v>0</v>
      </c>
      <c r="AE133">
        <v>0</v>
      </c>
      <c r="AF133">
        <v>487.94</v>
      </c>
      <c r="AG133">
        <v>522.73</v>
      </c>
      <c r="AH133">
        <v>0</v>
      </c>
      <c r="AI133">
        <v>1</v>
      </c>
      <c r="AJ133">
        <v>1.1399999999999999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6.87</v>
      </c>
      <c r="AU133" t="s">
        <v>3</v>
      </c>
      <c r="AV133">
        <v>1</v>
      </c>
      <c r="AW133">
        <v>2</v>
      </c>
      <c r="AX133">
        <v>87931834</v>
      </c>
      <c r="AY133">
        <v>1</v>
      </c>
      <c r="AZ133">
        <v>0</v>
      </c>
      <c r="BA133">
        <v>131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3352.1478000000002</v>
      </c>
      <c r="BL133">
        <v>3591.1551000000004</v>
      </c>
      <c r="BM133">
        <v>0</v>
      </c>
      <c r="BN133">
        <v>0</v>
      </c>
      <c r="BO133">
        <v>6.87</v>
      </c>
      <c r="BP133">
        <v>1</v>
      </c>
      <c r="BQ133">
        <v>0</v>
      </c>
      <c r="BR133">
        <v>3352.1478000000002</v>
      </c>
      <c r="BS133">
        <v>3591.1551000000004</v>
      </c>
      <c r="BT133">
        <v>0</v>
      </c>
      <c r="BU133">
        <v>0</v>
      </c>
      <c r="BV133">
        <v>6.87</v>
      </c>
      <c r="BW133">
        <v>1</v>
      </c>
      <c r="CV133">
        <v>0</v>
      </c>
      <c r="CW133">
        <f>ROUND(Y133*Source!I82*DO133,7)</f>
        <v>0</v>
      </c>
      <c r="CX133">
        <f>ROUND(Y133*Source!I82,7)</f>
        <v>0</v>
      </c>
      <c r="CY133">
        <f>AB133</f>
        <v>556.25</v>
      </c>
      <c r="CZ133">
        <f>AF133</f>
        <v>487.94</v>
      </c>
      <c r="DA133">
        <f>AJ133</f>
        <v>1.1399999999999999</v>
      </c>
      <c r="DB133">
        <f t="shared" si="38"/>
        <v>3352.15</v>
      </c>
      <c r="DC133">
        <f t="shared" si="39"/>
        <v>3591.16</v>
      </c>
      <c r="DD133" t="s">
        <v>3</v>
      </c>
      <c r="DE133" t="s">
        <v>3</v>
      </c>
      <c r="DF133">
        <f t="shared" si="34"/>
        <v>0</v>
      </c>
      <c r="DG133">
        <f>ROUND(ROUND(AF133*AJ133,2)*CX133,2)</f>
        <v>0</v>
      </c>
      <c r="DH133">
        <f t="shared" si="40"/>
        <v>0</v>
      </c>
      <c r="DI133">
        <f t="shared" si="41"/>
        <v>0</v>
      </c>
      <c r="DJ133">
        <f>DG133+DH133</f>
        <v>0</v>
      </c>
      <c r="DK133">
        <v>0</v>
      </c>
      <c r="DL133" t="s">
        <v>582</v>
      </c>
      <c r="DM133">
        <v>4</v>
      </c>
      <c r="DN133" t="s">
        <v>568</v>
      </c>
      <c r="DO133">
        <v>1</v>
      </c>
    </row>
    <row r="134" spans="1:119" x14ac:dyDescent="0.25">
      <c r="A134">
        <f>ROW(Source!A82)</f>
        <v>82</v>
      </c>
      <c r="B134">
        <v>87915632</v>
      </c>
      <c r="C134">
        <v>87931815</v>
      </c>
      <c r="D134">
        <v>87155236</v>
      </c>
      <c r="E134">
        <v>1</v>
      </c>
      <c r="F134">
        <v>1</v>
      </c>
      <c r="G134">
        <v>1</v>
      </c>
      <c r="H134">
        <v>3</v>
      </c>
      <c r="I134" t="s">
        <v>630</v>
      </c>
      <c r="J134" t="s">
        <v>631</v>
      </c>
      <c r="K134" t="s">
        <v>632</v>
      </c>
      <c r="L134">
        <v>1346</v>
      </c>
      <c r="N134">
        <v>1009</v>
      </c>
      <c r="O134" t="s">
        <v>43</v>
      </c>
      <c r="P134" t="s">
        <v>43</v>
      </c>
      <c r="Q134">
        <v>1</v>
      </c>
      <c r="W134">
        <v>0</v>
      </c>
      <c r="X134">
        <v>1423350772</v>
      </c>
      <c r="Y134">
        <f t="shared" si="37"/>
        <v>0.06</v>
      </c>
      <c r="AA134">
        <v>184.31</v>
      </c>
      <c r="AB134">
        <v>0</v>
      </c>
      <c r="AC134">
        <v>0</v>
      </c>
      <c r="AD134">
        <v>0</v>
      </c>
      <c r="AE134">
        <v>160.27000000000001</v>
      </c>
      <c r="AF134">
        <v>0</v>
      </c>
      <c r="AG134">
        <v>0</v>
      </c>
      <c r="AH134">
        <v>0</v>
      </c>
      <c r="AI134">
        <v>1.1499999999999999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0.06</v>
      </c>
      <c r="AU134" t="s">
        <v>3</v>
      </c>
      <c r="AV134">
        <v>0</v>
      </c>
      <c r="AW134">
        <v>2</v>
      </c>
      <c r="AX134">
        <v>87931835</v>
      </c>
      <c r="AY134">
        <v>1</v>
      </c>
      <c r="AZ134">
        <v>0</v>
      </c>
      <c r="BA134">
        <v>132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9.616200000000001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9.616200000000001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ROUND(Y134*Source!I82,7)</f>
        <v>0</v>
      </c>
      <c r="CY134">
        <f t="shared" ref="CY134:CY142" si="42">AA134</f>
        <v>184.31</v>
      </c>
      <c r="CZ134">
        <f t="shared" ref="CZ134:CZ142" si="43">AE134</f>
        <v>160.27000000000001</v>
      </c>
      <c r="DA134">
        <f t="shared" ref="DA134:DA142" si="44">AI134</f>
        <v>1.1499999999999999</v>
      </c>
      <c r="DB134">
        <f t="shared" si="38"/>
        <v>9.6199999999999992</v>
      </c>
      <c r="DC134">
        <f t="shared" si="39"/>
        <v>0</v>
      </c>
      <c r="DD134" t="s">
        <v>3</v>
      </c>
      <c r="DE134" t="s">
        <v>3</v>
      </c>
      <c r="DF134">
        <f t="shared" ref="DF134:DF139" si="45">ROUND(ROUND(AE134*AI134,2)*CX134,2)</f>
        <v>0</v>
      </c>
      <c r="DG134">
        <f t="shared" ref="DG134:DG144" si="46">ROUND(ROUND(AF134,2)*CX134,2)</f>
        <v>0</v>
      </c>
      <c r="DH134">
        <f t="shared" si="40"/>
        <v>0</v>
      </c>
      <c r="DI134">
        <f t="shared" si="41"/>
        <v>0</v>
      </c>
      <c r="DJ134">
        <f t="shared" ref="DJ134:DJ142" si="47"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ROW(Source!A82)</f>
        <v>82</v>
      </c>
      <c r="B135">
        <v>87915632</v>
      </c>
      <c r="C135">
        <v>87931815</v>
      </c>
      <c r="D135">
        <v>87155259</v>
      </c>
      <c r="E135">
        <v>1</v>
      </c>
      <c r="F135">
        <v>1</v>
      </c>
      <c r="G135">
        <v>1</v>
      </c>
      <c r="H135">
        <v>3</v>
      </c>
      <c r="I135" t="s">
        <v>592</v>
      </c>
      <c r="J135" t="s">
        <v>593</v>
      </c>
      <c r="K135" t="s">
        <v>594</v>
      </c>
      <c r="L135">
        <v>1346</v>
      </c>
      <c r="N135">
        <v>1009</v>
      </c>
      <c r="O135" t="s">
        <v>43</v>
      </c>
      <c r="P135" t="s">
        <v>43</v>
      </c>
      <c r="Q135">
        <v>1</v>
      </c>
      <c r="W135">
        <v>0</v>
      </c>
      <c r="X135">
        <v>1209458049</v>
      </c>
      <c r="Y135">
        <f t="shared" si="37"/>
        <v>0.1</v>
      </c>
      <c r="AA135">
        <v>402.71</v>
      </c>
      <c r="AB135">
        <v>0</v>
      </c>
      <c r="AC135">
        <v>0</v>
      </c>
      <c r="AD135">
        <v>0</v>
      </c>
      <c r="AE135">
        <v>238.29</v>
      </c>
      <c r="AF135">
        <v>0</v>
      </c>
      <c r="AG135">
        <v>0</v>
      </c>
      <c r="AH135">
        <v>0</v>
      </c>
      <c r="AI135">
        <v>1.69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3</v>
      </c>
      <c r="AT135">
        <v>0.1</v>
      </c>
      <c r="AU135" t="s">
        <v>3</v>
      </c>
      <c r="AV135">
        <v>0</v>
      </c>
      <c r="AW135">
        <v>2</v>
      </c>
      <c r="AX135">
        <v>87931836</v>
      </c>
      <c r="AY135">
        <v>1</v>
      </c>
      <c r="AZ135">
        <v>0</v>
      </c>
      <c r="BA135">
        <v>133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23.829000000000001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23.829000000000001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ROUND(Y135*Source!I82,7)</f>
        <v>0</v>
      </c>
      <c r="CY135">
        <f t="shared" si="42"/>
        <v>402.71</v>
      </c>
      <c r="CZ135">
        <f t="shared" si="43"/>
        <v>238.29</v>
      </c>
      <c r="DA135">
        <f t="shared" si="44"/>
        <v>1.69</v>
      </c>
      <c r="DB135">
        <f t="shared" si="38"/>
        <v>23.83</v>
      </c>
      <c r="DC135">
        <f t="shared" si="39"/>
        <v>0</v>
      </c>
      <c r="DD135" t="s">
        <v>3</v>
      </c>
      <c r="DE135" t="s">
        <v>3</v>
      </c>
      <c r="DF135">
        <f t="shared" si="45"/>
        <v>0</v>
      </c>
      <c r="DG135">
        <f t="shared" si="46"/>
        <v>0</v>
      </c>
      <c r="DH135">
        <f t="shared" si="40"/>
        <v>0</v>
      </c>
      <c r="DI135">
        <f t="shared" si="41"/>
        <v>0</v>
      </c>
      <c r="DJ135">
        <f t="shared" si="47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ROW(Source!A82)</f>
        <v>82</v>
      </c>
      <c r="B136">
        <v>87915632</v>
      </c>
      <c r="C136">
        <v>87931815</v>
      </c>
      <c r="D136">
        <v>87160382</v>
      </c>
      <c r="E136">
        <v>1</v>
      </c>
      <c r="F136">
        <v>1</v>
      </c>
      <c r="G136">
        <v>1</v>
      </c>
      <c r="H136">
        <v>3</v>
      </c>
      <c r="I136" t="s">
        <v>598</v>
      </c>
      <c r="J136" t="s">
        <v>599</v>
      </c>
      <c r="K136" t="s">
        <v>600</v>
      </c>
      <c r="L136">
        <v>1346</v>
      </c>
      <c r="N136">
        <v>1009</v>
      </c>
      <c r="O136" t="s">
        <v>43</v>
      </c>
      <c r="P136" t="s">
        <v>43</v>
      </c>
      <c r="Q136">
        <v>1</v>
      </c>
      <c r="W136">
        <v>0</v>
      </c>
      <c r="X136">
        <v>-1597827205</v>
      </c>
      <c r="Y136">
        <f t="shared" si="37"/>
        <v>0.05</v>
      </c>
      <c r="AA136">
        <v>83.04</v>
      </c>
      <c r="AB136">
        <v>0</v>
      </c>
      <c r="AC136">
        <v>0</v>
      </c>
      <c r="AD136">
        <v>0</v>
      </c>
      <c r="AE136">
        <v>56.11</v>
      </c>
      <c r="AF136">
        <v>0</v>
      </c>
      <c r="AG136">
        <v>0</v>
      </c>
      <c r="AH136">
        <v>0</v>
      </c>
      <c r="AI136">
        <v>1.48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3</v>
      </c>
      <c r="AT136">
        <v>0.05</v>
      </c>
      <c r="AU136" t="s">
        <v>3</v>
      </c>
      <c r="AV136">
        <v>0</v>
      </c>
      <c r="AW136">
        <v>2</v>
      </c>
      <c r="AX136">
        <v>87931837</v>
      </c>
      <c r="AY136">
        <v>1</v>
      </c>
      <c r="AZ136">
        <v>0</v>
      </c>
      <c r="BA136">
        <v>134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2.8055000000000003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2.8055000000000003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ROUND(Y136*Source!I82,7)</f>
        <v>0</v>
      </c>
      <c r="CY136">
        <f t="shared" si="42"/>
        <v>83.04</v>
      </c>
      <c r="CZ136">
        <f t="shared" si="43"/>
        <v>56.11</v>
      </c>
      <c r="DA136">
        <f t="shared" si="44"/>
        <v>1.48</v>
      </c>
      <c r="DB136">
        <f t="shared" si="38"/>
        <v>2.81</v>
      </c>
      <c r="DC136">
        <f t="shared" si="39"/>
        <v>0</v>
      </c>
      <c r="DD136" t="s">
        <v>3</v>
      </c>
      <c r="DE136" t="s">
        <v>3</v>
      </c>
      <c r="DF136">
        <f t="shared" si="45"/>
        <v>0</v>
      </c>
      <c r="DG136">
        <f t="shared" si="46"/>
        <v>0</v>
      </c>
      <c r="DH136">
        <f t="shared" si="40"/>
        <v>0</v>
      </c>
      <c r="DI136">
        <f t="shared" si="41"/>
        <v>0</v>
      </c>
      <c r="DJ136">
        <f t="shared" si="47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ROW(Source!A82)</f>
        <v>82</v>
      </c>
      <c r="B137">
        <v>87915632</v>
      </c>
      <c r="C137">
        <v>87931815</v>
      </c>
      <c r="D137">
        <v>87167874</v>
      </c>
      <c r="E137">
        <v>1</v>
      </c>
      <c r="F137">
        <v>1</v>
      </c>
      <c r="G137">
        <v>1</v>
      </c>
      <c r="H137">
        <v>3</v>
      </c>
      <c r="I137" t="s">
        <v>633</v>
      </c>
      <c r="J137" t="s">
        <v>634</v>
      </c>
      <c r="K137" t="s">
        <v>635</v>
      </c>
      <c r="L137">
        <v>1348</v>
      </c>
      <c r="N137">
        <v>1009</v>
      </c>
      <c r="O137" t="s">
        <v>51</v>
      </c>
      <c r="P137" t="s">
        <v>51</v>
      </c>
      <c r="Q137">
        <v>1000</v>
      </c>
      <c r="W137">
        <v>0</v>
      </c>
      <c r="X137">
        <v>1868384337</v>
      </c>
      <c r="Y137">
        <f t="shared" si="37"/>
        <v>3.5000000000000001E-3</v>
      </c>
      <c r="AA137">
        <v>706540.3</v>
      </c>
      <c r="AB137">
        <v>0</v>
      </c>
      <c r="AC137">
        <v>0</v>
      </c>
      <c r="AD137">
        <v>0</v>
      </c>
      <c r="AE137">
        <v>625256.9</v>
      </c>
      <c r="AF137">
        <v>0</v>
      </c>
      <c r="AG137">
        <v>0</v>
      </c>
      <c r="AH137">
        <v>0</v>
      </c>
      <c r="AI137">
        <v>1.1299999999999999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3.5000000000000001E-3</v>
      </c>
      <c r="AU137" t="s">
        <v>3</v>
      </c>
      <c r="AV137">
        <v>0</v>
      </c>
      <c r="AW137">
        <v>2</v>
      </c>
      <c r="AX137">
        <v>87931838</v>
      </c>
      <c r="AY137">
        <v>1</v>
      </c>
      <c r="AZ137">
        <v>0</v>
      </c>
      <c r="BA137">
        <v>135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2188.3991500000002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2188.3991500000002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ROUND(Y137*Source!I82,7)</f>
        <v>0</v>
      </c>
      <c r="CY137">
        <f t="shared" si="42"/>
        <v>706540.3</v>
      </c>
      <c r="CZ137">
        <f t="shared" si="43"/>
        <v>625256.9</v>
      </c>
      <c r="DA137">
        <f t="shared" si="44"/>
        <v>1.1299999999999999</v>
      </c>
      <c r="DB137">
        <f t="shared" si="38"/>
        <v>2188.4</v>
      </c>
      <c r="DC137">
        <f t="shared" si="39"/>
        <v>0</v>
      </c>
      <c r="DD137" t="s">
        <v>3</v>
      </c>
      <c r="DE137" t="s">
        <v>3</v>
      </c>
      <c r="DF137">
        <f t="shared" si="45"/>
        <v>0</v>
      </c>
      <c r="DG137">
        <f t="shared" si="46"/>
        <v>0</v>
      </c>
      <c r="DH137">
        <f t="shared" si="40"/>
        <v>0</v>
      </c>
      <c r="DI137">
        <f t="shared" si="41"/>
        <v>0</v>
      </c>
      <c r="DJ137">
        <f t="shared" si="47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ROW(Source!A82)</f>
        <v>82</v>
      </c>
      <c r="B138">
        <v>87915632</v>
      </c>
      <c r="C138">
        <v>87931815</v>
      </c>
      <c r="D138">
        <v>87176778</v>
      </c>
      <c r="E138">
        <v>1</v>
      </c>
      <c r="F138">
        <v>1</v>
      </c>
      <c r="G138">
        <v>1</v>
      </c>
      <c r="H138">
        <v>3</v>
      </c>
      <c r="I138" t="s">
        <v>636</v>
      </c>
      <c r="J138" t="s">
        <v>637</v>
      </c>
      <c r="K138" t="s">
        <v>638</v>
      </c>
      <c r="L138">
        <v>1346</v>
      </c>
      <c r="N138">
        <v>1009</v>
      </c>
      <c r="O138" t="s">
        <v>43</v>
      </c>
      <c r="P138" t="s">
        <v>43</v>
      </c>
      <c r="Q138">
        <v>1</v>
      </c>
      <c r="W138">
        <v>0</v>
      </c>
      <c r="X138">
        <v>1049808784</v>
      </c>
      <c r="Y138">
        <f t="shared" si="37"/>
        <v>0.22</v>
      </c>
      <c r="AA138">
        <v>82.42</v>
      </c>
      <c r="AB138">
        <v>0</v>
      </c>
      <c r="AC138">
        <v>0</v>
      </c>
      <c r="AD138">
        <v>0</v>
      </c>
      <c r="AE138">
        <v>60.6</v>
      </c>
      <c r="AF138">
        <v>0</v>
      </c>
      <c r="AG138">
        <v>0</v>
      </c>
      <c r="AH138">
        <v>0</v>
      </c>
      <c r="AI138">
        <v>1.36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0.22</v>
      </c>
      <c r="AU138" t="s">
        <v>3</v>
      </c>
      <c r="AV138">
        <v>0</v>
      </c>
      <c r="AW138">
        <v>2</v>
      </c>
      <c r="AX138">
        <v>87931839</v>
      </c>
      <c r="AY138">
        <v>1</v>
      </c>
      <c r="AZ138">
        <v>0</v>
      </c>
      <c r="BA138">
        <v>136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13.332000000000001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13.332000000000001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ROUND(Y138*Source!I82,7)</f>
        <v>0</v>
      </c>
      <c r="CY138">
        <f t="shared" si="42"/>
        <v>82.42</v>
      </c>
      <c r="CZ138">
        <f t="shared" si="43"/>
        <v>60.6</v>
      </c>
      <c r="DA138">
        <f t="shared" si="44"/>
        <v>1.36</v>
      </c>
      <c r="DB138">
        <f t="shared" si="38"/>
        <v>13.33</v>
      </c>
      <c r="DC138">
        <f t="shared" si="39"/>
        <v>0</v>
      </c>
      <c r="DD138" t="s">
        <v>3</v>
      </c>
      <c r="DE138" t="s">
        <v>3</v>
      </c>
      <c r="DF138">
        <f t="shared" si="45"/>
        <v>0</v>
      </c>
      <c r="DG138">
        <f t="shared" si="46"/>
        <v>0</v>
      </c>
      <c r="DH138">
        <f t="shared" si="40"/>
        <v>0</v>
      </c>
      <c r="DI138">
        <f t="shared" si="41"/>
        <v>0</v>
      </c>
      <c r="DJ138">
        <f t="shared" si="47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ROW(Source!A82)</f>
        <v>82</v>
      </c>
      <c r="B139">
        <v>87915632</v>
      </c>
      <c r="C139">
        <v>87931815</v>
      </c>
      <c r="D139">
        <v>87183382</v>
      </c>
      <c r="E139">
        <v>1</v>
      </c>
      <c r="F139">
        <v>1</v>
      </c>
      <c r="G139">
        <v>1</v>
      </c>
      <c r="H139">
        <v>3</v>
      </c>
      <c r="I139" t="s">
        <v>639</v>
      </c>
      <c r="J139" t="s">
        <v>640</v>
      </c>
      <c r="K139" t="s">
        <v>641</v>
      </c>
      <c r="L139">
        <v>1371</v>
      </c>
      <c r="N139">
        <v>1013</v>
      </c>
      <c r="O139" t="s">
        <v>21</v>
      </c>
      <c r="P139" t="s">
        <v>21</v>
      </c>
      <c r="Q139">
        <v>1</v>
      </c>
      <c r="W139">
        <v>0</v>
      </c>
      <c r="X139">
        <v>-486714510</v>
      </c>
      <c r="Y139">
        <f t="shared" si="37"/>
        <v>3.4</v>
      </c>
      <c r="AA139">
        <v>801.21</v>
      </c>
      <c r="AB139">
        <v>0</v>
      </c>
      <c r="AC139">
        <v>0</v>
      </c>
      <c r="AD139">
        <v>0</v>
      </c>
      <c r="AE139">
        <v>635.88</v>
      </c>
      <c r="AF139">
        <v>0</v>
      </c>
      <c r="AG139">
        <v>0</v>
      </c>
      <c r="AH139">
        <v>0</v>
      </c>
      <c r="AI139">
        <v>1.26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3.4</v>
      </c>
      <c r="AU139" t="s">
        <v>3</v>
      </c>
      <c r="AV139">
        <v>0</v>
      </c>
      <c r="AW139">
        <v>2</v>
      </c>
      <c r="AX139">
        <v>87931840</v>
      </c>
      <c r="AY139">
        <v>1</v>
      </c>
      <c r="AZ139">
        <v>0</v>
      </c>
      <c r="BA139">
        <v>137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2161.9919999999997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2161.9919999999997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ROUND(Y139*Source!I82,7)</f>
        <v>0</v>
      </c>
      <c r="CY139">
        <f t="shared" si="42"/>
        <v>801.21</v>
      </c>
      <c r="CZ139">
        <f t="shared" si="43"/>
        <v>635.88</v>
      </c>
      <c r="DA139">
        <f t="shared" si="44"/>
        <v>1.26</v>
      </c>
      <c r="DB139">
        <f t="shared" si="38"/>
        <v>2161.9899999999998</v>
      </c>
      <c r="DC139">
        <f t="shared" si="39"/>
        <v>0</v>
      </c>
      <c r="DD139" t="s">
        <v>3</v>
      </c>
      <c r="DE139" t="s">
        <v>3</v>
      </c>
      <c r="DF139">
        <f t="shared" si="45"/>
        <v>0</v>
      </c>
      <c r="DG139">
        <f t="shared" si="46"/>
        <v>0</v>
      </c>
      <c r="DH139">
        <f t="shared" si="40"/>
        <v>0</v>
      </c>
      <c r="DI139">
        <f t="shared" si="41"/>
        <v>0</v>
      </c>
      <c r="DJ139">
        <f t="shared" si="47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ROW(Source!A82)</f>
        <v>82</v>
      </c>
      <c r="B140">
        <v>87915632</v>
      </c>
      <c r="C140">
        <v>87931815</v>
      </c>
      <c r="D140">
        <v>87090754</v>
      </c>
      <c r="E140">
        <v>115</v>
      </c>
      <c r="F140">
        <v>1</v>
      </c>
      <c r="G140">
        <v>1</v>
      </c>
      <c r="H140">
        <v>3</v>
      </c>
      <c r="I140" t="s">
        <v>103</v>
      </c>
      <c r="J140" t="s">
        <v>3</v>
      </c>
      <c r="K140" t="s">
        <v>104</v>
      </c>
      <c r="L140">
        <v>1348</v>
      </c>
      <c r="N140">
        <v>1009</v>
      </c>
      <c r="O140" t="s">
        <v>51</v>
      </c>
      <c r="P140" t="s">
        <v>51</v>
      </c>
      <c r="Q140">
        <v>1000</v>
      </c>
      <c r="W140">
        <v>0</v>
      </c>
      <c r="X140">
        <v>-2074906300</v>
      </c>
      <c r="Y140">
        <f t="shared" si="37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87931841</v>
      </c>
      <c r="AY140">
        <v>1</v>
      </c>
      <c r="AZ140">
        <v>0</v>
      </c>
      <c r="BA140">
        <v>138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ROUND(Y140*Source!I82,7)</f>
        <v>0</v>
      </c>
      <c r="CY140">
        <f t="shared" si="42"/>
        <v>0</v>
      </c>
      <c r="CZ140">
        <f t="shared" si="43"/>
        <v>0</v>
      </c>
      <c r="DA140">
        <f t="shared" si="44"/>
        <v>1</v>
      </c>
      <c r="DB140">
        <f t="shared" si="38"/>
        <v>0</v>
      </c>
      <c r="DC140">
        <f t="shared" si="39"/>
        <v>0</v>
      </c>
      <c r="DD140" t="s">
        <v>3</v>
      </c>
      <c r="DE140" t="s">
        <v>3</v>
      </c>
      <c r="DF140">
        <f t="shared" ref="DF140:DF147" si="48">ROUND(ROUND(AE140,2)*CX140,2)</f>
        <v>0</v>
      </c>
      <c r="DG140">
        <f t="shared" si="46"/>
        <v>0</v>
      </c>
      <c r="DH140">
        <f t="shared" si="40"/>
        <v>0</v>
      </c>
      <c r="DI140">
        <f t="shared" si="41"/>
        <v>0</v>
      </c>
      <c r="DJ140">
        <f t="shared" si="47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ROW(Source!A82)</f>
        <v>82</v>
      </c>
      <c r="B141">
        <v>87915632</v>
      </c>
      <c r="C141">
        <v>87931815</v>
      </c>
      <c r="D141">
        <v>87090788</v>
      </c>
      <c r="E141">
        <v>115</v>
      </c>
      <c r="F141">
        <v>1</v>
      </c>
      <c r="G141">
        <v>1</v>
      </c>
      <c r="H141">
        <v>3</v>
      </c>
      <c r="I141" t="s">
        <v>105</v>
      </c>
      <c r="J141" t="s">
        <v>3</v>
      </c>
      <c r="K141" t="s">
        <v>106</v>
      </c>
      <c r="L141">
        <v>1348</v>
      </c>
      <c r="N141">
        <v>1009</v>
      </c>
      <c r="O141" t="s">
        <v>51</v>
      </c>
      <c r="P141" t="s">
        <v>51</v>
      </c>
      <c r="Q141">
        <v>1000</v>
      </c>
      <c r="W141">
        <v>0</v>
      </c>
      <c r="X141">
        <v>687415891</v>
      </c>
      <c r="Y141">
        <f t="shared" si="37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87931842</v>
      </c>
      <c r="AY141">
        <v>1</v>
      </c>
      <c r="AZ141">
        <v>0</v>
      </c>
      <c r="BA141">
        <v>139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ROUND(Y141*Source!I82,7)</f>
        <v>0</v>
      </c>
      <c r="CY141">
        <f t="shared" si="42"/>
        <v>0</v>
      </c>
      <c r="CZ141">
        <f t="shared" si="43"/>
        <v>0</v>
      </c>
      <c r="DA141">
        <f t="shared" si="44"/>
        <v>1</v>
      </c>
      <c r="DB141">
        <f t="shared" si="38"/>
        <v>0</v>
      </c>
      <c r="DC141">
        <f t="shared" si="39"/>
        <v>0</v>
      </c>
      <c r="DD141" t="s">
        <v>3</v>
      </c>
      <c r="DE141" t="s">
        <v>3</v>
      </c>
      <c r="DF141">
        <f t="shared" si="48"/>
        <v>0</v>
      </c>
      <c r="DG141">
        <f t="shared" si="46"/>
        <v>0</v>
      </c>
      <c r="DH141">
        <f t="shared" si="40"/>
        <v>0</v>
      </c>
      <c r="DI141">
        <f t="shared" si="41"/>
        <v>0</v>
      </c>
      <c r="DJ141">
        <f t="shared" si="47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ROW(Source!A82)</f>
        <v>82</v>
      </c>
      <c r="B142">
        <v>87915632</v>
      </c>
      <c r="C142">
        <v>87931815</v>
      </c>
      <c r="D142">
        <v>87090836</v>
      </c>
      <c r="E142">
        <v>115</v>
      </c>
      <c r="F142">
        <v>1</v>
      </c>
      <c r="G142">
        <v>1</v>
      </c>
      <c r="H142">
        <v>3</v>
      </c>
      <c r="I142" t="s">
        <v>65</v>
      </c>
      <c r="J142" t="s">
        <v>3</v>
      </c>
      <c r="K142" t="s">
        <v>107</v>
      </c>
      <c r="L142">
        <v>1348</v>
      </c>
      <c r="N142">
        <v>1009</v>
      </c>
      <c r="O142" t="s">
        <v>51</v>
      </c>
      <c r="P142" t="s">
        <v>51</v>
      </c>
      <c r="Q142">
        <v>1000</v>
      </c>
      <c r="W142">
        <v>0</v>
      </c>
      <c r="X142">
        <v>-1852219997</v>
      </c>
      <c r="Y142">
        <f t="shared" si="37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87931843</v>
      </c>
      <c r="AY142">
        <v>1</v>
      </c>
      <c r="AZ142">
        <v>0</v>
      </c>
      <c r="BA142">
        <v>140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ROUND(Y142*Source!I82,7)</f>
        <v>0</v>
      </c>
      <c r="CY142">
        <f t="shared" si="42"/>
        <v>0</v>
      </c>
      <c r="CZ142">
        <f t="shared" si="43"/>
        <v>0</v>
      </c>
      <c r="DA142">
        <f t="shared" si="44"/>
        <v>1</v>
      </c>
      <c r="DB142">
        <f t="shared" si="38"/>
        <v>0</v>
      </c>
      <c r="DC142">
        <f t="shared" si="39"/>
        <v>0</v>
      </c>
      <c r="DD142" t="s">
        <v>3</v>
      </c>
      <c r="DE142" t="s">
        <v>3</v>
      </c>
      <c r="DF142">
        <f t="shared" si="48"/>
        <v>0</v>
      </c>
      <c r="DG142">
        <f t="shared" si="46"/>
        <v>0</v>
      </c>
      <c r="DH142">
        <f t="shared" si="40"/>
        <v>0</v>
      </c>
      <c r="DI142">
        <f t="shared" si="41"/>
        <v>0</v>
      </c>
      <c r="DJ142">
        <f t="shared" si="47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ROW(Source!A83)</f>
        <v>83</v>
      </c>
      <c r="B143">
        <v>87915577</v>
      </c>
      <c r="C143">
        <v>87931815</v>
      </c>
      <c r="D143">
        <v>87085841</v>
      </c>
      <c r="E143">
        <v>115</v>
      </c>
      <c r="F143">
        <v>1</v>
      </c>
      <c r="G143">
        <v>1</v>
      </c>
      <c r="H143">
        <v>1</v>
      </c>
      <c r="I143" t="s">
        <v>628</v>
      </c>
      <c r="J143" t="s">
        <v>3</v>
      </c>
      <c r="K143" t="s">
        <v>629</v>
      </c>
      <c r="L143">
        <v>1191</v>
      </c>
      <c r="N143">
        <v>1013</v>
      </c>
      <c r="O143" t="s">
        <v>568</v>
      </c>
      <c r="P143" t="s">
        <v>568</v>
      </c>
      <c r="Q143">
        <v>1</v>
      </c>
      <c r="W143">
        <v>0</v>
      </c>
      <c r="X143">
        <v>-1088579471</v>
      </c>
      <c r="Y143">
        <f t="shared" si="37"/>
        <v>51.1</v>
      </c>
      <c r="AA143">
        <v>0</v>
      </c>
      <c r="AB143">
        <v>0</v>
      </c>
      <c r="AC143">
        <v>0</v>
      </c>
      <c r="AD143">
        <v>516.88</v>
      </c>
      <c r="AE143">
        <v>0</v>
      </c>
      <c r="AF143">
        <v>0</v>
      </c>
      <c r="AG143">
        <v>0</v>
      </c>
      <c r="AH143">
        <v>516.88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3</v>
      </c>
      <c r="AT143">
        <v>51.1</v>
      </c>
      <c r="AU143" t="s">
        <v>3</v>
      </c>
      <c r="AV143">
        <v>1</v>
      </c>
      <c r="AW143">
        <v>2</v>
      </c>
      <c r="AX143">
        <v>87931830</v>
      </c>
      <c r="AY143">
        <v>1</v>
      </c>
      <c r="AZ143">
        <v>0</v>
      </c>
      <c r="BA143">
        <v>141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26412.567999999999</v>
      </c>
      <c r="BN143">
        <v>51.1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26412.567999999999</v>
      </c>
      <c r="BU143">
        <v>51.1</v>
      </c>
      <c r="BV143">
        <v>0</v>
      </c>
      <c r="BW143">
        <v>1</v>
      </c>
      <c r="CU143">
        <f>ROUND(AT143*Source!I83*AH143*AL143,2)</f>
        <v>0</v>
      </c>
      <c r="CV143">
        <f>ROUND(Y143*Source!I83,7)</f>
        <v>0</v>
      </c>
      <c r="CW143">
        <v>0</v>
      </c>
      <c r="CX143">
        <f>ROUND(Y143*Source!I83,7)</f>
        <v>0</v>
      </c>
      <c r="CY143">
        <f>AD143</f>
        <v>516.88</v>
      </c>
      <c r="CZ143">
        <f>AH143</f>
        <v>516.88</v>
      </c>
      <c r="DA143">
        <f>AL143</f>
        <v>1</v>
      </c>
      <c r="DB143">
        <f t="shared" si="38"/>
        <v>26412.57</v>
      </c>
      <c r="DC143">
        <f t="shared" si="39"/>
        <v>0</v>
      </c>
      <c r="DD143" t="s">
        <v>3</v>
      </c>
      <c r="DE143" t="s">
        <v>3</v>
      </c>
      <c r="DF143">
        <f t="shared" si="48"/>
        <v>0</v>
      </c>
      <c r="DG143">
        <f t="shared" si="46"/>
        <v>0</v>
      </c>
      <c r="DH143">
        <f t="shared" si="40"/>
        <v>0</v>
      </c>
      <c r="DI143">
        <f t="shared" si="41"/>
        <v>0</v>
      </c>
      <c r="DJ143">
        <f>DI143</f>
        <v>0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ROW(Source!A83)</f>
        <v>83</v>
      </c>
      <c r="B144">
        <v>87915577</v>
      </c>
      <c r="C144">
        <v>87931815</v>
      </c>
      <c r="D144">
        <v>87086013</v>
      </c>
      <c r="E144">
        <v>115</v>
      </c>
      <c r="F144">
        <v>1</v>
      </c>
      <c r="G144">
        <v>1</v>
      </c>
      <c r="H144">
        <v>1</v>
      </c>
      <c r="I144" t="s">
        <v>569</v>
      </c>
      <c r="J144" t="s">
        <v>3</v>
      </c>
      <c r="K144" t="s">
        <v>570</v>
      </c>
      <c r="L144">
        <v>1191</v>
      </c>
      <c r="N144">
        <v>1013</v>
      </c>
      <c r="O144" t="s">
        <v>568</v>
      </c>
      <c r="P144" t="s">
        <v>568</v>
      </c>
      <c r="Q144">
        <v>1</v>
      </c>
      <c r="W144">
        <v>0</v>
      </c>
      <c r="X144">
        <v>-1417349443</v>
      </c>
      <c r="Y144">
        <f t="shared" si="37"/>
        <v>22.73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0</v>
      </c>
      <c r="AQ144">
        <v>1</v>
      </c>
      <c r="AR144">
        <v>0</v>
      </c>
      <c r="AS144" t="s">
        <v>3</v>
      </c>
      <c r="AT144">
        <v>22.73</v>
      </c>
      <c r="AU144" t="s">
        <v>3</v>
      </c>
      <c r="AV144">
        <v>2</v>
      </c>
      <c r="AW144">
        <v>2</v>
      </c>
      <c r="AX144">
        <v>87931831</v>
      </c>
      <c r="AY144">
        <v>1</v>
      </c>
      <c r="AZ144">
        <v>0</v>
      </c>
      <c r="BA144">
        <v>142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ROUND(Y144*Source!I83,7)</f>
        <v>0</v>
      </c>
      <c r="CY144">
        <f>AD144</f>
        <v>0</v>
      </c>
      <c r="CZ144">
        <f>AH144</f>
        <v>0</v>
      </c>
      <c r="DA144">
        <f>AL144</f>
        <v>1</v>
      </c>
      <c r="DB144">
        <f t="shared" si="38"/>
        <v>0</v>
      </c>
      <c r="DC144">
        <f t="shared" si="39"/>
        <v>0</v>
      </c>
      <c r="DD144" t="s">
        <v>3</v>
      </c>
      <c r="DE144" t="s">
        <v>3</v>
      </c>
      <c r="DF144">
        <f t="shared" si="48"/>
        <v>0</v>
      </c>
      <c r="DG144">
        <f t="shared" si="46"/>
        <v>0</v>
      </c>
      <c r="DH144">
        <f t="shared" si="40"/>
        <v>0</v>
      </c>
      <c r="DI144">
        <f t="shared" si="41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ROW(Source!A83)</f>
        <v>83</v>
      </c>
      <c r="B145">
        <v>87915577</v>
      </c>
      <c r="C145">
        <v>87931815</v>
      </c>
      <c r="D145">
        <v>87206017</v>
      </c>
      <c r="E145">
        <v>1</v>
      </c>
      <c r="F145">
        <v>1</v>
      </c>
      <c r="G145">
        <v>1</v>
      </c>
      <c r="H145">
        <v>2</v>
      </c>
      <c r="I145" t="s">
        <v>622</v>
      </c>
      <c r="J145" t="s">
        <v>623</v>
      </c>
      <c r="K145" t="s">
        <v>624</v>
      </c>
      <c r="L145">
        <v>1368</v>
      </c>
      <c r="N145">
        <v>1011</v>
      </c>
      <c r="O145" t="s">
        <v>574</v>
      </c>
      <c r="P145" t="s">
        <v>574</v>
      </c>
      <c r="Q145">
        <v>1</v>
      </c>
      <c r="W145">
        <v>0</v>
      </c>
      <c r="X145">
        <v>1079285032</v>
      </c>
      <c r="Y145">
        <f t="shared" si="37"/>
        <v>13</v>
      </c>
      <c r="AA145">
        <v>0</v>
      </c>
      <c r="AB145">
        <v>502.76</v>
      </c>
      <c r="AC145">
        <v>522.73</v>
      </c>
      <c r="AD145">
        <v>0</v>
      </c>
      <c r="AE145">
        <v>0</v>
      </c>
      <c r="AF145">
        <v>346.73</v>
      </c>
      <c r="AG145">
        <v>522.73</v>
      </c>
      <c r="AH145">
        <v>0</v>
      </c>
      <c r="AI145">
        <v>1</v>
      </c>
      <c r="AJ145">
        <v>1.45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3</v>
      </c>
      <c r="AT145">
        <v>13</v>
      </c>
      <c r="AU145" t="s">
        <v>3</v>
      </c>
      <c r="AV145">
        <v>1</v>
      </c>
      <c r="AW145">
        <v>2</v>
      </c>
      <c r="AX145">
        <v>87931832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4507.49</v>
      </c>
      <c r="BL145">
        <v>6795.49</v>
      </c>
      <c r="BM145">
        <v>0</v>
      </c>
      <c r="BN145">
        <v>0</v>
      </c>
      <c r="BO145">
        <v>13</v>
      </c>
      <c r="BP145">
        <v>1</v>
      </c>
      <c r="BQ145">
        <v>0</v>
      </c>
      <c r="BR145">
        <v>4507.49</v>
      </c>
      <c r="BS145">
        <v>6795.49</v>
      </c>
      <c r="BT145">
        <v>0</v>
      </c>
      <c r="BU145">
        <v>0</v>
      </c>
      <c r="BV145">
        <v>13</v>
      </c>
      <c r="BW145">
        <v>1</v>
      </c>
      <c r="CV145">
        <v>0</v>
      </c>
      <c r="CW145">
        <f>ROUND(Y145*Source!I83*DO145,7)</f>
        <v>0</v>
      </c>
      <c r="CX145">
        <f>ROUND(Y145*Source!I83,7)</f>
        <v>0</v>
      </c>
      <c r="CY145">
        <f>AB145</f>
        <v>502.76</v>
      </c>
      <c r="CZ145">
        <f>AF145</f>
        <v>346.73</v>
      </c>
      <c r="DA145">
        <f>AJ145</f>
        <v>1.45</v>
      </c>
      <c r="DB145">
        <f t="shared" si="38"/>
        <v>4507.49</v>
      </c>
      <c r="DC145">
        <f t="shared" si="39"/>
        <v>6795.49</v>
      </c>
      <c r="DD145" t="s">
        <v>3</v>
      </c>
      <c r="DE145" t="s">
        <v>3</v>
      </c>
      <c r="DF145">
        <f t="shared" si="48"/>
        <v>0</v>
      </c>
      <c r="DG145">
        <f>ROUND(ROUND(AF145*AJ145,2)*CX145,2)</f>
        <v>0</v>
      </c>
      <c r="DH145">
        <f t="shared" si="40"/>
        <v>0</v>
      </c>
      <c r="DI145">
        <f t="shared" si="41"/>
        <v>0</v>
      </c>
      <c r="DJ145">
        <f>DG145+DH145</f>
        <v>0</v>
      </c>
      <c r="DK145">
        <v>0</v>
      </c>
      <c r="DL145" t="s">
        <v>582</v>
      </c>
      <c r="DM145">
        <v>4</v>
      </c>
      <c r="DN145" t="s">
        <v>568</v>
      </c>
      <c r="DO145">
        <v>1</v>
      </c>
    </row>
    <row r="146" spans="1:119" x14ac:dyDescent="0.25">
      <c r="A146">
        <f>ROW(Source!A83)</f>
        <v>83</v>
      </c>
      <c r="B146">
        <v>87915577</v>
      </c>
      <c r="C146">
        <v>87931815</v>
      </c>
      <c r="D146">
        <v>87206740</v>
      </c>
      <c r="E146">
        <v>1</v>
      </c>
      <c r="F146">
        <v>1</v>
      </c>
      <c r="G146">
        <v>1</v>
      </c>
      <c r="H146">
        <v>2</v>
      </c>
      <c r="I146" t="s">
        <v>589</v>
      </c>
      <c r="J146" t="s">
        <v>590</v>
      </c>
      <c r="K146" t="s">
        <v>591</v>
      </c>
      <c r="L146">
        <v>1368</v>
      </c>
      <c r="N146">
        <v>1011</v>
      </c>
      <c r="O146" t="s">
        <v>574</v>
      </c>
      <c r="P146" t="s">
        <v>574</v>
      </c>
      <c r="Q146">
        <v>1</v>
      </c>
      <c r="W146">
        <v>0</v>
      </c>
      <c r="X146">
        <v>-1219940357</v>
      </c>
      <c r="Y146">
        <f t="shared" si="37"/>
        <v>2.86</v>
      </c>
      <c r="AA146">
        <v>0</v>
      </c>
      <c r="AB146">
        <v>572.77</v>
      </c>
      <c r="AC146">
        <v>522.73</v>
      </c>
      <c r="AD146">
        <v>0</v>
      </c>
      <c r="AE146">
        <v>0</v>
      </c>
      <c r="AF146">
        <v>572.77</v>
      </c>
      <c r="AG146">
        <v>522.73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0</v>
      </c>
      <c r="AQ146">
        <v>1</v>
      </c>
      <c r="AR146">
        <v>0</v>
      </c>
      <c r="AS146" t="s">
        <v>3</v>
      </c>
      <c r="AT146">
        <v>2.86</v>
      </c>
      <c r="AU146" t="s">
        <v>3</v>
      </c>
      <c r="AV146">
        <v>1</v>
      </c>
      <c r="AW146">
        <v>2</v>
      </c>
      <c r="AX146">
        <v>87931833</v>
      </c>
      <c r="AY146">
        <v>1</v>
      </c>
      <c r="AZ146">
        <v>0</v>
      </c>
      <c r="BA146">
        <v>144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1638.1221999999998</v>
      </c>
      <c r="BL146">
        <v>1495.0078000000001</v>
      </c>
      <c r="BM146">
        <v>0</v>
      </c>
      <c r="BN146">
        <v>0</v>
      </c>
      <c r="BO146">
        <v>2.86</v>
      </c>
      <c r="BP146">
        <v>1</v>
      </c>
      <c r="BQ146">
        <v>0</v>
      </c>
      <c r="BR146">
        <v>1638.1221999999998</v>
      </c>
      <c r="BS146">
        <v>1495.0078000000001</v>
      </c>
      <c r="BT146">
        <v>0</v>
      </c>
      <c r="BU146">
        <v>0</v>
      </c>
      <c r="BV146">
        <v>2.86</v>
      </c>
      <c r="BW146">
        <v>1</v>
      </c>
      <c r="CV146">
        <v>0</v>
      </c>
      <c r="CW146">
        <f>ROUND(Y146*Source!I83*DO146,7)</f>
        <v>0</v>
      </c>
      <c r="CX146">
        <f>ROUND(Y146*Source!I83,7)</f>
        <v>0</v>
      </c>
      <c r="CY146">
        <f>AB146</f>
        <v>572.77</v>
      </c>
      <c r="CZ146">
        <f>AF146</f>
        <v>572.77</v>
      </c>
      <c r="DA146">
        <f>AJ146</f>
        <v>1</v>
      </c>
      <c r="DB146">
        <f t="shared" si="38"/>
        <v>1638.12</v>
      </c>
      <c r="DC146">
        <f t="shared" si="39"/>
        <v>1495.01</v>
      </c>
      <c r="DD146" t="s">
        <v>3</v>
      </c>
      <c r="DE146" t="s">
        <v>3</v>
      </c>
      <c r="DF146">
        <f t="shared" si="48"/>
        <v>0</v>
      </c>
      <c r="DG146">
        <f>ROUND(ROUND(AF146,2)*CX146,2)</f>
        <v>0</v>
      </c>
      <c r="DH146">
        <f t="shared" si="40"/>
        <v>0</v>
      </c>
      <c r="DI146">
        <f t="shared" si="41"/>
        <v>0</v>
      </c>
      <c r="DJ146">
        <f>DG146+DH146</f>
        <v>0</v>
      </c>
      <c r="DK146">
        <v>1</v>
      </c>
      <c r="DL146" t="s">
        <v>582</v>
      </c>
      <c r="DM146">
        <v>4</v>
      </c>
      <c r="DN146" t="s">
        <v>568</v>
      </c>
      <c r="DO146">
        <v>1</v>
      </c>
    </row>
    <row r="147" spans="1:119" x14ac:dyDescent="0.25">
      <c r="A147">
        <f>ROW(Source!A83)</f>
        <v>83</v>
      </c>
      <c r="B147">
        <v>87915577</v>
      </c>
      <c r="C147">
        <v>87931815</v>
      </c>
      <c r="D147">
        <v>87206824</v>
      </c>
      <c r="E147">
        <v>1</v>
      </c>
      <c r="F147">
        <v>1</v>
      </c>
      <c r="G147">
        <v>1</v>
      </c>
      <c r="H147">
        <v>2</v>
      </c>
      <c r="I147" t="s">
        <v>579</v>
      </c>
      <c r="J147" t="s">
        <v>580</v>
      </c>
      <c r="K147" t="s">
        <v>581</v>
      </c>
      <c r="L147">
        <v>1368</v>
      </c>
      <c r="N147">
        <v>1011</v>
      </c>
      <c r="O147" t="s">
        <v>574</v>
      </c>
      <c r="P147" t="s">
        <v>574</v>
      </c>
      <c r="Q147">
        <v>1</v>
      </c>
      <c r="W147">
        <v>0</v>
      </c>
      <c r="X147">
        <v>-1579545382</v>
      </c>
      <c r="Y147">
        <f t="shared" si="37"/>
        <v>6.87</v>
      </c>
      <c r="AA147">
        <v>0</v>
      </c>
      <c r="AB147">
        <v>556.25</v>
      </c>
      <c r="AC147">
        <v>522.73</v>
      </c>
      <c r="AD147">
        <v>0</v>
      </c>
      <c r="AE147">
        <v>0</v>
      </c>
      <c r="AF147">
        <v>487.94</v>
      </c>
      <c r="AG147">
        <v>522.73</v>
      </c>
      <c r="AH147">
        <v>0</v>
      </c>
      <c r="AI147">
        <v>1</v>
      </c>
      <c r="AJ147">
        <v>1.1399999999999999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0</v>
      </c>
      <c r="AQ147">
        <v>1</v>
      </c>
      <c r="AR147">
        <v>0</v>
      </c>
      <c r="AS147" t="s">
        <v>3</v>
      </c>
      <c r="AT147">
        <v>6.87</v>
      </c>
      <c r="AU147" t="s">
        <v>3</v>
      </c>
      <c r="AV147">
        <v>1</v>
      </c>
      <c r="AW147">
        <v>2</v>
      </c>
      <c r="AX147">
        <v>87931834</v>
      </c>
      <c r="AY147">
        <v>1</v>
      </c>
      <c r="AZ147">
        <v>0</v>
      </c>
      <c r="BA147">
        <v>145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3352.1478000000002</v>
      </c>
      <c r="BL147">
        <v>3591.1551000000004</v>
      </c>
      <c r="BM147">
        <v>0</v>
      </c>
      <c r="BN147">
        <v>0</v>
      </c>
      <c r="BO147">
        <v>6.87</v>
      </c>
      <c r="BP147">
        <v>1</v>
      </c>
      <c r="BQ147">
        <v>0</v>
      </c>
      <c r="BR147">
        <v>3352.1478000000002</v>
      </c>
      <c r="BS147">
        <v>3591.1551000000004</v>
      </c>
      <c r="BT147">
        <v>0</v>
      </c>
      <c r="BU147">
        <v>0</v>
      </c>
      <c r="BV147">
        <v>6.87</v>
      </c>
      <c r="BW147">
        <v>1</v>
      </c>
      <c r="CV147">
        <v>0</v>
      </c>
      <c r="CW147">
        <f>ROUND(Y147*Source!I83*DO147,7)</f>
        <v>0</v>
      </c>
      <c r="CX147">
        <f>ROUND(Y147*Source!I83,7)</f>
        <v>0</v>
      </c>
      <c r="CY147">
        <f>AB147</f>
        <v>556.25</v>
      </c>
      <c r="CZ147">
        <f>AF147</f>
        <v>487.94</v>
      </c>
      <c r="DA147">
        <f>AJ147</f>
        <v>1.1399999999999999</v>
      </c>
      <c r="DB147">
        <f t="shared" si="38"/>
        <v>3352.15</v>
      </c>
      <c r="DC147">
        <f t="shared" si="39"/>
        <v>3591.16</v>
      </c>
      <c r="DD147" t="s">
        <v>3</v>
      </c>
      <c r="DE147" t="s">
        <v>3</v>
      </c>
      <c r="DF147">
        <f t="shared" si="48"/>
        <v>0</v>
      </c>
      <c r="DG147">
        <f>ROUND(ROUND(AF147*AJ147,2)*CX147,2)</f>
        <v>0</v>
      </c>
      <c r="DH147">
        <f t="shared" si="40"/>
        <v>0</v>
      </c>
      <c r="DI147">
        <f t="shared" si="41"/>
        <v>0</v>
      </c>
      <c r="DJ147">
        <f>DG147+DH147</f>
        <v>0</v>
      </c>
      <c r="DK147">
        <v>0</v>
      </c>
      <c r="DL147" t="s">
        <v>582</v>
      </c>
      <c r="DM147">
        <v>4</v>
      </c>
      <c r="DN147" t="s">
        <v>568</v>
      </c>
      <c r="DO147">
        <v>1</v>
      </c>
    </row>
    <row r="148" spans="1:119" x14ac:dyDescent="0.25">
      <c r="A148">
        <f>ROW(Source!A83)</f>
        <v>83</v>
      </c>
      <c r="B148">
        <v>87915577</v>
      </c>
      <c r="C148">
        <v>87931815</v>
      </c>
      <c r="D148">
        <v>87155236</v>
      </c>
      <c r="E148">
        <v>1</v>
      </c>
      <c r="F148">
        <v>1</v>
      </c>
      <c r="G148">
        <v>1</v>
      </c>
      <c r="H148">
        <v>3</v>
      </c>
      <c r="I148" t="s">
        <v>630</v>
      </c>
      <c r="J148" t="s">
        <v>631</v>
      </c>
      <c r="K148" t="s">
        <v>632</v>
      </c>
      <c r="L148">
        <v>1346</v>
      </c>
      <c r="N148">
        <v>1009</v>
      </c>
      <c r="O148" t="s">
        <v>43</v>
      </c>
      <c r="P148" t="s">
        <v>43</v>
      </c>
      <c r="Q148">
        <v>1</v>
      </c>
      <c r="W148">
        <v>0</v>
      </c>
      <c r="X148">
        <v>1423350772</v>
      </c>
      <c r="Y148">
        <f t="shared" si="37"/>
        <v>0.06</v>
      </c>
      <c r="AA148">
        <v>184.31</v>
      </c>
      <c r="AB148">
        <v>0</v>
      </c>
      <c r="AC148">
        <v>0</v>
      </c>
      <c r="AD148">
        <v>0</v>
      </c>
      <c r="AE148">
        <v>160.27000000000001</v>
      </c>
      <c r="AF148">
        <v>0</v>
      </c>
      <c r="AG148">
        <v>0</v>
      </c>
      <c r="AH148">
        <v>0</v>
      </c>
      <c r="AI148">
        <v>1.1499999999999999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0.06</v>
      </c>
      <c r="AU148" t="s">
        <v>3</v>
      </c>
      <c r="AV148">
        <v>0</v>
      </c>
      <c r="AW148">
        <v>2</v>
      </c>
      <c r="AX148">
        <v>87931835</v>
      </c>
      <c r="AY148">
        <v>1</v>
      </c>
      <c r="AZ148">
        <v>0</v>
      </c>
      <c r="BA148">
        <v>146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9.616200000000001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9.616200000000001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ROUND(Y148*Source!I83,7)</f>
        <v>0</v>
      </c>
      <c r="CY148">
        <f t="shared" ref="CY148:CY156" si="49">AA148</f>
        <v>184.31</v>
      </c>
      <c r="CZ148">
        <f t="shared" ref="CZ148:CZ156" si="50">AE148</f>
        <v>160.27000000000001</v>
      </c>
      <c r="DA148">
        <f t="shared" ref="DA148:DA156" si="51">AI148</f>
        <v>1.1499999999999999</v>
      </c>
      <c r="DB148">
        <f t="shared" si="38"/>
        <v>9.6199999999999992</v>
      </c>
      <c r="DC148">
        <f t="shared" si="39"/>
        <v>0</v>
      </c>
      <c r="DD148" t="s">
        <v>3</v>
      </c>
      <c r="DE148" t="s">
        <v>3</v>
      </c>
      <c r="DF148">
        <f t="shared" ref="DF148:DF153" si="52">ROUND(ROUND(AE148*AI148,2)*CX148,2)</f>
        <v>0</v>
      </c>
      <c r="DG148">
        <f t="shared" ref="DG148:DG176" si="53">ROUND(ROUND(AF148,2)*CX148,2)</f>
        <v>0</v>
      </c>
      <c r="DH148">
        <f t="shared" si="40"/>
        <v>0</v>
      </c>
      <c r="DI148">
        <f t="shared" si="41"/>
        <v>0</v>
      </c>
      <c r="DJ148">
        <f t="shared" ref="DJ148:DJ156" si="54"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ROW(Source!A83)</f>
        <v>83</v>
      </c>
      <c r="B149">
        <v>87915577</v>
      </c>
      <c r="C149">
        <v>87931815</v>
      </c>
      <c r="D149">
        <v>87155259</v>
      </c>
      <c r="E149">
        <v>1</v>
      </c>
      <c r="F149">
        <v>1</v>
      </c>
      <c r="G149">
        <v>1</v>
      </c>
      <c r="H149">
        <v>3</v>
      </c>
      <c r="I149" t="s">
        <v>592</v>
      </c>
      <c r="J149" t="s">
        <v>593</v>
      </c>
      <c r="K149" t="s">
        <v>594</v>
      </c>
      <c r="L149">
        <v>1346</v>
      </c>
      <c r="N149">
        <v>1009</v>
      </c>
      <c r="O149" t="s">
        <v>43</v>
      </c>
      <c r="P149" t="s">
        <v>43</v>
      </c>
      <c r="Q149">
        <v>1</v>
      </c>
      <c r="W149">
        <v>0</v>
      </c>
      <c r="X149">
        <v>1209458049</v>
      </c>
      <c r="Y149">
        <f t="shared" si="37"/>
        <v>0.1</v>
      </c>
      <c r="AA149">
        <v>402.71</v>
      </c>
      <c r="AB149">
        <v>0</v>
      </c>
      <c r="AC149">
        <v>0</v>
      </c>
      <c r="AD149">
        <v>0</v>
      </c>
      <c r="AE149">
        <v>238.29</v>
      </c>
      <c r="AF149">
        <v>0</v>
      </c>
      <c r="AG149">
        <v>0</v>
      </c>
      <c r="AH149">
        <v>0</v>
      </c>
      <c r="AI149">
        <v>1.69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3</v>
      </c>
      <c r="AT149">
        <v>0.1</v>
      </c>
      <c r="AU149" t="s">
        <v>3</v>
      </c>
      <c r="AV149">
        <v>0</v>
      </c>
      <c r="AW149">
        <v>2</v>
      </c>
      <c r="AX149">
        <v>87931836</v>
      </c>
      <c r="AY149">
        <v>1</v>
      </c>
      <c r="AZ149">
        <v>0</v>
      </c>
      <c r="BA149">
        <v>147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23.829000000000001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23.829000000000001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ROUND(Y149*Source!I83,7)</f>
        <v>0</v>
      </c>
      <c r="CY149">
        <f t="shared" si="49"/>
        <v>402.71</v>
      </c>
      <c r="CZ149">
        <f t="shared" si="50"/>
        <v>238.29</v>
      </c>
      <c r="DA149">
        <f t="shared" si="51"/>
        <v>1.69</v>
      </c>
      <c r="DB149">
        <f t="shared" si="38"/>
        <v>23.83</v>
      </c>
      <c r="DC149">
        <f t="shared" si="39"/>
        <v>0</v>
      </c>
      <c r="DD149" t="s">
        <v>3</v>
      </c>
      <c r="DE149" t="s">
        <v>3</v>
      </c>
      <c r="DF149">
        <f t="shared" si="52"/>
        <v>0</v>
      </c>
      <c r="DG149">
        <f t="shared" si="53"/>
        <v>0</v>
      </c>
      <c r="DH149">
        <f t="shared" si="40"/>
        <v>0</v>
      </c>
      <c r="DI149">
        <f t="shared" si="41"/>
        <v>0</v>
      </c>
      <c r="DJ149">
        <f t="shared" si="54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ROW(Source!A83)</f>
        <v>83</v>
      </c>
      <c r="B150">
        <v>87915577</v>
      </c>
      <c r="C150">
        <v>87931815</v>
      </c>
      <c r="D150">
        <v>87160382</v>
      </c>
      <c r="E150">
        <v>1</v>
      </c>
      <c r="F150">
        <v>1</v>
      </c>
      <c r="G150">
        <v>1</v>
      </c>
      <c r="H150">
        <v>3</v>
      </c>
      <c r="I150" t="s">
        <v>598</v>
      </c>
      <c r="J150" t="s">
        <v>599</v>
      </c>
      <c r="K150" t="s">
        <v>600</v>
      </c>
      <c r="L150">
        <v>1346</v>
      </c>
      <c r="N150">
        <v>1009</v>
      </c>
      <c r="O150" t="s">
        <v>43</v>
      </c>
      <c r="P150" t="s">
        <v>43</v>
      </c>
      <c r="Q150">
        <v>1</v>
      </c>
      <c r="W150">
        <v>0</v>
      </c>
      <c r="X150">
        <v>-1597827205</v>
      </c>
      <c r="Y150">
        <f t="shared" si="37"/>
        <v>0.05</v>
      </c>
      <c r="AA150">
        <v>83.04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3</v>
      </c>
      <c r="AT150">
        <v>0.05</v>
      </c>
      <c r="AU150" t="s">
        <v>3</v>
      </c>
      <c r="AV150">
        <v>0</v>
      </c>
      <c r="AW150">
        <v>2</v>
      </c>
      <c r="AX150">
        <v>87931837</v>
      </c>
      <c r="AY150">
        <v>1</v>
      </c>
      <c r="AZ150">
        <v>0</v>
      </c>
      <c r="BA150">
        <v>148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2.8055000000000003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2.8055000000000003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ROUND(Y150*Source!I83,7)</f>
        <v>0</v>
      </c>
      <c r="CY150">
        <f t="shared" si="49"/>
        <v>83.04</v>
      </c>
      <c r="CZ150">
        <f t="shared" si="50"/>
        <v>56.11</v>
      </c>
      <c r="DA150">
        <f t="shared" si="51"/>
        <v>1.48</v>
      </c>
      <c r="DB150">
        <f t="shared" si="38"/>
        <v>2.81</v>
      </c>
      <c r="DC150">
        <f t="shared" si="39"/>
        <v>0</v>
      </c>
      <c r="DD150" t="s">
        <v>3</v>
      </c>
      <c r="DE150" t="s">
        <v>3</v>
      </c>
      <c r="DF150">
        <f t="shared" si="52"/>
        <v>0</v>
      </c>
      <c r="DG150">
        <f t="shared" si="53"/>
        <v>0</v>
      </c>
      <c r="DH150">
        <f t="shared" si="40"/>
        <v>0</v>
      </c>
      <c r="DI150">
        <f t="shared" si="41"/>
        <v>0</v>
      </c>
      <c r="DJ150">
        <f t="shared" si="54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ROW(Source!A83)</f>
        <v>83</v>
      </c>
      <c r="B151">
        <v>87915577</v>
      </c>
      <c r="C151">
        <v>87931815</v>
      </c>
      <c r="D151">
        <v>87167874</v>
      </c>
      <c r="E151">
        <v>1</v>
      </c>
      <c r="F151">
        <v>1</v>
      </c>
      <c r="G151">
        <v>1</v>
      </c>
      <c r="H151">
        <v>3</v>
      </c>
      <c r="I151" t="s">
        <v>633</v>
      </c>
      <c r="J151" t="s">
        <v>634</v>
      </c>
      <c r="K151" t="s">
        <v>635</v>
      </c>
      <c r="L151">
        <v>1348</v>
      </c>
      <c r="N151">
        <v>1009</v>
      </c>
      <c r="O151" t="s">
        <v>51</v>
      </c>
      <c r="P151" t="s">
        <v>51</v>
      </c>
      <c r="Q151">
        <v>1000</v>
      </c>
      <c r="W151">
        <v>0</v>
      </c>
      <c r="X151">
        <v>1868384337</v>
      </c>
      <c r="Y151">
        <f t="shared" si="37"/>
        <v>3.5000000000000001E-3</v>
      </c>
      <c r="AA151">
        <v>706540.3</v>
      </c>
      <c r="AB151">
        <v>0</v>
      </c>
      <c r="AC151">
        <v>0</v>
      </c>
      <c r="AD151">
        <v>0</v>
      </c>
      <c r="AE151">
        <v>625256.9</v>
      </c>
      <c r="AF151">
        <v>0</v>
      </c>
      <c r="AG151">
        <v>0</v>
      </c>
      <c r="AH151">
        <v>0</v>
      </c>
      <c r="AI151">
        <v>1.1299999999999999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0</v>
      </c>
      <c r="AQ151">
        <v>1</v>
      </c>
      <c r="AR151">
        <v>0</v>
      </c>
      <c r="AS151" t="s">
        <v>3</v>
      </c>
      <c r="AT151">
        <v>3.5000000000000001E-3</v>
      </c>
      <c r="AU151" t="s">
        <v>3</v>
      </c>
      <c r="AV151">
        <v>0</v>
      </c>
      <c r="AW151">
        <v>2</v>
      </c>
      <c r="AX151">
        <v>87931838</v>
      </c>
      <c r="AY151">
        <v>1</v>
      </c>
      <c r="AZ151">
        <v>0</v>
      </c>
      <c r="BA151">
        <v>149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2188.3991500000002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2188.3991500000002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ROUND(Y151*Source!I83,7)</f>
        <v>0</v>
      </c>
      <c r="CY151">
        <f t="shared" si="49"/>
        <v>706540.3</v>
      </c>
      <c r="CZ151">
        <f t="shared" si="50"/>
        <v>625256.9</v>
      </c>
      <c r="DA151">
        <f t="shared" si="51"/>
        <v>1.1299999999999999</v>
      </c>
      <c r="DB151">
        <f t="shared" si="38"/>
        <v>2188.4</v>
      </c>
      <c r="DC151">
        <f t="shared" si="39"/>
        <v>0</v>
      </c>
      <c r="DD151" t="s">
        <v>3</v>
      </c>
      <c r="DE151" t="s">
        <v>3</v>
      </c>
      <c r="DF151">
        <f t="shared" si="52"/>
        <v>0</v>
      </c>
      <c r="DG151">
        <f t="shared" si="53"/>
        <v>0</v>
      </c>
      <c r="DH151">
        <f t="shared" si="40"/>
        <v>0</v>
      </c>
      <c r="DI151">
        <f t="shared" si="41"/>
        <v>0</v>
      </c>
      <c r="DJ151">
        <f t="shared" si="54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ROW(Source!A83)</f>
        <v>83</v>
      </c>
      <c r="B152">
        <v>87915577</v>
      </c>
      <c r="C152">
        <v>87931815</v>
      </c>
      <c r="D152">
        <v>87176778</v>
      </c>
      <c r="E152">
        <v>1</v>
      </c>
      <c r="F152">
        <v>1</v>
      </c>
      <c r="G152">
        <v>1</v>
      </c>
      <c r="H152">
        <v>3</v>
      </c>
      <c r="I152" t="s">
        <v>636</v>
      </c>
      <c r="J152" t="s">
        <v>637</v>
      </c>
      <c r="K152" t="s">
        <v>638</v>
      </c>
      <c r="L152">
        <v>1346</v>
      </c>
      <c r="N152">
        <v>1009</v>
      </c>
      <c r="O152" t="s">
        <v>43</v>
      </c>
      <c r="P152" t="s">
        <v>43</v>
      </c>
      <c r="Q152">
        <v>1</v>
      </c>
      <c r="W152">
        <v>0</v>
      </c>
      <c r="X152">
        <v>1049808784</v>
      </c>
      <c r="Y152">
        <f t="shared" si="37"/>
        <v>0.22</v>
      </c>
      <c r="AA152">
        <v>82.42</v>
      </c>
      <c r="AB152">
        <v>0</v>
      </c>
      <c r="AC152">
        <v>0</v>
      </c>
      <c r="AD152">
        <v>0</v>
      </c>
      <c r="AE152">
        <v>60.6</v>
      </c>
      <c r="AF152">
        <v>0</v>
      </c>
      <c r="AG152">
        <v>0</v>
      </c>
      <c r="AH152">
        <v>0</v>
      </c>
      <c r="AI152">
        <v>1.36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3</v>
      </c>
      <c r="AT152">
        <v>0.22</v>
      </c>
      <c r="AU152" t="s">
        <v>3</v>
      </c>
      <c r="AV152">
        <v>0</v>
      </c>
      <c r="AW152">
        <v>2</v>
      </c>
      <c r="AX152">
        <v>87931839</v>
      </c>
      <c r="AY152">
        <v>1</v>
      </c>
      <c r="AZ152">
        <v>0</v>
      </c>
      <c r="BA152">
        <v>150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13.332000000000001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13.332000000000001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ROUND(Y152*Source!I83,7)</f>
        <v>0</v>
      </c>
      <c r="CY152">
        <f t="shared" si="49"/>
        <v>82.42</v>
      </c>
      <c r="CZ152">
        <f t="shared" si="50"/>
        <v>60.6</v>
      </c>
      <c r="DA152">
        <f t="shared" si="51"/>
        <v>1.36</v>
      </c>
      <c r="DB152">
        <f t="shared" si="38"/>
        <v>13.33</v>
      </c>
      <c r="DC152">
        <f t="shared" si="39"/>
        <v>0</v>
      </c>
      <c r="DD152" t="s">
        <v>3</v>
      </c>
      <c r="DE152" t="s">
        <v>3</v>
      </c>
      <c r="DF152">
        <f t="shared" si="52"/>
        <v>0</v>
      </c>
      <c r="DG152">
        <f t="shared" si="53"/>
        <v>0</v>
      </c>
      <c r="DH152">
        <f t="shared" si="40"/>
        <v>0</v>
      </c>
      <c r="DI152">
        <f t="shared" si="41"/>
        <v>0</v>
      </c>
      <c r="DJ152">
        <f t="shared" si="54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ROW(Source!A83)</f>
        <v>83</v>
      </c>
      <c r="B153">
        <v>87915577</v>
      </c>
      <c r="C153">
        <v>87931815</v>
      </c>
      <c r="D153">
        <v>87183382</v>
      </c>
      <c r="E153">
        <v>1</v>
      </c>
      <c r="F153">
        <v>1</v>
      </c>
      <c r="G153">
        <v>1</v>
      </c>
      <c r="H153">
        <v>3</v>
      </c>
      <c r="I153" t="s">
        <v>639</v>
      </c>
      <c r="J153" t="s">
        <v>640</v>
      </c>
      <c r="K153" t="s">
        <v>641</v>
      </c>
      <c r="L153">
        <v>1371</v>
      </c>
      <c r="N153">
        <v>1013</v>
      </c>
      <c r="O153" t="s">
        <v>21</v>
      </c>
      <c r="P153" t="s">
        <v>21</v>
      </c>
      <c r="Q153">
        <v>1</v>
      </c>
      <c r="W153">
        <v>0</v>
      </c>
      <c r="X153">
        <v>-486714510</v>
      </c>
      <c r="Y153">
        <f t="shared" si="37"/>
        <v>3.4</v>
      </c>
      <c r="AA153">
        <v>801.21</v>
      </c>
      <c r="AB153">
        <v>0</v>
      </c>
      <c r="AC153">
        <v>0</v>
      </c>
      <c r="AD153">
        <v>0</v>
      </c>
      <c r="AE153">
        <v>635.88</v>
      </c>
      <c r="AF153">
        <v>0</v>
      </c>
      <c r="AG153">
        <v>0</v>
      </c>
      <c r="AH153">
        <v>0</v>
      </c>
      <c r="AI153">
        <v>1.26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3</v>
      </c>
      <c r="AT153">
        <v>3.4</v>
      </c>
      <c r="AU153" t="s">
        <v>3</v>
      </c>
      <c r="AV153">
        <v>0</v>
      </c>
      <c r="AW153">
        <v>2</v>
      </c>
      <c r="AX153">
        <v>87931840</v>
      </c>
      <c r="AY153">
        <v>1</v>
      </c>
      <c r="AZ153">
        <v>0</v>
      </c>
      <c r="BA153">
        <v>151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2161.9919999999997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2161.9919999999997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ROUND(Y153*Source!I83,7)</f>
        <v>0</v>
      </c>
      <c r="CY153">
        <f t="shared" si="49"/>
        <v>801.21</v>
      </c>
      <c r="CZ153">
        <f t="shared" si="50"/>
        <v>635.88</v>
      </c>
      <c r="DA153">
        <f t="shared" si="51"/>
        <v>1.26</v>
      </c>
      <c r="DB153">
        <f t="shared" si="38"/>
        <v>2161.9899999999998</v>
      </c>
      <c r="DC153">
        <f t="shared" si="39"/>
        <v>0</v>
      </c>
      <c r="DD153" t="s">
        <v>3</v>
      </c>
      <c r="DE153" t="s">
        <v>3</v>
      </c>
      <c r="DF153">
        <f t="shared" si="52"/>
        <v>0</v>
      </c>
      <c r="DG153">
        <f t="shared" si="53"/>
        <v>0</v>
      </c>
      <c r="DH153">
        <f t="shared" si="40"/>
        <v>0</v>
      </c>
      <c r="DI153">
        <f t="shared" si="41"/>
        <v>0</v>
      </c>
      <c r="DJ153">
        <f t="shared" si="54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ROW(Source!A83)</f>
        <v>83</v>
      </c>
      <c r="B154">
        <v>87915577</v>
      </c>
      <c r="C154">
        <v>87931815</v>
      </c>
      <c r="D154">
        <v>87090754</v>
      </c>
      <c r="E154">
        <v>115</v>
      </c>
      <c r="F154">
        <v>1</v>
      </c>
      <c r="G154">
        <v>1</v>
      </c>
      <c r="H154">
        <v>3</v>
      </c>
      <c r="I154" t="s">
        <v>103</v>
      </c>
      <c r="J154" t="s">
        <v>3</v>
      </c>
      <c r="K154" t="s">
        <v>104</v>
      </c>
      <c r="L154">
        <v>1348</v>
      </c>
      <c r="N154">
        <v>1009</v>
      </c>
      <c r="O154" t="s">
        <v>51</v>
      </c>
      <c r="P154" t="s">
        <v>51</v>
      </c>
      <c r="Q154">
        <v>1000</v>
      </c>
      <c r="W154">
        <v>0</v>
      </c>
      <c r="X154">
        <v>-2074906300</v>
      </c>
      <c r="Y154">
        <f t="shared" si="37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87931841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ROUND(Y154*Source!I83,7)</f>
        <v>0</v>
      </c>
      <c r="CY154">
        <f t="shared" si="49"/>
        <v>0</v>
      </c>
      <c r="CZ154">
        <f t="shared" si="50"/>
        <v>0</v>
      </c>
      <c r="DA154">
        <f t="shared" si="51"/>
        <v>1</v>
      </c>
      <c r="DB154">
        <f t="shared" si="38"/>
        <v>0</v>
      </c>
      <c r="DC154">
        <f t="shared" si="39"/>
        <v>0</v>
      </c>
      <c r="DD154" t="s">
        <v>3</v>
      </c>
      <c r="DE154" t="s">
        <v>3</v>
      </c>
      <c r="DF154">
        <f t="shared" ref="DF154:DF161" si="55">ROUND(ROUND(AE154,2)*CX154,2)</f>
        <v>0</v>
      </c>
      <c r="DG154">
        <f t="shared" si="53"/>
        <v>0</v>
      </c>
      <c r="DH154">
        <f t="shared" si="40"/>
        <v>0</v>
      </c>
      <c r="DI154">
        <f t="shared" si="41"/>
        <v>0</v>
      </c>
      <c r="DJ154">
        <f t="shared" si="54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ROW(Source!A83)</f>
        <v>83</v>
      </c>
      <c r="B155">
        <v>87915577</v>
      </c>
      <c r="C155">
        <v>87931815</v>
      </c>
      <c r="D155">
        <v>87090788</v>
      </c>
      <c r="E155">
        <v>115</v>
      </c>
      <c r="F155">
        <v>1</v>
      </c>
      <c r="G155">
        <v>1</v>
      </c>
      <c r="H155">
        <v>3</v>
      </c>
      <c r="I155" t="s">
        <v>105</v>
      </c>
      <c r="J155" t="s">
        <v>3</v>
      </c>
      <c r="K155" t="s">
        <v>106</v>
      </c>
      <c r="L155">
        <v>1348</v>
      </c>
      <c r="N155">
        <v>1009</v>
      </c>
      <c r="O155" t="s">
        <v>51</v>
      </c>
      <c r="P155" t="s">
        <v>51</v>
      </c>
      <c r="Q155">
        <v>1000</v>
      </c>
      <c r="W155">
        <v>0</v>
      </c>
      <c r="X155">
        <v>687415891</v>
      </c>
      <c r="Y155">
        <f t="shared" si="37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87931842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ROUND(Y155*Source!I83,7)</f>
        <v>0</v>
      </c>
      <c r="CY155">
        <f t="shared" si="49"/>
        <v>0</v>
      </c>
      <c r="CZ155">
        <f t="shared" si="50"/>
        <v>0</v>
      </c>
      <c r="DA155">
        <f t="shared" si="51"/>
        <v>1</v>
      </c>
      <c r="DB155">
        <f t="shared" si="38"/>
        <v>0</v>
      </c>
      <c r="DC155">
        <f t="shared" si="39"/>
        <v>0</v>
      </c>
      <c r="DD155" t="s">
        <v>3</v>
      </c>
      <c r="DE155" t="s">
        <v>3</v>
      </c>
      <c r="DF155">
        <f t="shared" si="55"/>
        <v>0</v>
      </c>
      <c r="DG155">
        <f t="shared" si="53"/>
        <v>0</v>
      </c>
      <c r="DH155">
        <f t="shared" si="40"/>
        <v>0</v>
      </c>
      <c r="DI155">
        <f t="shared" si="41"/>
        <v>0</v>
      </c>
      <c r="DJ155">
        <f t="shared" si="54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ROW(Source!A83)</f>
        <v>83</v>
      </c>
      <c r="B156">
        <v>87915577</v>
      </c>
      <c r="C156">
        <v>87931815</v>
      </c>
      <c r="D156">
        <v>87090836</v>
      </c>
      <c r="E156">
        <v>115</v>
      </c>
      <c r="F156">
        <v>1</v>
      </c>
      <c r="G156">
        <v>1</v>
      </c>
      <c r="H156">
        <v>3</v>
      </c>
      <c r="I156" t="s">
        <v>65</v>
      </c>
      <c r="J156" t="s">
        <v>3</v>
      </c>
      <c r="K156" t="s">
        <v>107</v>
      </c>
      <c r="L156">
        <v>1348</v>
      </c>
      <c r="N156">
        <v>1009</v>
      </c>
      <c r="O156" t="s">
        <v>51</v>
      </c>
      <c r="P156" t="s">
        <v>51</v>
      </c>
      <c r="Q156">
        <v>1000</v>
      </c>
      <c r="W156">
        <v>0</v>
      </c>
      <c r="X156">
        <v>-1852219997</v>
      </c>
      <c r="Y156">
        <f t="shared" si="37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87931843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ROUND(Y156*Source!I83,7)</f>
        <v>0</v>
      </c>
      <c r="CY156">
        <f t="shared" si="49"/>
        <v>0</v>
      </c>
      <c r="CZ156">
        <f t="shared" si="50"/>
        <v>0</v>
      </c>
      <c r="DA156">
        <f t="shared" si="51"/>
        <v>1</v>
      </c>
      <c r="DB156">
        <f t="shared" si="38"/>
        <v>0</v>
      </c>
      <c r="DC156">
        <f t="shared" si="39"/>
        <v>0</v>
      </c>
      <c r="DD156" t="s">
        <v>3</v>
      </c>
      <c r="DE156" t="s">
        <v>3</v>
      </c>
      <c r="DF156">
        <f t="shared" si="55"/>
        <v>0</v>
      </c>
      <c r="DG156">
        <f t="shared" si="53"/>
        <v>0</v>
      </c>
      <c r="DH156">
        <f t="shared" si="40"/>
        <v>0</v>
      </c>
      <c r="DI156">
        <f t="shared" si="41"/>
        <v>0</v>
      </c>
      <c r="DJ156">
        <f t="shared" si="54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ROW(Source!A90)</f>
        <v>90</v>
      </c>
      <c r="B157">
        <v>87915632</v>
      </c>
      <c r="C157">
        <v>87931847</v>
      </c>
      <c r="D157">
        <v>87085843</v>
      </c>
      <c r="E157">
        <v>115</v>
      </c>
      <c r="F157">
        <v>1</v>
      </c>
      <c r="G157">
        <v>1</v>
      </c>
      <c r="H157">
        <v>1</v>
      </c>
      <c r="I157" t="s">
        <v>642</v>
      </c>
      <c r="J157" t="s">
        <v>3</v>
      </c>
      <c r="K157" t="s">
        <v>643</v>
      </c>
      <c r="L157">
        <v>1191</v>
      </c>
      <c r="N157">
        <v>1013</v>
      </c>
      <c r="O157" t="s">
        <v>568</v>
      </c>
      <c r="P157" t="s">
        <v>568</v>
      </c>
      <c r="Q157">
        <v>1</v>
      </c>
      <c r="W157">
        <v>0</v>
      </c>
      <c r="X157">
        <v>888410196</v>
      </c>
      <c r="Y157">
        <f t="shared" si="37"/>
        <v>41.2</v>
      </c>
      <c r="AA157">
        <v>0</v>
      </c>
      <c r="AB157">
        <v>0</v>
      </c>
      <c r="AC157">
        <v>0</v>
      </c>
      <c r="AD157">
        <v>522.73</v>
      </c>
      <c r="AE157">
        <v>0</v>
      </c>
      <c r="AF157">
        <v>0</v>
      </c>
      <c r="AG157">
        <v>0</v>
      </c>
      <c r="AH157">
        <v>522.73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3</v>
      </c>
      <c r="AT157">
        <v>41.2</v>
      </c>
      <c r="AU157" t="s">
        <v>3</v>
      </c>
      <c r="AV157">
        <v>1</v>
      </c>
      <c r="AW157">
        <v>2</v>
      </c>
      <c r="AX157">
        <v>87931857</v>
      </c>
      <c r="AY157">
        <v>1</v>
      </c>
      <c r="AZ157">
        <v>0</v>
      </c>
      <c r="BA157">
        <v>155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21536.476000000002</v>
      </c>
      <c r="BN157">
        <v>41.2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21536.476000000002</v>
      </c>
      <c r="BU157">
        <v>41.2</v>
      </c>
      <c r="BV157">
        <v>0</v>
      </c>
      <c r="BW157">
        <v>1</v>
      </c>
      <c r="CU157">
        <f>ROUND(AT157*Source!I90*AH157*AL157,2)</f>
        <v>861.46</v>
      </c>
      <c r="CV157">
        <f>ROUND(Y157*Source!I90,7)</f>
        <v>1.6479999999999999</v>
      </c>
      <c r="CW157">
        <v>0</v>
      </c>
      <c r="CX157">
        <f>ROUND(Y157*Source!I90,7)</f>
        <v>1.6479999999999999</v>
      </c>
      <c r="CY157">
        <f>AD157</f>
        <v>522.73</v>
      </c>
      <c r="CZ157">
        <f>AH157</f>
        <v>522.73</v>
      </c>
      <c r="DA157">
        <f>AL157</f>
        <v>1</v>
      </c>
      <c r="DB157">
        <f t="shared" si="38"/>
        <v>21536.48</v>
      </c>
      <c r="DC157">
        <f t="shared" si="39"/>
        <v>0</v>
      </c>
      <c r="DD157" t="s">
        <v>3</v>
      </c>
      <c r="DE157" t="s">
        <v>3</v>
      </c>
      <c r="DF157">
        <f t="shared" si="55"/>
        <v>0</v>
      </c>
      <c r="DG157">
        <f t="shared" si="53"/>
        <v>0</v>
      </c>
      <c r="DH157">
        <f t="shared" si="40"/>
        <v>0</v>
      </c>
      <c r="DI157">
        <f t="shared" si="41"/>
        <v>861.46</v>
      </c>
      <c r="DJ157">
        <f>DI157</f>
        <v>861.46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ROW(Source!A90)</f>
        <v>90</v>
      </c>
      <c r="B158">
        <v>87915632</v>
      </c>
      <c r="C158">
        <v>87931847</v>
      </c>
      <c r="D158">
        <v>87086013</v>
      </c>
      <c r="E158">
        <v>115</v>
      </c>
      <c r="F158">
        <v>1</v>
      </c>
      <c r="G158">
        <v>1</v>
      </c>
      <c r="H158">
        <v>1</v>
      </c>
      <c r="I158" t="s">
        <v>569</v>
      </c>
      <c r="J158" t="s">
        <v>3</v>
      </c>
      <c r="K158" t="s">
        <v>570</v>
      </c>
      <c r="L158">
        <v>1191</v>
      </c>
      <c r="N158">
        <v>1013</v>
      </c>
      <c r="O158" t="s">
        <v>568</v>
      </c>
      <c r="P158" t="s">
        <v>568</v>
      </c>
      <c r="Q158">
        <v>1</v>
      </c>
      <c r="W158">
        <v>0</v>
      </c>
      <c r="X158">
        <v>-1417349443</v>
      </c>
      <c r="Y158">
        <f t="shared" si="37"/>
        <v>0.2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0.2</v>
      </c>
      <c r="AU158" t="s">
        <v>3</v>
      </c>
      <c r="AV158">
        <v>2</v>
      </c>
      <c r="AW158">
        <v>2</v>
      </c>
      <c r="AX158">
        <v>87931858</v>
      </c>
      <c r="AY158">
        <v>1</v>
      </c>
      <c r="AZ158">
        <v>0</v>
      </c>
      <c r="BA158">
        <v>156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ROUND(Y158*Source!I90,7)</f>
        <v>8.0000000000000002E-3</v>
      </c>
      <c r="CY158">
        <f>AD158</f>
        <v>0</v>
      </c>
      <c r="CZ158">
        <f>AH158</f>
        <v>0</v>
      </c>
      <c r="DA158">
        <f>AL158</f>
        <v>1</v>
      </c>
      <c r="DB158">
        <f t="shared" si="38"/>
        <v>0</v>
      </c>
      <c r="DC158">
        <f t="shared" si="39"/>
        <v>0</v>
      </c>
      <c r="DD158" t="s">
        <v>3</v>
      </c>
      <c r="DE158" t="s">
        <v>3</v>
      </c>
      <c r="DF158">
        <f t="shared" si="55"/>
        <v>0</v>
      </c>
      <c r="DG158">
        <f t="shared" si="53"/>
        <v>0</v>
      </c>
      <c r="DH158">
        <f t="shared" si="40"/>
        <v>0</v>
      </c>
      <c r="DI158">
        <f t="shared" si="41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ROW(Source!A90)</f>
        <v>90</v>
      </c>
      <c r="B159">
        <v>87915632</v>
      </c>
      <c r="C159">
        <v>87931847</v>
      </c>
      <c r="D159">
        <v>87205842</v>
      </c>
      <c r="E159">
        <v>1</v>
      </c>
      <c r="F159">
        <v>1</v>
      </c>
      <c r="G159">
        <v>1</v>
      </c>
      <c r="H159">
        <v>2</v>
      </c>
      <c r="I159" t="s">
        <v>571</v>
      </c>
      <c r="J159" t="s">
        <v>572</v>
      </c>
      <c r="K159" t="s">
        <v>573</v>
      </c>
      <c r="L159">
        <v>1368</v>
      </c>
      <c r="N159">
        <v>1011</v>
      </c>
      <c r="O159" t="s">
        <v>574</v>
      </c>
      <c r="P159" t="s">
        <v>574</v>
      </c>
      <c r="Q159">
        <v>1</v>
      </c>
      <c r="W159">
        <v>0</v>
      </c>
      <c r="X159">
        <v>-359817417</v>
      </c>
      <c r="Y159">
        <f t="shared" si="37"/>
        <v>0.1</v>
      </c>
      <c r="AA159">
        <v>0</v>
      </c>
      <c r="AB159">
        <v>1488.78</v>
      </c>
      <c r="AC159">
        <v>702.18</v>
      </c>
      <c r="AD159">
        <v>0</v>
      </c>
      <c r="AE159">
        <v>0</v>
      </c>
      <c r="AF159">
        <v>1488.78</v>
      </c>
      <c r="AG159">
        <v>702.18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3</v>
      </c>
      <c r="AT159">
        <v>0.1</v>
      </c>
      <c r="AU159" t="s">
        <v>3</v>
      </c>
      <c r="AV159">
        <v>1</v>
      </c>
      <c r="AW159">
        <v>2</v>
      </c>
      <c r="AX159">
        <v>87931859</v>
      </c>
      <c r="AY159">
        <v>1</v>
      </c>
      <c r="AZ159">
        <v>0</v>
      </c>
      <c r="BA159">
        <v>157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148.87800000000001</v>
      </c>
      <c r="BL159">
        <v>70.218000000000004</v>
      </c>
      <c r="BM159">
        <v>0</v>
      </c>
      <c r="BN159">
        <v>0</v>
      </c>
      <c r="BO159">
        <v>0.1</v>
      </c>
      <c r="BP159">
        <v>1</v>
      </c>
      <c r="BQ159">
        <v>0</v>
      </c>
      <c r="BR159">
        <v>148.87800000000001</v>
      </c>
      <c r="BS159">
        <v>70.218000000000004</v>
      </c>
      <c r="BT159">
        <v>0</v>
      </c>
      <c r="BU159">
        <v>0</v>
      </c>
      <c r="BV159">
        <v>0.1</v>
      </c>
      <c r="BW159">
        <v>1</v>
      </c>
      <c r="CV159">
        <v>0</v>
      </c>
      <c r="CW159">
        <f>ROUND(Y159*Source!I90*DO159,7)</f>
        <v>4.0000000000000001E-3</v>
      </c>
      <c r="CX159">
        <f>ROUND(Y159*Source!I90,7)</f>
        <v>4.0000000000000001E-3</v>
      </c>
      <c r="CY159">
        <f>AB159</f>
        <v>1488.78</v>
      </c>
      <c r="CZ159">
        <f>AF159</f>
        <v>1488.78</v>
      </c>
      <c r="DA159">
        <f>AJ159</f>
        <v>1</v>
      </c>
      <c r="DB159">
        <f t="shared" si="38"/>
        <v>148.88</v>
      </c>
      <c r="DC159">
        <f t="shared" si="39"/>
        <v>70.22</v>
      </c>
      <c r="DD159" t="s">
        <v>3</v>
      </c>
      <c r="DE159" t="s">
        <v>3</v>
      </c>
      <c r="DF159">
        <f t="shared" si="55"/>
        <v>0</v>
      </c>
      <c r="DG159">
        <f t="shared" si="53"/>
        <v>5.96</v>
      </c>
      <c r="DH159">
        <f t="shared" si="40"/>
        <v>2.81</v>
      </c>
      <c r="DI159">
        <f t="shared" si="41"/>
        <v>0</v>
      </c>
      <c r="DJ159">
        <f>DG159+DH159</f>
        <v>8.77</v>
      </c>
      <c r="DK159">
        <v>1</v>
      </c>
      <c r="DL159" t="s">
        <v>575</v>
      </c>
      <c r="DM159">
        <v>6</v>
      </c>
      <c r="DN159" t="s">
        <v>568</v>
      </c>
      <c r="DO159">
        <v>1</v>
      </c>
    </row>
    <row r="160" spans="1:119" x14ac:dyDescent="0.25">
      <c r="A160">
        <f>ROW(Source!A90)</f>
        <v>90</v>
      </c>
      <c r="B160">
        <v>87915632</v>
      </c>
      <c r="C160">
        <v>87931847</v>
      </c>
      <c r="D160">
        <v>87206740</v>
      </c>
      <c r="E160">
        <v>1</v>
      </c>
      <c r="F160">
        <v>1</v>
      </c>
      <c r="G160">
        <v>1</v>
      </c>
      <c r="H160">
        <v>2</v>
      </c>
      <c r="I160" t="s">
        <v>589</v>
      </c>
      <c r="J160" t="s">
        <v>590</v>
      </c>
      <c r="K160" t="s">
        <v>591</v>
      </c>
      <c r="L160">
        <v>1368</v>
      </c>
      <c r="N160">
        <v>1011</v>
      </c>
      <c r="O160" t="s">
        <v>574</v>
      </c>
      <c r="P160" t="s">
        <v>574</v>
      </c>
      <c r="Q160">
        <v>1</v>
      </c>
      <c r="W160">
        <v>0</v>
      </c>
      <c r="X160">
        <v>-1219940357</v>
      </c>
      <c r="Y160">
        <f t="shared" si="37"/>
        <v>0.1</v>
      </c>
      <c r="AA160">
        <v>0</v>
      </c>
      <c r="AB160">
        <v>572.77</v>
      </c>
      <c r="AC160">
        <v>522.73</v>
      </c>
      <c r="AD160">
        <v>0</v>
      </c>
      <c r="AE160">
        <v>0</v>
      </c>
      <c r="AF160">
        <v>572.77</v>
      </c>
      <c r="AG160">
        <v>522.73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3</v>
      </c>
      <c r="AT160">
        <v>0.1</v>
      </c>
      <c r="AU160" t="s">
        <v>3</v>
      </c>
      <c r="AV160">
        <v>1</v>
      </c>
      <c r="AW160">
        <v>2</v>
      </c>
      <c r="AX160">
        <v>87931860</v>
      </c>
      <c r="AY160">
        <v>1</v>
      </c>
      <c r="AZ160">
        <v>0</v>
      </c>
      <c r="BA160">
        <v>158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57.277000000000001</v>
      </c>
      <c r="BL160">
        <v>52.273000000000003</v>
      </c>
      <c r="BM160">
        <v>0</v>
      </c>
      <c r="BN160">
        <v>0</v>
      </c>
      <c r="BO160">
        <v>0.1</v>
      </c>
      <c r="BP160">
        <v>1</v>
      </c>
      <c r="BQ160">
        <v>0</v>
      </c>
      <c r="BR160">
        <v>57.277000000000001</v>
      </c>
      <c r="BS160">
        <v>52.273000000000003</v>
      </c>
      <c r="BT160">
        <v>0</v>
      </c>
      <c r="BU160">
        <v>0</v>
      </c>
      <c r="BV160">
        <v>0.1</v>
      </c>
      <c r="BW160">
        <v>1</v>
      </c>
      <c r="CV160">
        <v>0</v>
      </c>
      <c r="CW160">
        <f>ROUND(Y160*Source!I90*DO160,7)</f>
        <v>4.0000000000000001E-3</v>
      </c>
      <c r="CX160">
        <f>ROUND(Y160*Source!I90,7)</f>
        <v>4.0000000000000001E-3</v>
      </c>
      <c r="CY160">
        <f>AB160</f>
        <v>572.77</v>
      </c>
      <c r="CZ160">
        <f>AF160</f>
        <v>572.77</v>
      </c>
      <c r="DA160">
        <f>AJ160</f>
        <v>1</v>
      </c>
      <c r="DB160">
        <f t="shared" si="38"/>
        <v>57.28</v>
      </c>
      <c r="DC160">
        <f t="shared" si="39"/>
        <v>52.27</v>
      </c>
      <c r="DD160" t="s">
        <v>3</v>
      </c>
      <c r="DE160" t="s">
        <v>3</v>
      </c>
      <c r="DF160">
        <f t="shared" si="55"/>
        <v>0</v>
      </c>
      <c r="DG160">
        <f t="shared" si="53"/>
        <v>2.29</v>
      </c>
      <c r="DH160">
        <f t="shared" si="40"/>
        <v>2.09</v>
      </c>
      <c r="DI160">
        <f t="shared" si="41"/>
        <v>0</v>
      </c>
      <c r="DJ160">
        <f>DG160+DH160</f>
        <v>4.38</v>
      </c>
      <c r="DK160">
        <v>1</v>
      </c>
      <c r="DL160" t="s">
        <v>582</v>
      </c>
      <c r="DM160">
        <v>4</v>
      </c>
      <c r="DN160" t="s">
        <v>568</v>
      </c>
      <c r="DO160">
        <v>1</v>
      </c>
    </row>
    <row r="161" spans="1:119" x14ac:dyDescent="0.25">
      <c r="A161">
        <f>ROW(Source!A90)</f>
        <v>90</v>
      </c>
      <c r="B161">
        <v>87915632</v>
      </c>
      <c r="C161">
        <v>87931847</v>
      </c>
      <c r="D161">
        <v>87206937</v>
      </c>
      <c r="E161">
        <v>1</v>
      </c>
      <c r="F161">
        <v>1</v>
      </c>
      <c r="G161">
        <v>1</v>
      </c>
      <c r="H161">
        <v>2</v>
      </c>
      <c r="I161" t="s">
        <v>644</v>
      </c>
      <c r="J161" t="s">
        <v>645</v>
      </c>
      <c r="K161" t="s">
        <v>646</v>
      </c>
      <c r="L161">
        <v>1368</v>
      </c>
      <c r="N161">
        <v>1011</v>
      </c>
      <c r="O161" t="s">
        <v>574</v>
      </c>
      <c r="P161" t="s">
        <v>574</v>
      </c>
      <c r="Q161">
        <v>1</v>
      </c>
      <c r="W161">
        <v>0</v>
      </c>
      <c r="X161">
        <v>-1214029826</v>
      </c>
      <c r="Y161">
        <f t="shared" si="37"/>
        <v>0.16</v>
      </c>
      <c r="AA161">
        <v>0</v>
      </c>
      <c r="AB161">
        <v>28.51</v>
      </c>
      <c r="AC161">
        <v>0</v>
      </c>
      <c r="AD161">
        <v>0</v>
      </c>
      <c r="AE161">
        <v>0</v>
      </c>
      <c r="AF161">
        <v>28.51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3</v>
      </c>
      <c r="AT161">
        <v>0.16</v>
      </c>
      <c r="AU161" t="s">
        <v>3</v>
      </c>
      <c r="AV161">
        <v>1</v>
      </c>
      <c r="AW161">
        <v>2</v>
      </c>
      <c r="AX161">
        <v>87931861</v>
      </c>
      <c r="AY161">
        <v>1</v>
      </c>
      <c r="AZ161">
        <v>0</v>
      </c>
      <c r="BA161">
        <v>159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4.5616000000000003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4.5616000000000003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ROUND(Y161*Source!I90*DO161,7)</f>
        <v>0</v>
      </c>
      <c r="CX161">
        <f>ROUND(Y161*Source!I90,7)</f>
        <v>6.4000000000000003E-3</v>
      </c>
      <c r="CY161">
        <f>AB161</f>
        <v>28.51</v>
      </c>
      <c r="CZ161">
        <f>AF161</f>
        <v>28.51</v>
      </c>
      <c r="DA161">
        <f>AJ161</f>
        <v>1</v>
      </c>
      <c r="DB161">
        <f t="shared" si="38"/>
        <v>4.5599999999999996</v>
      </c>
      <c r="DC161">
        <f t="shared" si="39"/>
        <v>0</v>
      </c>
      <c r="DD161" t="s">
        <v>3</v>
      </c>
      <c r="DE161" t="s">
        <v>3</v>
      </c>
      <c r="DF161">
        <f t="shared" si="55"/>
        <v>0</v>
      </c>
      <c r="DG161">
        <f t="shared" si="53"/>
        <v>0.18</v>
      </c>
      <c r="DH161">
        <f t="shared" si="40"/>
        <v>0</v>
      </c>
      <c r="DI161">
        <f t="shared" si="41"/>
        <v>0</v>
      </c>
      <c r="DJ161">
        <f>DG161+DH161</f>
        <v>0.18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ROW(Source!A90)</f>
        <v>90</v>
      </c>
      <c r="B162">
        <v>87915632</v>
      </c>
      <c r="C162">
        <v>87931847</v>
      </c>
      <c r="D162">
        <v>87166607</v>
      </c>
      <c r="E162">
        <v>1</v>
      </c>
      <c r="F162">
        <v>1</v>
      </c>
      <c r="G162">
        <v>1</v>
      </c>
      <c r="H162">
        <v>3</v>
      </c>
      <c r="I162" t="s">
        <v>647</v>
      </c>
      <c r="J162" t="s">
        <v>648</v>
      </c>
      <c r="K162" t="s">
        <v>649</v>
      </c>
      <c r="L162">
        <v>1348</v>
      </c>
      <c r="N162">
        <v>1009</v>
      </c>
      <c r="O162" t="s">
        <v>51</v>
      </c>
      <c r="P162" t="s">
        <v>51</v>
      </c>
      <c r="Q162">
        <v>1000</v>
      </c>
      <c r="W162">
        <v>0</v>
      </c>
      <c r="X162">
        <v>1516838122</v>
      </c>
      <c r="Y162">
        <f t="shared" si="37"/>
        <v>3.0000000000000001E-3</v>
      </c>
      <c r="AA162">
        <v>58357.67</v>
      </c>
      <c r="AB162">
        <v>0</v>
      </c>
      <c r="AC162">
        <v>0</v>
      </c>
      <c r="AD162">
        <v>0</v>
      </c>
      <c r="AE162">
        <v>70310.45</v>
      </c>
      <c r="AF162">
        <v>0</v>
      </c>
      <c r="AG162">
        <v>0</v>
      </c>
      <c r="AH162">
        <v>0</v>
      </c>
      <c r="AI162">
        <v>0.83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3</v>
      </c>
      <c r="AT162">
        <v>3.0000000000000001E-3</v>
      </c>
      <c r="AU162" t="s">
        <v>3</v>
      </c>
      <c r="AV162">
        <v>0</v>
      </c>
      <c r="AW162">
        <v>2</v>
      </c>
      <c r="AX162">
        <v>87931862</v>
      </c>
      <c r="AY162">
        <v>1</v>
      </c>
      <c r="AZ162">
        <v>0</v>
      </c>
      <c r="BA162">
        <v>160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210.93135000000001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210.93135000000001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ROUND(Y162*Source!I90,7)</f>
        <v>1.2E-4</v>
      </c>
      <c r="CY162">
        <f>AA162</f>
        <v>58357.67</v>
      </c>
      <c r="CZ162">
        <f>AE162</f>
        <v>70310.45</v>
      </c>
      <c r="DA162">
        <f>AI162</f>
        <v>0.83</v>
      </c>
      <c r="DB162">
        <f t="shared" si="38"/>
        <v>210.93</v>
      </c>
      <c r="DC162">
        <f t="shared" si="39"/>
        <v>0</v>
      </c>
      <c r="DD162" t="s">
        <v>3</v>
      </c>
      <c r="DE162" t="s">
        <v>3</v>
      </c>
      <c r="DF162">
        <f>ROUND(ROUND(AE162*AI162,2)*CX162,2)</f>
        <v>7</v>
      </c>
      <c r="DG162">
        <f t="shared" si="53"/>
        <v>0</v>
      </c>
      <c r="DH162">
        <f t="shared" si="40"/>
        <v>0</v>
      </c>
      <c r="DI162">
        <f t="shared" si="41"/>
        <v>0</v>
      </c>
      <c r="DJ162">
        <f>DF162</f>
        <v>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ROW(Source!A90)</f>
        <v>90</v>
      </c>
      <c r="B163">
        <v>87915632</v>
      </c>
      <c r="C163">
        <v>87931847</v>
      </c>
      <c r="D163">
        <v>87176354</v>
      </c>
      <c r="E163">
        <v>1</v>
      </c>
      <c r="F163">
        <v>1</v>
      </c>
      <c r="G163">
        <v>1</v>
      </c>
      <c r="H163">
        <v>3</v>
      </c>
      <c r="I163" t="s">
        <v>650</v>
      </c>
      <c r="J163" t="s">
        <v>651</v>
      </c>
      <c r="K163" t="s">
        <v>652</v>
      </c>
      <c r="L163">
        <v>1346</v>
      </c>
      <c r="N163">
        <v>1009</v>
      </c>
      <c r="O163" t="s">
        <v>43</v>
      </c>
      <c r="P163" t="s">
        <v>43</v>
      </c>
      <c r="Q163">
        <v>1</v>
      </c>
      <c r="W163">
        <v>0</v>
      </c>
      <c r="X163">
        <v>-398999595</v>
      </c>
      <c r="Y163">
        <f t="shared" si="37"/>
        <v>0.8</v>
      </c>
      <c r="AA163">
        <v>115.03</v>
      </c>
      <c r="AB163">
        <v>0</v>
      </c>
      <c r="AC163">
        <v>0</v>
      </c>
      <c r="AD163">
        <v>0</v>
      </c>
      <c r="AE163">
        <v>79.88</v>
      </c>
      <c r="AF163">
        <v>0</v>
      </c>
      <c r="AG163">
        <v>0</v>
      </c>
      <c r="AH163">
        <v>0</v>
      </c>
      <c r="AI163">
        <v>1.44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0</v>
      </c>
      <c r="AQ163">
        <v>1</v>
      </c>
      <c r="AR163">
        <v>0</v>
      </c>
      <c r="AS163" t="s">
        <v>3</v>
      </c>
      <c r="AT163">
        <v>0.8</v>
      </c>
      <c r="AU163" t="s">
        <v>3</v>
      </c>
      <c r="AV163">
        <v>0</v>
      </c>
      <c r="AW163">
        <v>2</v>
      </c>
      <c r="AX163">
        <v>87931863</v>
      </c>
      <c r="AY163">
        <v>1</v>
      </c>
      <c r="AZ163">
        <v>0</v>
      </c>
      <c r="BA163">
        <v>161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63.903999999999996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63.903999999999996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ROUND(Y163*Source!I90,7)</f>
        <v>3.2000000000000001E-2</v>
      </c>
      <c r="CY163">
        <f>AA163</f>
        <v>115.03</v>
      </c>
      <c r="CZ163">
        <f>AE163</f>
        <v>79.88</v>
      </c>
      <c r="DA163">
        <f>AI163</f>
        <v>1.44</v>
      </c>
      <c r="DB163">
        <f t="shared" si="38"/>
        <v>63.9</v>
      </c>
      <c r="DC163">
        <f t="shared" si="39"/>
        <v>0</v>
      </c>
      <c r="DD163" t="s">
        <v>3</v>
      </c>
      <c r="DE163" t="s">
        <v>3</v>
      </c>
      <c r="DF163">
        <f>ROUND(ROUND(AE163*AI163,2)*CX163,2)</f>
        <v>3.68</v>
      </c>
      <c r="DG163">
        <f t="shared" si="53"/>
        <v>0</v>
      </c>
      <c r="DH163">
        <f t="shared" si="40"/>
        <v>0</v>
      </c>
      <c r="DI163">
        <f t="shared" si="41"/>
        <v>0</v>
      </c>
      <c r="DJ163">
        <f>DF163</f>
        <v>3.68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ROW(Source!A90)</f>
        <v>90</v>
      </c>
      <c r="B164">
        <v>87915632</v>
      </c>
      <c r="C164">
        <v>87931847</v>
      </c>
      <c r="D164">
        <v>87186668</v>
      </c>
      <c r="E164">
        <v>1</v>
      </c>
      <c r="F164">
        <v>1</v>
      </c>
      <c r="G164">
        <v>1</v>
      </c>
      <c r="H164">
        <v>3</v>
      </c>
      <c r="I164" t="s">
        <v>653</v>
      </c>
      <c r="J164" t="s">
        <v>654</v>
      </c>
      <c r="K164" t="s">
        <v>655</v>
      </c>
      <c r="L164">
        <v>1425</v>
      </c>
      <c r="N164">
        <v>1013</v>
      </c>
      <c r="O164" t="s">
        <v>111</v>
      </c>
      <c r="P164" t="s">
        <v>111</v>
      </c>
      <c r="Q164">
        <v>1</v>
      </c>
      <c r="W164">
        <v>0</v>
      </c>
      <c r="X164">
        <v>2033037398</v>
      </c>
      <c r="Y164">
        <f t="shared" si="37"/>
        <v>0</v>
      </c>
      <c r="AA164">
        <v>1022.02</v>
      </c>
      <c r="AB164">
        <v>0</v>
      </c>
      <c r="AC164">
        <v>0</v>
      </c>
      <c r="AD164">
        <v>0</v>
      </c>
      <c r="AE164">
        <v>896.51</v>
      </c>
      <c r="AF164">
        <v>0</v>
      </c>
      <c r="AG164">
        <v>0</v>
      </c>
      <c r="AH164">
        <v>0</v>
      </c>
      <c r="AI164">
        <v>1.1399999999999999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0</v>
      </c>
      <c r="AQ164">
        <v>1</v>
      </c>
      <c r="AR164">
        <v>0</v>
      </c>
      <c r="AS164" t="s">
        <v>3</v>
      </c>
      <c r="AT164">
        <v>0</v>
      </c>
      <c r="AU164" t="s">
        <v>3</v>
      </c>
      <c r="AV164">
        <v>0</v>
      </c>
      <c r="AW164">
        <v>2</v>
      </c>
      <c r="AX164">
        <v>87931864</v>
      </c>
      <c r="AY164">
        <v>1</v>
      </c>
      <c r="AZ164">
        <v>6144</v>
      </c>
      <c r="BA164">
        <v>162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ROUND(Y164*Source!I90,7)</f>
        <v>0</v>
      </c>
      <c r="CY164">
        <f>AA164</f>
        <v>1022.02</v>
      </c>
      <c r="CZ164">
        <f>AE164</f>
        <v>896.51</v>
      </c>
      <c r="DA164">
        <f>AI164</f>
        <v>1.1399999999999999</v>
      </c>
      <c r="DB164">
        <f t="shared" si="38"/>
        <v>0</v>
      </c>
      <c r="DC164">
        <f t="shared" si="39"/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53"/>
        <v>0</v>
      </c>
      <c r="DH164">
        <f t="shared" si="40"/>
        <v>0</v>
      </c>
      <c r="DI164">
        <f t="shared" si="41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ROW(Source!A90)</f>
        <v>90</v>
      </c>
      <c r="B165">
        <v>87915632</v>
      </c>
      <c r="C165">
        <v>87931847</v>
      </c>
      <c r="D165">
        <v>87091729</v>
      </c>
      <c r="E165">
        <v>115</v>
      </c>
      <c r="F165">
        <v>1</v>
      </c>
      <c r="G165">
        <v>1</v>
      </c>
      <c r="H165">
        <v>3</v>
      </c>
      <c r="I165" t="s">
        <v>118</v>
      </c>
      <c r="J165" t="s">
        <v>3</v>
      </c>
      <c r="K165" t="s">
        <v>119</v>
      </c>
      <c r="L165">
        <v>3277935</v>
      </c>
      <c r="N165">
        <v>1013</v>
      </c>
      <c r="O165" t="s">
        <v>120</v>
      </c>
      <c r="P165" t="s">
        <v>120</v>
      </c>
      <c r="Q165">
        <v>1</v>
      </c>
      <c r="W165">
        <v>0</v>
      </c>
      <c r="X165">
        <v>274903907</v>
      </c>
      <c r="Y165">
        <f t="shared" si="37"/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2</v>
      </c>
      <c r="AU165" t="s">
        <v>3</v>
      </c>
      <c r="AV165">
        <v>0</v>
      </c>
      <c r="AW165">
        <v>2</v>
      </c>
      <c r="AX165">
        <v>87931865</v>
      </c>
      <c r="AY165">
        <v>1</v>
      </c>
      <c r="AZ165">
        <v>0</v>
      </c>
      <c r="BA165">
        <v>163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ROUND(Y165*Source!I90,7)</f>
        <v>0.08</v>
      </c>
      <c r="CY165">
        <f>AA165</f>
        <v>0</v>
      </c>
      <c r="CZ165">
        <f>AE165</f>
        <v>0</v>
      </c>
      <c r="DA165">
        <f>AI165</f>
        <v>1</v>
      </c>
      <c r="DB165">
        <f t="shared" si="38"/>
        <v>0</v>
      </c>
      <c r="DC165">
        <f t="shared" si="39"/>
        <v>0</v>
      </c>
      <c r="DD165" t="s">
        <v>3</v>
      </c>
      <c r="DE165" t="s">
        <v>3</v>
      </c>
      <c r="DF165">
        <f t="shared" ref="DF165:DF170" si="56">ROUND(ROUND(AE165,2)*CX165,2)</f>
        <v>0</v>
      </c>
      <c r="DG165">
        <f t="shared" si="53"/>
        <v>0</v>
      </c>
      <c r="DH165">
        <f t="shared" si="40"/>
        <v>0</v>
      </c>
      <c r="DI165">
        <f t="shared" si="41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ROW(Source!A91)</f>
        <v>91</v>
      </c>
      <c r="B166">
        <v>87915577</v>
      </c>
      <c r="C166">
        <v>87931847</v>
      </c>
      <c r="D166">
        <v>87085843</v>
      </c>
      <c r="E166">
        <v>115</v>
      </c>
      <c r="F166">
        <v>1</v>
      </c>
      <c r="G166">
        <v>1</v>
      </c>
      <c r="H166">
        <v>1</v>
      </c>
      <c r="I166" t="s">
        <v>642</v>
      </c>
      <c r="J166" t="s">
        <v>3</v>
      </c>
      <c r="K166" t="s">
        <v>643</v>
      </c>
      <c r="L166">
        <v>1191</v>
      </c>
      <c r="N166">
        <v>1013</v>
      </c>
      <c r="O166" t="s">
        <v>568</v>
      </c>
      <c r="P166" t="s">
        <v>568</v>
      </c>
      <c r="Q166">
        <v>1</v>
      </c>
      <c r="W166">
        <v>0</v>
      </c>
      <c r="X166">
        <v>888410196</v>
      </c>
      <c r="Y166">
        <f t="shared" si="37"/>
        <v>41.2</v>
      </c>
      <c r="AA166">
        <v>0</v>
      </c>
      <c r="AB166">
        <v>0</v>
      </c>
      <c r="AC166">
        <v>0</v>
      </c>
      <c r="AD166">
        <v>522.73</v>
      </c>
      <c r="AE166">
        <v>0</v>
      </c>
      <c r="AF166">
        <v>0</v>
      </c>
      <c r="AG166">
        <v>0</v>
      </c>
      <c r="AH166">
        <v>522.73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1</v>
      </c>
      <c r="AR166">
        <v>0</v>
      </c>
      <c r="AS166" t="s">
        <v>3</v>
      </c>
      <c r="AT166">
        <v>41.2</v>
      </c>
      <c r="AU166" t="s">
        <v>3</v>
      </c>
      <c r="AV166">
        <v>1</v>
      </c>
      <c r="AW166">
        <v>2</v>
      </c>
      <c r="AX166">
        <v>87931857</v>
      </c>
      <c r="AY166">
        <v>1</v>
      </c>
      <c r="AZ166">
        <v>0</v>
      </c>
      <c r="BA166">
        <v>164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21536.476000000002</v>
      </c>
      <c r="BN166">
        <v>41.2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21536.476000000002</v>
      </c>
      <c r="BU166">
        <v>41.2</v>
      </c>
      <c r="BV166">
        <v>0</v>
      </c>
      <c r="BW166">
        <v>1</v>
      </c>
      <c r="CU166">
        <f>ROUND(AT166*Source!I91*AH166*AL166,2)</f>
        <v>861.46</v>
      </c>
      <c r="CV166">
        <f>ROUND(Y166*Source!I91,7)</f>
        <v>1.6479999999999999</v>
      </c>
      <c r="CW166">
        <v>0</v>
      </c>
      <c r="CX166">
        <f>ROUND(Y166*Source!I91,7)</f>
        <v>1.6479999999999999</v>
      </c>
      <c r="CY166">
        <f>AD166</f>
        <v>522.73</v>
      </c>
      <c r="CZ166">
        <f>AH166</f>
        <v>522.73</v>
      </c>
      <c r="DA166">
        <f>AL166</f>
        <v>1</v>
      </c>
      <c r="DB166">
        <f t="shared" si="38"/>
        <v>21536.48</v>
      </c>
      <c r="DC166">
        <f t="shared" si="39"/>
        <v>0</v>
      </c>
      <c r="DD166" t="s">
        <v>3</v>
      </c>
      <c r="DE166" t="s">
        <v>3</v>
      </c>
      <c r="DF166">
        <f t="shared" si="56"/>
        <v>0</v>
      </c>
      <c r="DG166">
        <f t="shared" si="53"/>
        <v>0</v>
      </c>
      <c r="DH166">
        <f t="shared" si="40"/>
        <v>0</v>
      </c>
      <c r="DI166">
        <f t="shared" si="41"/>
        <v>861.46</v>
      </c>
      <c r="DJ166">
        <f>DI166</f>
        <v>861.46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ROW(Source!A91)</f>
        <v>91</v>
      </c>
      <c r="B167">
        <v>87915577</v>
      </c>
      <c r="C167">
        <v>87931847</v>
      </c>
      <c r="D167">
        <v>87086013</v>
      </c>
      <c r="E167">
        <v>115</v>
      </c>
      <c r="F167">
        <v>1</v>
      </c>
      <c r="G167">
        <v>1</v>
      </c>
      <c r="H167">
        <v>1</v>
      </c>
      <c r="I167" t="s">
        <v>569</v>
      </c>
      <c r="J167" t="s">
        <v>3</v>
      </c>
      <c r="K167" t="s">
        <v>570</v>
      </c>
      <c r="L167">
        <v>1191</v>
      </c>
      <c r="N167">
        <v>1013</v>
      </c>
      <c r="O167" t="s">
        <v>568</v>
      </c>
      <c r="P167" t="s">
        <v>568</v>
      </c>
      <c r="Q167">
        <v>1</v>
      </c>
      <c r="W167">
        <v>0</v>
      </c>
      <c r="X167">
        <v>-1417349443</v>
      </c>
      <c r="Y167">
        <f t="shared" si="37"/>
        <v>0.2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0.2</v>
      </c>
      <c r="AU167" t="s">
        <v>3</v>
      </c>
      <c r="AV167">
        <v>2</v>
      </c>
      <c r="AW167">
        <v>2</v>
      </c>
      <c r="AX167">
        <v>87931858</v>
      </c>
      <c r="AY167">
        <v>1</v>
      </c>
      <c r="AZ167">
        <v>0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ROUND(Y167*Source!I91,7)</f>
        <v>8.0000000000000002E-3</v>
      </c>
      <c r="CY167">
        <f>AD167</f>
        <v>0</v>
      </c>
      <c r="CZ167">
        <f>AH167</f>
        <v>0</v>
      </c>
      <c r="DA167">
        <f>AL167</f>
        <v>1</v>
      </c>
      <c r="DB167">
        <f t="shared" si="38"/>
        <v>0</v>
      </c>
      <c r="DC167">
        <f t="shared" si="39"/>
        <v>0</v>
      </c>
      <c r="DD167" t="s">
        <v>3</v>
      </c>
      <c r="DE167" t="s">
        <v>3</v>
      </c>
      <c r="DF167">
        <f t="shared" si="56"/>
        <v>0</v>
      </c>
      <c r="DG167">
        <f t="shared" si="53"/>
        <v>0</v>
      </c>
      <c r="DH167">
        <f t="shared" si="40"/>
        <v>0</v>
      </c>
      <c r="DI167">
        <f t="shared" si="41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ROW(Source!A91)</f>
        <v>91</v>
      </c>
      <c r="B168">
        <v>87915577</v>
      </c>
      <c r="C168">
        <v>87931847</v>
      </c>
      <c r="D168">
        <v>87205842</v>
      </c>
      <c r="E168">
        <v>1</v>
      </c>
      <c r="F168">
        <v>1</v>
      </c>
      <c r="G168">
        <v>1</v>
      </c>
      <c r="H168">
        <v>2</v>
      </c>
      <c r="I168" t="s">
        <v>571</v>
      </c>
      <c r="J168" t="s">
        <v>572</v>
      </c>
      <c r="K168" t="s">
        <v>573</v>
      </c>
      <c r="L168">
        <v>1368</v>
      </c>
      <c r="N168">
        <v>1011</v>
      </c>
      <c r="O168" t="s">
        <v>574</v>
      </c>
      <c r="P168" t="s">
        <v>574</v>
      </c>
      <c r="Q168">
        <v>1</v>
      </c>
      <c r="W168">
        <v>0</v>
      </c>
      <c r="X168">
        <v>-359817417</v>
      </c>
      <c r="Y168">
        <f t="shared" si="37"/>
        <v>0.1</v>
      </c>
      <c r="AA168">
        <v>0</v>
      </c>
      <c r="AB168">
        <v>1488.78</v>
      </c>
      <c r="AC168">
        <v>702.18</v>
      </c>
      <c r="AD168">
        <v>0</v>
      </c>
      <c r="AE168">
        <v>0</v>
      </c>
      <c r="AF168">
        <v>1488.78</v>
      </c>
      <c r="AG168">
        <v>702.18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0.1</v>
      </c>
      <c r="AU168" t="s">
        <v>3</v>
      </c>
      <c r="AV168">
        <v>1</v>
      </c>
      <c r="AW168">
        <v>2</v>
      </c>
      <c r="AX168">
        <v>87931859</v>
      </c>
      <c r="AY168">
        <v>1</v>
      </c>
      <c r="AZ168">
        <v>0</v>
      </c>
      <c r="BA168">
        <v>166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148.87800000000001</v>
      </c>
      <c r="BL168">
        <v>70.218000000000004</v>
      </c>
      <c r="BM168">
        <v>0</v>
      </c>
      <c r="BN168">
        <v>0</v>
      </c>
      <c r="BO168">
        <v>0.1</v>
      </c>
      <c r="BP168">
        <v>1</v>
      </c>
      <c r="BQ168">
        <v>0</v>
      </c>
      <c r="BR168">
        <v>148.87800000000001</v>
      </c>
      <c r="BS168">
        <v>70.218000000000004</v>
      </c>
      <c r="BT168">
        <v>0</v>
      </c>
      <c r="BU168">
        <v>0</v>
      </c>
      <c r="BV168">
        <v>0.1</v>
      </c>
      <c r="BW168">
        <v>1</v>
      </c>
      <c r="CV168">
        <v>0</v>
      </c>
      <c r="CW168">
        <f>ROUND(Y168*Source!I91*DO168,7)</f>
        <v>4.0000000000000001E-3</v>
      </c>
      <c r="CX168">
        <f>ROUND(Y168*Source!I91,7)</f>
        <v>4.0000000000000001E-3</v>
      </c>
      <c r="CY168">
        <f>AB168</f>
        <v>1488.78</v>
      </c>
      <c r="CZ168">
        <f>AF168</f>
        <v>1488.78</v>
      </c>
      <c r="DA168">
        <f>AJ168</f>
        <v>1</v>
      </c>
      <c r="DB168">
        <f t="shared" si="38"/>
        <v>148.88</v>
      </c>
      <c r="DC168">
        <f t="shared" si="39"/>
        <v>70.22</v>
      </c>
      <c r="DD168" t="s">
        <v>3</v>
      </c>
      <c r="DE168" t="s">
        <v>3</v>
      </c>
      <c r="DF168">
        <f t="shared" si="56"/>
        <v>0</v>
      </c>
      <c r="DG168">
        <f t="shared" si="53"/>
        <v>5.96</v>
      </c>
      <c r="DH168">
        <f t="shared" si="40"/>
        <v>2.81</v>
      </c>
      <c r="DI168">
        <f t="shared" si="41"/>
        <v>0</v>
      </c>
      <c r="DJ168">
        <f>DG168+DH168</f>
        <v>8.77</v>
      </c>
      <c r="DK168">
        <v>1</v>
      </c>
      <c r="DL168" t="s">
        <v>575</v>
      </c>
      <c r="DM168">
        <v>6</v>
      </c>
      <c r="DN168" t="s">
        <v>568</v>
      </c>
      <c r="DO168">
        <v>1</v>
      </c>
    </row>
    <row r="169" spans="1:119" x14ac:dyDescent="0.25">
      <c r="A169">
        <f>ROW(Source!A91)</f>
        <v>91</v>
      </c>
      <c r="B169">
        <v>87915577</v>
      </c>
      <c r="C169">
        <v>87931847</v>
      </c>
      <c r="D169">
        <v>87206740</v>
      </c>
      <c r="E169">
        <v>1</v>
      </c>
      <c r="F169">
        <v>1</v>
      </c>
      <c r="G169">
        <v>1</v>
      </c>
      <c r="H169">
        <v>2</v>
      </c>
      <c r="I169" t="s">
        <v>589</v>
      </c>
      <c r="J169" t="s">
        <v>590</v>
      </c>
      <c r="K169" t="s">
        <v>591</v>
      </c>
      <c r="L169">
        <v>1368</v>
      </c>
      <c r="N169">
        <v>1011</v>
      </c>
      <c r="O169" t="s">
        <v>574</v>
      </c>
      <c r="P169" t="s">
        <v>574</v>
      </c>
      <c r="Q169">
        <v>1</v>
      </c>
      <c r="W169">
        <v>0</v>
      </c>
      <c r="X169">
        <v>-1219940357</v>
      </c>
      <c r="Y169">
        <f t="shared" si="37"/>
        <v>0.1</v>
      </c>
      <c r="AA169">
        <v>0</v>
      </c>
      <c r="AB169">
        <v>572.77</v>
      </c>
      <c r="AC169">
        <v>522.73</v>
      </c>
      <c r="AD169">
        <v>0</v>
      </c>
      <c r="AE169">
        <v>0</v>
      </c>
      <c r="AF169">
        <v>572.77</v>
      </c>
      <c r="AG169">
        <v>522.73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0.1</v>
      </c>
      <c r="AU169" t="s">
        <v>3</v>
      </c>
      <c r="AV169">
        <v>1</v>
      </c>
      <c r="AW169">
        <v>2</v>
      </c>
      <c r="AX169">
        <v>87931860</v>
      </c>
      <c r="AY169">
        <v>1</v>
      </c>
      <c r="AZ169">
        <v>0</v>
      </c>
      <c r="BA169">
        <v>167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57.277000000000001</v>
      </c>
      <c r="BL169">
        <v>52.273000000000003</v>
      </c>
      <c r="BM169">
        <v>0</v>
      </c>
      <c r="BN169">
        <v>0</v>
      </c>
      <c r="BO169">
        <v>0.1</v>
      </c>
      <c r="BP169">
        <v>1</v>
      </c>
      <c r="BQ169">
        <v>0</v>
      </c>
      <c r="BR169">
        <v>57.277000000000001</v>
      </c>
      <c r="BS169">
        <v>52.273000000000003</v>
      </c>
      <c r="BT169">
        <v>0</v>
      </c>
      <c r="BU169">
        <v>0</v>
      </c>
      <c r="BV169">
        <v>0.1</v>
      </c>
      <c r="BW169">
        <v>1</v>
      </c>
      <c r="CV169">
        <v>0</v>
      </c>
      <c r="CW169">
        <f>ROUND(Y169*Source!I91*DO169,7)</f>
        <v>4.0000000000000001E-3</v>
      </c>
      <c r="CX169">
        <f>ROUND(Y169*Source!I91,7)</f>
        <v>4.0000000000000001E-3</v>
      </c>
      <c r="CY169">
        <f>AB169</f>
        <v>572.77</v>
      </c>
      <c r="CZ169">
        <f>AF169</f>
        <v>572.77</v>
      </c>
      <c r="DA169">
        <f>AJ169</f>
        <v>1</v>
      </c>
      <c r="DB169">
        <f t="shared" si="38"/>
        <v>57.28</v>
      </c>
      <c r="DC169">
        <f t="shared" si="39"/>
        <v>52.27</v>
      </c>
      <c r="DD169" t="s">
        <v>3</v>
      </c>
      <c r="DE169" t="s">
        <v>3</v>
      </c>
      <c r="DF169">
        <f t="shared" si="56"/>
        <v>0</v>
      </c>
      <c r="DG169">
        <f t="shared" si="53"/>
        <v>2.29</v>
      </c>
      <c r="DH169">
        <f t="shared" si="40"/>
        <v>2.09</v>
      </c>
      <c r="DI169">
        <f t="shared" si="41"/>
        <v>0</v>
      </c>
      <c r="DJ169">
        <f>DG169+DH169</f>
        <v>4.38</v>
      </c>
      <c r="DK169">
        <v>1</v>
      </c>
      <c r="DL169" t="s">
        <v>582</v>
      </c>
      <c r="DM169">
        <v>4</v>
      </c>
      <c r="DN169" t="s">
        <v>568</v>
      </c>
      <c r="DO169">
        <v>1</v>
      </c>
    </row>
    <row r="170" spans="1:119" x14ac:dyDescent="0.25">
      <c r="A170">
        <f>ROW(Source!A91)</f>
        <v>91</v>
      </c>
      <c r="B170">
        <v>87915577</v>
      </c>
      <c r="C170">
        <v>87931847</v>
      </c>
      <c r="D170">
        <v>87206937</v>
      </c>
      <c r="E170">
        <v>1</v>
      </c>
      <c r="F170">
        <v>1</v>
      </c>
      <c r="G170">
        <v>1</v>
      </c>
      <c r="H170">
        <v>2</v>
      </c>
      <c r="I170" t="s">
        <v>644</v>
      </c>
      <c r="J170" t="s">
        <v>645</v>
      </c>
      <c r="K170" t="s">
        <v>646</v>
      </c>
      <c r="L170">
        <v>1368</v>
      </c>
      <c r="N170">
        <v>1011</v>
      </c>
      <c r="O170" t="s">
        <v>574</v>
      </c>
      <c r="P170" t="s">
        <v>574</v>
      </c>
      <c r="Q170">
        <v>1</v>
      </c>
      <c r="W170">
        <v>0</v>
      </c>
      <c r="X170">
        <v>-1214029826</v>
      </c>
      <c r="Y170">
        <f t="shared" si="37"/>
        <v>0.16</v>
      </c>
      <c r="AA170">
        <v>0</v>
      </c>
      <c r="AB170">
        <v>28.51</v>
      </c>
      <c r="AC170">
        <v>0</v>
      </c>
      <c r="AD170">
        <v>0</v>
      </c>
      <c r="AE170">
        <v>0</v>
      </c>
      <c r="AF170">
        <v>28.51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3</v>
      </c>
      <c r="AT170">
        <v>0.16</v>
      </c>
      <c r="AU170" t="s">
        <v>3</v>
      </c>
      <c r="AV170">
        <v>1</v>
      </c>
      <c r="AW170">
        <v>2</v>
      </c>
      <c r="AX170">
        <v>87931861</v>
      </c>
      <c r="AY170">
        <v>1</v>
      </c>
      <c r="AZ170">
        <v>0</v>
      </c>
      <c r="BA170">
        <v>168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4.5616000000000003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4.5616000000000003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f>ROUND(Y170*Source!I91*DO170,7)</f>
        <v>0</v>
      </c>
      <c r="CX170">
        <f>ROUND(Y170*Source!I91,7)</f>
        <v>6.4000000000000003E-3</v>
      </c>
      <c r="CY170">
        <f>AB170</f>
        <v>28.51</v>
      </c>
      <c r="CZ170">
        <f>AF170</f>
        <v>28.51</v>
      </c>
      <c r="DA170">
        <f>AJ170</f>
        <v>1</v>
      </c>
      <c r="DB170">
        <f t="shared" si="38"/>
        <v>4.5599999999999996</v>
      </c>
      <c r="DC170">
        <f t="shared" si="39"/>
        <v>0</v>
      </c>
      <c r="DD170" t="s">
        <v>3</v>
      </c>
      <c r="DE170" t="s">
        <v>3</v>
      </c>
      <c r="DF170">
        <f t="shared" si="56"/>
        <v>0</v>
      </c>
      <c r="DG170">
        <f t="shared" si="53"/>
        <v>0.18</v>
      </c>
      <c r="DH170">
        <f t="shared" si="40"/>
        <v>0</v>
      </c>
      <c r="DI170">
        <f t="shared" si="41"/>
        <v>0</v>
      </c>
      <c r="DJ170">
        <f>DG170+DH170</f>
        <v>0.18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ROW(Source!A91)</f>
        <v>91</v>
      </c>
      <c r="B171">
        <v>87915577</v>
      </c>
      <c r="C171">
        <v>87931847</v>
      </c>
      <c r="D171">
        <v>87166607</v>
      </c>
      <c r="E171">
        <v>1</v>
      </c>
      <c r="F171">
        <v>1</v>
      </c>
      <c r="G171">
        <v>1</v>
      </c>
      <c r="H171">
        <v>3</v>
      </c>
      <c r="I171" t="s">
        <v>647</v>
      </c>
      <c r="J171" t="s">
        <v>648</v>
      </c>
      <c r="K171" t="s">
        <v>649</v>
      </c>
      <c r="L171">
        <v>1348</v>
      </c>
      <c r="N171">
        <v>1009</v>
      </c>
      <c r="O171" t="s">
        <v>51</v>
      </c>
      <c r="P171" t="s">
        <v>51</v>
      </c>
      <c r="Q171">
        <v>1000</v>
      </c>
      <c r="W171">
        <v>0</v>
      </c>
      <c r="X171">
        <v>1516838122</v>
      </c>
      <c r="Y171">
        <f t="shared" si="37"/>
        <v>3.0000000000000001E-3</v>
      </c>
      <c r="AA171">
        <v>58357.67</v>
      </c>
      <c r="AB171">
        <v>0</v>
      </c>
      <c r="AC171">
        <v>0</v>
      </c>
      <c r="AD171">
        <v>0</v>
      </c>
      <c r="AE171">
        <v>70310.45</v>
      </c>
      <c r="AF171">
        <v>0</v>
      </c>
      <c r="AG171">
        <v>0</v>
      </c>
      <c r="AH171">
        <v>0</v>
      </c>
      <c r="AI171">
        <v>0.83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3</v>
      </c>
      <c r="AT171">
        <v>3.0000000000000001E-3</v>
      </c>
      <c r="AU171" t="s">
        <v>3</v>
      </c>
      <c r="AV171">
        <v>0</v>
      </c>
      <c r="AW171">
        <v>2</v>
      </c>
      <c r="AX171">
        <v>87931862</v>
      </c>
      <c r="AY171">
        <v>1</v>
      </c>
      <c r="AZ171">
        <v>0</v>
      </c>
      <c r="BA171">
        <v>169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210.93135000000001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210.93135000000001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ROUND(Y171*Source!I91,7)</f>
        <v>1.2E-4</v>
      </c>
      <c r="CY171">
        <f>AA171</f>
        <v>58357.67</v>
      </c>
      <c r="CZ171">
        <f>AE171</f>
        <v>70310.45</v>
      </c>
      <c r="DA171">
        <f>AI171</f>
        <v>0.83</v>
      </c>
      <c r="DB171">
        <f t="shared" si="38"/>
        <v>210.93</v>
      </c>
      <c r="DC171">
        <f t="shared" si="39"/>
        <v>0</v>
      </c>
      <c r="DD171" t="s">
        <v>3</v>
      </c>
      <c r="DE171" t="s">
        <v>3</v>
      </c>
      <c r="DF171">
        <f>ROUND(ROUND(AE171*AI171,2)*CX171,2)</f>
        <v>7</v>
      </c>
      <c r="DG171">
        <f t="shared" si="53"/>
        <v>0</v>
      </c>
      <c r="DH171">
        <f t="shared" si="40"/>
        <v>0</v>
      </c>
      <c r="DI171">
        <f t="shared" si="41"/>
        <v>0</v>
      </c>
      <c r="DJ171">
        <f>DF171</f>
        <v>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ROW(Source!A91)</f>
        <v>91</v>
      </c>
      <c r="B172">
        <v>87915577</v>
      </c>
      <c r="C172">
        <v>87931847</v>
      </c>
      <c r="D172">
        <v>87176354</v>
      </c>
      <c r="E172">
        <v>1</v>
      </c>
      <c r="F172">
        <v>1</v>
      </c>
      <c r="G172">
        <v>1</v>
      </c>
      <c r="H172">
        <v>3</v>
      </c>
      <c r="I172" t="s">
        <v>650</v>
      </c>
      <c r="J172" t="s">
        <v>651</v>
      </c>
      <c r="K172" t="s">
        <v>652</v>
      </c>
      <c r="L172">
        <v>1346</v>
      </c>
      <c r="N172">
        <v>1009</v>
      </c>
      <c r="O172" t="s">
        <v>43</v>
      </c>
      <c r="P172" t="s">
        <v>43</v>
      </c>
      <c r="Q172">
        <v>1</v>
      </c>
      <c r="W172">
        <v>0</v>
      </c>
      <c r="X172">
        <v>-398999595</v>
      </c>
      <c r="Y172">
        <f t="shared" si="37"/>
        <v>0.8</v>
      </c>
      <c r="AA172">
        <v>115.03</v>
      </c>
      <c r="AB172">
        <v>0</v>
      </c>
      <c r="AC172">
        <v>0</v>
      </c>
      <c r="AD172">
        <v>0</v>
      </c>
      <c r="AE172">
        <v>79.88</v>
      </c>
      <c r="AF172">
        <v>0</v>
      </c>
      <c r="AG172">
        <v>0</v>
      </c>
      <c r="AH172">
        <v>0</v>
      </c>
      <c r="AI172">
        <v>1.44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3</v>
      </c>
      <c r="AT172">
        <v>0.8</v>
      </c>
      <c r="AU172" t="s">
        <v>3</v>
      </c>
      <c r="AV172">
        <v>0</v>
      </c>
      <c r="AW172">
        <v>2</v>
      </c>
      <c r="AX172">
        <v>87931863</v>
      </c>
      <c r="AY172">
        <v>1</v>
      </c>
      <c r="AZ172">
        <v>0</v>
      </c>
      <c r="BA172">
        <v>170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63.903999999999996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63.903999999999996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ROUND(Y172*Source!I91,7)</f>
        <v>3.2000000000000001E-2</v>
      </c>
      <c r="CY172">
        <f>AA172</f>
        <v>115.03</v>
      </c>
      <c r="CZ172">
        <f>AE172</f>
        <v>79.88</v>
      </c>
      <c r="DA172">
        <f>AI172</f>
        <v>1.44</v>
      </c>
      <c r="DB172">
        <f t="shared" si="38"/>
        <v>63.9</v>
      </c>
      <c r="DC172">
        <f t="shared" si="39"/>
        <v>0</v>
      </c>
      <c r="DD172" t="s">
        <v>3</v>
      </c>
      <c r="DE172" t="s">
        <v>3</v>
      </c>
      <c r="DF172">
        <f>ROUND(ROUND(AE172*AI172,2)*CX172,2)</f>
        <v>3.68</v>
      </c>
      <c r="DG172">
        <f t="shared" si="53"/>
        <v>0</v>
      </c>
      <c r="DH172">
        <f t="shared" si="40"/>
        <v>0</v>
      </c>
      <c r="DI172">
        <f t="shared" si="41"/>
        <v>0</v>
      </c>
      <c r="DJ172">
        <f>DF172</f>
        <v>3.68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ROW(Source!A91)</f>
        <v>91</v>
      </c>
      <c r="B173">
        <v>87915577</v>
      </c>
      <c r="C173">
        <v>87931847</v>
      </c>
      <c r="D173">
        <v>87186668</v>
      </c>
      <c r="E173">
        <v>1</v>
      </c>
      <c r="F173">
        <v>1</v>
      </c>
      <c r="G173">
        <v>1</v>
      </c>
      <c r="H173">
        <v>3</v>
      </c>
      <c r="I173" t="s">
        <v>653</v>
      </c>
      <c r="J173" t="s">
        <v>654</v>
      </c>
      <c r="K173" t="s">
        <v>655</v>
      </c>
      <c r="L173">
        <v>1425</v>
      </c>
      <c r="N173">
        <v>1013</v>
      </c>
      <c r="O173" t="s">
        <v>111</v>
      </c>
      <c r="P173" t="s">
        <v>111</v>
      </c>
      <c r="Q173">
        <v>1</v>
      </c>
      <c r="W173">
        <v>0</v>
      </c>
      <c r="X173">
        <v>2033037398</v>
      </c>
      <c r="Y173">
        <f t="shared" si="37"/>
        <v>0</v>
      </c>
      <c r="AA173">
        <v>1022.02</v>
      </c>
      <c r="AB173">
        <v>0</v>
      </c>
      <c r="AC173">
        <v>0</v>
      </c>
      <c r="AD173">
        <v>0</v>
      </c>
      <c r="AE173">
        <v>896.51</v>
      </c>
      <c r="AF173">
        <v>0</v>
      </c>
      <c r="AG173">
        <v>0</v>
      </c>
      <c r="AH173">
        <v>0</v>
      </c>
      <c r="AI173">
        <v>1.1399999999999999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87931864</v>
      </c>
      <c r="AY173">
        <v>1</v>
      </c>
      <c r="AZ173">
        <v>6144</v>
      </c>
      <c r="BA173">
        <v>171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ROUND(Y173*Source!I91,7)</f>
        <v>0</v>
      </c>
      <c r="CY173">
        <f>AA173</f>
        <v>1022.02</v>
      </c>
      <c r="CZ173">
        <f>AE173</f>
        <v>896.51</v>
      </c>
      <c r="DA173">
        <f>AI173</f>
        <v>1.1399999999999999</v>
      </c>
      <c r="DB173">
        <f t="shared" si="38"/>
        <v>0</v>
      </c>
      <c r="DC173">
        <f t="shared" si="39"/>
        <v>0</v>
      </c>
      <c r="DD173" t="s">
        <v>3</v>
      </c>
      <c r="DE173" t="s">
        <v>3</v>
      </c>
      <c r="DF173">
        <f>ROUND(ROUND(AE173*AI173,2)*CX173,2)</f>
        <v>0</v>
      </c>
      <c r="DG173">
        <f t="shared" si="53"/>
        <v>0</v>
      </c>
      <c r="DH173">
        <f t="shared" si="40"/>
        <v>0</v>
      </c>
      <c r="DI173">
        <f t="shared" si="41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ROW(Source!A91)</f>
        <v>91</v>
      </c>
      <c r="B174">
        <v>87915577</v>
      </c>
      <c r="C174">
        <v>87931847</v>
      </c>
      <c r="D174">
        <v>87091729</v>
      </c>
      <c r="E174">
        <v>115</v>
      </c>
      <c r="F174">
        <v>1</v>
      </c>
      <c r="G174">
        <v>1</v>
      </c>
      <c r="H174">
        <v>3</v>
      </c>
      <c r="I174" t="s">
        <v>118</v>
      </c>
      <c r="J174" t="s">
        <v>3</v>
      </c>
      <c r="K174" t="s">
        <v>119</v>
      </c>
      <c r="L174">
        <v>3277935</v>
      </c>
      <c r="N174">
        <v>1013</v>
      </c>
      <c r="O174" t="s">
        <v>120</v>
      </c>
      <c r="P174" t="s">
        <v>120</v>
      </c>
      <c r="Q174">
        <v>1</v>
      </c>
      <c r="W174">
        <v>0</v>
      </c>
      <c r="X174">
        <v>274903907</v>
      </c>
      <c r="Y174">
        <f t="shared" si="37"/>
        <v>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3</v>
      </c>
      <c r="AT174">
        <v>2</v>
      </c>
      <c r="AU174" t="s">
        <v>3</v>
      </c>
      <c r="AV174">
        <v>0</v>
      </c>
      <c r="AW174">
        <v>2</v>
      </c>
      <c r="AX174">
        <v>87931865</v>
      </c>
      <c r="AY174">
        <v>1</v>
      </c>
      <c r="AZ174">
        <v>0</v>
      </c>
      <c r="BA174">
        <v>172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ROUND(Y174*Source!I91,7)</f>
        <v>0.08</v>
      </c>
      <c r="CY174">
        <f>AA174</f>
        <v>0</v>
      </c>
      <c r="CZ174">
        <f>AE174</f>
        <v>0</v>
      </c>
      <c r="DA174">
        <f>AI174</f>
        <v>1</v>
      </c>
      <c r="DB174">
        <f t="shared" si="38"/>
        <v>0</v>
      </c>
      <c r="DC174">
        <f t="shared" si="39"/>
        <v>0</v>
      </c>
      <c r="DD174" t="s">
        <v>3</v>
      </c>
      <c r="DE174" t="s">
        <v>3</v>
      </c>
      <c r="DF174">
        <f>ROUND(ROUND(AE174,2)*CX174,2)</f>
        <v>0</v>
      </c>
      <c r="DG174">
        <f t="shared" si="53"/>
        <v>0</v>
      </c>
      <c r="DH174">
        <f t="shared" si="40"/>
        <v>0</v>
      </c>
      <c r="DI174">
        <f t="shared" si="41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ROW(Source!A94)</f>
        <v>94</v>
      </c>
      <c r="B175">
        <v>87915632</v>
      </c>
      <c r="C175">
        <v>87931867</v>
      </c>
      <c r="D175">
        <v>87085823</v>
      </c>
      <c r="E175">
        <v>115</v>
      </c>
      <c r="F175">
        <v>1</v>
      </c>
      <c r="G175">
        <v>1</v>
      </c>
      <c r="H175">
        <v>1</v>
      </c>
      <c r="I175" t="s">
        <v>656</v>
      </c>
      <c r="J175" t="s">
        <v>3</v>
      </c>
      <c r="K175" t="s">
        <v>657</v>
      </c>
      <c r="L175">
        <v>1191</v>
      </c>
      <c r="N175">
        <v>1013</v>
      </c>
      <c r="O175" t="s">
        <v>568</v>
      </c>
      <c r="P175" t="s">
        <v>568</v>
      </c>
      <c r="Q175">
        <v>1</v>
      </c>
      <c r="W175">
        <v>0</v>
      </c>
      <c r="X175">
        <v>1958912953</v>
      </c>
      <c r="Y175">
        <f t="shared" si="37"/>
        <v>19.2</v>
      </c>
      <c r="AA175">
        <v>0</v>
      </c>
      <c r="AB175">
        <v>0</v>
      </c>
      <c r="AC175">
        <v>0</v>
      </c>
      <c r="AD175">
        <v>475.92</v>
      </c>
      <c r="AE175">
        <v>0</v>
      </c>
      <c r="AF175">
        <v>0</v>
      </c>
      <c r="AG175">
        <v>0</v>
      </c>
      <c r="AH175">
        <v>475.92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0</v>
      </c>
      <c r="AQ175">
        <v>1</v>
      </c>
      <c r="AR175">
        <v>0</v>
      </c>
      <c r="AS175" t="s">
        <v>3</v>
      </c>
      <c r="AT175">
        <v>19.2</v>
      </c>
      <c r="AU175" t="s">
        <v>3</v>
      </c>
      <c r="AV175">
        <v>1</v>
      </c>
      <c r="AW175">
        <v>2</v>
      </c>
      <c r="AX175">
        <v>87931879</v>
      </c>
      <c r="AY175">
        <v>1</v>
      </c>
      <c r="AZ175">
        <v>0</v>
      </c>
      <c r="BA175">
        <v>173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9137.6640000000007</v>
      </c>
      <c r="BN175">
        <v>19.2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9137.6640000000007</v>
      </c>
      <c r="BU175">
        <v>19.2</v>
      </c>
      <c r="BV175">
        <v>0</v>
      </c>
      <c r="BW175">
        <v>1</v>
      </c>
      <c r="CU175">
        <f>ROUND(AT175*Source!I94*AH175*AL175,2)</f>
        <v>219.3</v>
      </c>
      <c r="CV175">
        <f>ROUND(Y175*Source!I94,7)</f>
        <v>0.46079999999999999</v>
      </c>
      <c r="CW175">
        <v>0</v>
      </c>
      <c r="CX175">
        <f>ROUND(Y175*Source!I94,7)</f>
        <v>0.46079999999999999</v>
      </c>
      <c r="CY175">
        <f>AD175</f>
        <v>475.92</v>
      </c>
      <c r="CZ175">
        <f>AH175</f>
        <v>475.92</v>
      </c>
      <c r="DA175">
        <f>AL175</f>
        <v>1</v>
      </c>
      <c r="DB175">
        <f t="shared" si="38"/>
        <v>9137.66</v>
      </c>
      <c r="DC175">
        <f t="shared" si="39"/>
        <v>0</v>
      </c>
      <c r="DD175" t="s">
        <v>3</v>
      </c>
      <c r="DE175" t="s">
        <v>3</v>
      </c>
      <c r="DF175">
        <f>ROUND(ROUND(AE175,2)*CX175,2)</f>
        <v>0</v>
      </c>
      <c r="DG175">
        <f t="shared" si="53"/>
        <v>0</v>
      </c>
      <c r="DH175">
        <f t="shared" si="40"/>
        <v>0</v>
      </c>
      <c r="DI175">
        <f t="shared" si="41"/>
        <v>219.3</v>
      </c>
      <c r="DJ175">
        <f>DI175</f>
        <v>219.3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ROW(Source!A94)</f>
        <v>94</v>
      </c>
      <c r="B176">
        <v>87915632</v>
      </c>
      <c r="C176">
        <v>87931867</v>
      </c>
      <c r="D176">
        <v>87086013</v>
      </c>
      <c r="E176">
        <v>115</v>
      </c>
      <c r="F176">
        <v>1</v>
      </c>
      <c r="G176">
        <v>1</v>
      </c>
      <c r="H176">
        <v>1</v>
      </c>
      <c r="I176" t="s">
        <v>569</v>
      </c>
      <c r="J176" t="s">
        <v>3</v>
      </c>
      <c r="K176" t="s">
        <v>570</v>
      </c>
      <c r="L176">
        <v>1191</v>
      </c>
      <c r="N176">
        <v>1013</v>
      </c>
      <c r="O176" t="s">
        <v>568</v>
      </c>
      <c r="P176" t="s">
        <v>568</v>
      </c>
      <c r="Q176">
        <v>1</v>
      </c>
      <c r="W176">
        <v>0</v>
      </c>
      <c r="X176">
        <v>-1417349443</v>
      </c>
      <c r="Y176">
        <f t="shared" si="37"/>
        <v>0.06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0</v>
      </c>
      <c r="AQ176">
        <v>1</v>
      </c>
      <c r="AR176">
        <v>0</v>
      </c>
      <c r="AS176" t="s">
        <v>3</v>
      </c>
      <c r="AT176">
        <v>0.06</v>
      </c>
      <c r="AU176" t="s">
        <v>3</v>
      </c>
      <c r="AV176">
        <v>2</v>
      </c>
      <c r="AW176">
        <v>2</v>
      </c>
      <c r="AX176">
        <v>87931880</v>
      </c>
      <c r="AY176">
        <v>1</v>
      </c>
      <c r="AZ176">
        <v>0</v>
      </c>
      <c r="BA176">
        <v>174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ROUND(Y176*Source!I94,7)</f>
        <v>1.4400000000000001E-3</v>
      </c>
      <c r="CY176">
        <f>AD176</f>
        <v>0</v>
      </c>
      <c r="CZ176">
        <f>AH176</f>
        <v>0</v>
      </c>
      <c r="DA176">
        <f>AL176</f>
        <v>1</v>
      </c>
      <c r="DB176">
        <f t="shared" si="38"/>
        <v>0</v>
      </c>
      <c r="DC176">
        <f t="shared" si="39"/>
        <v>0</v>
      </c>
      <c r="DD176" t="s">
        <v>3</v>
      </c>
      <c r="DE176" t="s">
        <v>3</v>
      </c>
      <c r="DF176">
        <f>ROUND(ROUND(AE176,2)*CX176,2)</f>
        <v>0</v>
      </c>
      <c r="DG176">
        <f t="shared" si="53"/>
        <v>0</v>
      </c>
      <c r="DH176">
        <f t="shared" si="40"/>
        <v>0</v>
      </c>
      <c r="DI176">
        <f t="shared" si="4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ROW(Source!A94)</f>
        <v>94</v>
      </c>
      <c r="B177">
        <v>87915632</v>
      </c>
      <c r="C177">
        <v>87931867</v>
      </c>
      <c r="D177">
        <v>87206030</v>
      </c>
      <c r="E177">
        <v>1</v>
      </c>
      <c r="F177">
        <v>1</v>
      </c>
      <c r="G177">
        <v>1</v>
      </c>
      <c r="H177">
        <v>2</v>
      </c>
      <c r="I177" t="s">
        <v>658</v>
      </c>
      <c r="J177" t="s">
        <v>659</v>
      </c>
      <c r="K177" t="s">
        <v>660</v>
      </c>
      <c r="L177">
        <v>1368</v>
      </c>
      <c r="N177">
        <v>1011</v>
      </c>
      <c r="O177" t="s">
        <v>574</v>
      </c>
      <c r="P177" t="s">
        <v>574</v>
      </c>
      <c r="Q177">
        <v>1</v>
      </c>
      <c r="W177">
        <v>0</v>
      </c>
      <c r="X177">
        <v>-184590531</v>
      </c>
      <c r="Y177">
        <f t="shared" si="37"/>
        <v>0.01</v>
      </c>
      <c r="AA177">
        <v>0</v>
      </c>
      <c r="AB177">
        <v>55.61</v>
      </c>
      <c r="AC177">
        <v>464.22</v>
      </c>
      <c r="AD177">
        <v>0</v>
      </c>
      <c r="AE177">
        <v>0</v>
      </c>
      <c r="AF177">
        <v>37.32</v>
      </c>
      <c r="AG177">
        <v>464.22</v>
      </c>
      <c r="AH177">
        <v>0</v>
      </c>
      <c r="AI177">
        <v>1</v>
      </c>
      <c r="AJ177">
        <v>1.49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0</v>
      </c>
      <c r="AQ177">
        <v>1</v>
      </c>
      <c r="AR177">
        <v>0</v>
      </c>
      <c r="AS177" t="s">
        <v>3</v>
      </c>
      <c r="AT177">
        <v>0.01</v>
      </c>
      <c r="AU177" t="s">
        <v>3</v>
      </c>
      <c r="AV177">
        <v>1</v>
      </c>
      <c r="AW177">
        <v>2</v>
      </c>
      <c r="AX177">
        <v>87931881</v>
      </c>
      <c r="AY177">
        <v>1</v>
      </c>
      <c r="AZ177">
        <v>0</v>
      </c>
      <c r="BA177">
        <v>175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0.37320000000000003</v>
      </c>
      <c r="BL177">
        <v>4.6422000000000008</v>
      </c>
      <c r="BM177">
        <v>0</v>
      </c>
      <c r="BN177">
        <v>0</v>
      </c>
      <c r="BO177">
        <v>0.01</v>
      </c>
      <c r="BP177">
        <v>1</v>
      </c>
      <c r="BQ177">
        <v>0</v>
      </c>
      <c r="BR177">
        <v>0.37320000000000003</v>
      </c>
      <c r="BS177">
        <v>4.6422000000000008</v>
      </c>
      <c r="BT177">
        <v>0</v>
      </c>
      <c r="BU177">
        <v>0</v>
      </c>
      <c r="BV177">
        <v>0.01</v>
      </c>
      <c r="BW177">
        <v>1</v>
      </c>
      <c r="CV177">
        <v>0</v>
      </c>
      <c r="CW177">
        <f>ROUND(Y177*Source!I94*DO177,7)</f>
        <v>2.4000000000000001E-4</v>
      </c>
      <c r="CX177">
        <f>ROUND(Y177*Source!I94,7)</f>
        <v>2.4000000000000001E-4</v>
      </c>
      <c r="CY177">
        <f>AB177</f>
        <v>55.61</v>
      </c>
      <c r="CZ177">
        <f>AF177</f>
        <v>37.32</v>
      </c>
      <c r="DA177">
        <f>AJ177</f>
        <v>1.49</v>
      </c>
      <c r="DB177">
        <f t="shared" si="38"/>
        <v>0.37</v>
      </c>
      <c r="DC177">
        <f t="shared" si="39"/>
        <v>4.6399999999999997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0.01</v>
      </c>
      <c r="DH177">
        <f t="shared" si="40"/>
        <v>0.11</v>
      </c>
      <c r="DI177">
        <f t="shared" si="41"/>
        <v>0</v>
      </c>
      <c r="DJ177">
        <f>DG177+DH177</f>
        <v>0.12</v>
      </c>
      <c r="DK177">
        <v>0</v>
      </c>
      <c r="DL177" t="s">
        <v>661</v>
      </c>
      <c r="DM177">
        <v>3</v>
      </c>
      <c r="DN177" t="s">
        <v>568</v>
      </c>
      <c r="DO177">
        <v>1</v>
      </c>
    </row>
    <row r="178" spans="1:119" x14ac:dyDescent="0.25">
      <c r="A178">
        <f>ROW(Source!A94)</f>
        <v>94</v>
      </c>
      <c r="B178">
        <v>87915632</v>
      </c>
      <c r="C178">
        <v>87931867</v>
      </c>
      <c r="D178">
        <v>87206740</v>
      </c>
      <c r="E178">
        <v>1</v>
      </c>
      <c r="F178">
        <v>1</v>
      </c>
      <c r="G178">
        <v>1</v>
      </c>
      <c r="H178">
        <v>2</v>
      </c>
      <c r="I178" t="s">
        <v>589</v>
      </c>
      <c r="J178" t="s">
        <v>590</v>
      </c>
      <c r="K178" t="s">
        <v>591</v>
      </c>
      <c r="L178">
        <v>1368</v>
      </c>
      <c r="N178">
        <v>1011</v>
      </c>
      <c r="O178" t="s">
        <v>574</v>
      </c>
      <c r="P178" t="s">
        <v>574</v>
      </c>
      <c r="Q178">
        <v>1</v>
      </c>
      <c r="W178">
        <v>0</v>
      </c>
      <c r="X178">
        <v>-1219940357</v>
      </c>
      <c r="Y178">
        <f t="shared" si="37"/>
        <v>0.05</v>
      </c>
      <c r="AA178">
        <v>0</v>
      </c>
      <c r="AB178">
        <v>572.77</v>
      </c>
      <c r="AC178">
        <v>522.73</v>
      </c>
      <c r="AD178">
        <v>0</v>
      </c>
      <c r="AE178">
        <v>0</v>
      </c>
      <c r="AF178">
        <v>572.77</v>
      </c>
      <c r="AG178">
        <v>522.73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0.05</v>
      </c>
      <c r="AU178" t="s">
        <v>3</v>
      </c>
      <c r="AV178">
        <v>1</v>
      </c>
      <c r="AW178">
        <v>2</v>
      </c>
      <c r="AX178">
        <v>87931882</v>
      </c>
      <c r="AY178">
        <v>1</v>
      </c>
      <c r="AZ178">
        <v>0</v>
      </c>
      <c r="BA178">
        <v>176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28.638500000000001</v>
      </c>
      <c r="BL178">
        <v>26.136500000000002</v>
      </c>
      <c r="BM178">
        <v>0</v>
      </c>
      <c r="BN178">
        <v>0</v>
      </c>
      <c r="BO178">
        <v>0.05</v>
      </c>
      <c r="BP178">
        <v>1</v>
      </c>
      <c r="BQ178">
        <v>0</v>
      </c>
      <c r="BR178">
        <v>28.638500000000001</v>
      </c>
      <c r="BS178">
        <v>26.136500000000002</v>
      </c>
      <c r="BT178">
        <v>0</v>
      </c>
      <c r="BU178">
        <v>0</v>
      </c>
      <c r="BV178">
        <v>0.05</v>
      </c>
      <c r="BW178">
        <v>1</v>
      </c>
      <c r="CV178">
        <v>0</v>
      </c>
      <c r="CW178">
        <f>ROUND(Y178*Source!I94*DO178,7)</f>
        <v>1.1999999999999999E-3</v>
      </c>
      <c r="CX178">
        <f>ROUND(Y178*Source!I94,7)</f>
        <v>1.1999999999999999E-3</v>
      </c>
      <c r="CY178">
        <f>AB178</f>
        <v>572.77</v>
      </c>
      <c r="CZ178">
        <f>AF178</f>
        <v>572.77</v>
      </c>
      <c r="DA178">
        <f>AJ178</f>
        <v>1</v>
      </c>
      <c r="DB178">
        <f t="shared" si="38"/>
        <v>28.64</v>
      </c>
      <c r="DC178">
        <f t="shared" si="39"/>
        <v>26.14</v>
      </c>
      <c r="DD178" t="s">
        <v>3</v>
      </c>
      <c r="DE178" t="s">
        <v>3</v>
      </c>
      <c r="DF178">
        <f>ROUND(ROUND(AE178,2)*CX178,2)</f>
        <v>0</v>
      </c>
      <c r="DG178">
        <f t="shared" ref="DG178:DG187" si="57">ROUND(ROUND(AF178,2)*CX178,2)</f>
        <v>0.69</v>
      </c>
      <c r="DH178">
        <f t="shared" si="40"/>
        <v>0.63</v>
      </c>
      <c r="DI178">
        <f t="shared" si="41"/>
        <v>0</v>
      </c>
      <c r="DJ178">
        <f>DG178+DH178</f>
        <v>1.3199999999999998</v>
      </c>
      <c r="DK178">
        <v>1</v>
      </c>
      <c r="DL178" t="s">
        <v>582</v>
      </c>
      <c r="DM178">
        <v>4</v>
      </c>
      <c r="DN178" t="s">
        <v>568</v>
      </c>
      <c r="DO178">
        <v>1</v>
      </c>
    </row>
    <row r="179" spans="1:119" x14ac:dyDescent="0.25">
      <c r="A179">
        <f>ROW(Source!A94)</f>
        <v>94</v>
      </c>
      <c r="B179">
        <v>87915632</v>
      </c>
      <c r="C179">
        <v>87931867</v>
      </c>
      <c r="D179">
        <v>87158332</v>
      </c>
      <c r="E179">
        <v>1</v>
      </c>
      <c r="F179">
        <v>1</v>
      </c>
      <c r="G179">
        <v>1</v>
      </c>
      <c r="H179">
        <v>3</v>
      </c>
      <c r="I179" t="s">
        <v>662</v>
      </c>
      <c r="J179" t="s">
        <v>663</v>
      </c>
      <c r="K179" t="s">
        <v>664</v>
      </c>
      <c r="L179">
        <v>1346</v>
      </c>
      <c r="N179">
        <v>1009</v>
      </c>
      <c r="O179" t="s">
        <v>43</v>
      </c>
      <c r="P179" t="s">
        <v>43</v>
      </c>
      <c r="Q179">
        <v>1</v>
      </c>
      <c r="W179">
        <v>0</v>
      </c>
      <c r="X179">
        <v>-1147267897</v>
      </c>
      <c r="Y179">
        <f t="shared" si="37"/>
        <v>0.24</v>
      </c>
      <c r="AA179">
        <v>3284.98</v>
      </c>
      <c r="AB179">
        <v>0</v>
      </c>
      <c r="AC179">
        <v>0</v>
      </c>
      <c r="AD179">
        <v>0</v>
      </c>
      <c r="AE179">
        <v>2507.62</v>
      </c>
      <c r="AF179">
        <v>0</v>
      </c>
      <c r="AG179">
        <v>0</v>
      </c>
      <c r="AH179">
        <v>0</v>
      </c>
      <c r="AI179">
        <v>1.31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0</v>
      </c>
      <c r="AQ179">
        <v>1</v>
      </c>
      <c r="AR179">
        <v>0</v>
      </c>
      <c r="AS179" t="s">
        <v>3</v>
      </c>
      <c r="AT179">
        <v>0.24</v>
      </c>
      <c r="AU179" t="s">
        <v>3</v>
      </c>
      <c r="AV179">
        <v>0</v>
      </c>
      <c r="AW179">
        <v>2</v>
      </c>
      <c r="AX179">
        <v>87931883</v>
      </c>
      <c r="AY179">
        <v>1</v>
      </c>
      <c r="AZ179">
        <v>0</v>
      </c>
      <c r="BA179">
        <v>177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601.8288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601.8288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ROUND(Y179*Source!I94,7)</f>
        <v>5.7600000000000004E-3</v>
      </c>
      <c r="CY179">
        <f t="shared" ref="CY179:CY185" si="58">AA179</f>
        <v>3284.98</v>
      </c>
      <c r="CZ179">
        <f t="shared" ref="CZ179:CZ185" si="59">AE179</f>
        <v>2507.62</v>
      </c>
      <c r="DA179">
        <f t="shared" ref="DA179:DA185" si="60">AI179</f>
        <v>1.31</v>
      </c>
      <c r="DB179">
        <f t="shared" si="38"/>
        <v>601.83000000000004</v>
      </c>
      <c r="DC179">
        <f t="shared" si="39"/>
        <v>0</v>
      </c>
      <c r="DD179" t="s">
        <v>3</v>
      </c>
      <c r="DE179" t="s">
        <v>3</v>
      </c>
      <c r="DF179">
        <f>ROUND(ROUND(AE179*AI179,2)*CX179,2)</f>
        <v>18.920000000000002</v>
      </c>
      <c r="DG179">
        <f t="shared" si="57"/>
        <v>0</v>
      </c>
      <c r="DH179">
        <f t="shared" si="40"/>
        <v>0</v>
      </c>
      <c r="DI179">
        <f t="shared" si="41"/>
        <v>0</v>
      </c>
      <c r="DJ179">
        <f t="shared" ref="DJ179:DJ185" si="61">DF179</f>
        <v>18.920000000000002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ROW(Source!A94)</f>
        <v>94</v>
      </c>
      <c r="B180">
        <v>87915632</v>
      </c>
      <c r="C180">
        <v>87931867</v>
      </c>
      <c r="D180">
        <v>87159988</v>
      </c>
      <c r="E180">
        <v>1</v>
      </c>
      <c r="F180">
        <v>1</v>
      </c>
      <c r="G180">
        <v>1</v>
      </c>
      <c r="H180">
        <v>3</v>
      </c>
      <c r="I180" t="s">
        <v>665</v>
      </c>
      <c r="J180" t="s">
        <v>666</v>
      </c>
      <c r="K180" t="s">
        <v>667</v>
      </c>
      <c r="L180">
        <v>1327</v>
      </c>
      <c r="N180">
        <v>1005</v>
      </c>
      <c r="O180" t="s">
        <v>668</v>
      </c>
      <c r="P180" t="s">
        <v>668</v>
      </c>
      <c r="Q180">
        <v>1</v>
      </c>
      <c r="W180">
        <v>0</v>
      </c>
      <c r="X180">
        <v>981034751</v>
      </c>
      <c r="Y180">
        <f t="shared" si="37"/>
        <v>0.8</v>
      </c>
      <c r="AA180">
        <v>696.19</v>
      </c>
      <c r="AB180">
        <v>0</v>
      </c>
      <c r="AC180">
        <v>0</v>
      </c>
      <c r="AD180">
        <v>0</v>
      </c>
      <c r="AE180">
        <v>531.44000000000005</v>
      </c>
      <c r="AF180">
        <v>0</v>
      </c>
      <c r="AG180">
        <v>0</v>
      </c>
      <c r="AH180">
        <v>0</v>
      </c>
      <c r="AI180">
        <v>1.31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3</v>
      </c>
      <c r="AT180">
        <v>0.8</v>
      </c>
      <c r="AU180" t="s">
        <v>3</v>
      </c>
      <c r="AV180">
        <v>0</v>
      </c>
      <c r="AW180">
        <v>2</v>
      </c>
      <c r="AX180">
        <v>87931884</v>
      </c>
      <c r="AY180">
        <v>1</v>
      </c>
      <c r="AZ180">
        <v>0</v>
      </c>
      <c r="BA180">
        <v>178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425.15200000000004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425.15200000000004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ROUND(Y180*Source!I94,7)</f>
        <v>1.9199999999999998E-2</v>
      </c>
      <c r="CY180">
        <f t="shared" si="58"/>
        <v>696.19</v>
      </c>
      <c r="CZ180">
        <f t="shared" si="59"/>
        <v>531.44000000000005</v>
      </c>
      <c r="DA180">
        <f t="shared" si="60"/>
        <v>1.31</v>
      </c>
      <c r="DB180">
        <f t="shared" si="38"/>
        <v>425.15</v>
      </c>
      <c r="DC180">
        <f t="shared" si="39"/>
        <v>0</v>
      </c>
      <c r="DD180" t="s">
        <v>3</v>
      </c>
      <c r="DE180" t="s">
        <v>3</v>
      </c>
      <c r="DF180">
        <f>ROUND(ROUND(AE180*AI180,2)*CX180,2)</f>
        <v>13.37</v>
      </c>
      <c r="DG180">
        <f t="shared" si="57"/>
        <v>0</v>
      </c>
      <c r="DH180">
        <f t="shared" si="40"/>
        <v>0</v>
      </c>
      <c r="DI180">
        <f t="shared" si="41"/>
        <v>0</v>
      </c>
      <c r="DJ180">
        <f t="shared" si="61"/>
        <v>13.37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ROW(Source!A94)</f>
        <v>94</v>
      </c>
      <c r="B181">
        <v>87915632</v>
      </c>
      <c r="C181">
        <v>87931867</v>
      </c>
      <c r="D181">
        <v>87160382</v>
      </c>
      <c r="E181">
        <v>1</v>
      </c>
      <c r="F181">
        <v>1</v>
      </c>
      <c r="G181">
        <v>1</v>
      </c>
      <c r="H181">
        <v>3</v>
      </c>
      <c r="I181" t="s">
        <v>598</v>
      </c>
      <c r="J181" t="s">
        <v>599</v>
      </c>
      <c r="K181" t="s">
        <v>600</v>
      </c>
      <c r="L181">
        <v>1346</v>
      </c>
      <c r="N181">
        <v>1009</v>
      </c>
      <c r="O181" t="s">
        <v>43</v>
      </c>
      <c r="P181" t="s">
        <v>43</v>
      </c>
      <c r="Q181">
        <v>1</v>
      </c>
      <c r="W181">
        <v>0</v>
      </c>
      <c r="X181">
        <v>-1597827205</v>
      </c>
      <c r="Y181">
        <f t="shared" si="37"/>
        <v>0.21</v>
      </c>
      <c r="AA181">
        <v>83.04</v>
      </c>
      <c r="AB181">
        <v>0</v>
      </c>
      <c r="AC181">
        <v>0</v>
      </c>
      <c r="AD181">
        <v>0</v>
      </c>
      <c r="AE181">
        <v>56.11</v>
      </c>
      <c r="AF181">
        <v>0</v>
      </c>
      <c r="AG181">
        <v>0</v>
      </c>
      <c r="AH181">
        <v>0</v>
      </c>
      <c r="AI181">
        <v>1.48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0</v>
      </c>
      <c r="AQ181">
        <v>1</v>
      </c>
      <c r="AR181">
        <v>0</v>
      </c>
      <c r="AS181" t="s">
        <v>3</v>
      </c>
      <c r="AT181">
        <v>0.21</v>
      </c>
      <c r="AU181" t="s">
        <v>3</v>
      </c>
      <c r="AV181">
        <v>0</v>
      </c>
      <c r="AW181">
        <v>2</v>
      </c>
      <c r="AX181">
        <v>87931885</v>
      </c>
      <c r="AY181">
        <v>1</v>
      </c>
      <c r="AZ181">
        <v>0</v>
      </c>
      <c r="BA181">
        <v>179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11.783099999999999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11.783099999999999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ROUND(Y181*Source!I94,7)</f>
        <v>5.0400000000000002E-3</v>
      </c>
      <c r="CY181">
        <f t="shared" si="58"/>
        <v>83.04</v>
      </c>
      <c r="CZ181">
        <f t="shared" si="59"/>
        <v>56.11</v>
      </c>
      <c r="DA181">
        <f t="shared" si="60"/>
        <v>1.48</v>
      </c>
      <c r="DB181">
        <f t="shared" si="38"/>
        <v>11.78</v>
      </c>
      <c r="DC181">
        <f t="shared" si="39"/>
        <v>0</v>
      </c>
      <c r="DD181" t="s">
        <v>3</v>
      </c>
      <c r="DE181" t="s">
        <v>3</v>
      </c>
      <c r="DF181">
        <f>ROUND(ROUND(AE181*AI181,2)*CX181,2)</f>
        <v>0.42</v>
      </c>
      <c r="DG181">
        <f t="shared" si="57"/>
        <v>0</v>
      </c>
      <c r="DH181">
        <f t="shared" si="40"/>
        <v>0</v>
      </c>
      <c r="DI181">
        <f t="shared" si="41"/>
        <v>0</v>
      </c>
      <c r="DJ181">
        <f t="shared" si="61"/>
        <v>0.42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ROW(Source!A94)</f>
        <v>94</v>
      </c>
      <c r="B182">
        <v>87915632</v>
      </c>
      <c r="C182">
        <v>87931867</v>
      </c>
      <c r="D182">
        <v>87089669</v>
      </c>
      <c r="E182">
        <v>115</v>
      </c>
      <c r="F182">
        <v>1</v>
      </c>
      <c r="G182">
        <v>1</v>
      </c>
      <c r="H182">
        <v>3</v>
      </c>
      <c r="I182" t="s">
        <v>131</v>
      </c>
      <c r="J182" t="s">
        <v>3</v>
      </c>
      <c r="K182" t="s">
        <v>132</v>
      </c>
      <c r="L182">
        <v>1348</v>
      </c>
      <c r="N182">
        <v>1009</v>
      </c>
      <c r="O182" t="s">
        <v>51</v>
      </c>
      <c r="P182" t="s">
        <v>51</v>
      </c>
      <c r="Q182">
        <v>1000</v>
      </c>
      <c r="W182">
        <v>0</v>
      </c>
      <c r="X182">
        <v>84301199</v>
      </c>
      <c r="Y182">
        <f t="shared" si="37"/>
        <v>2.6700000000000002E-2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2.6700000000000002E-2</v>
      </c>
      <c r="AU182" t="s">
        <v>3</v>
      </c>
      <c r="AV182">
        <v>0</v>
      </c>
      <c r="AW182">
        <v>2</v>
      </c>
      <c r="AX182">
        <v>87931886</v>
      </c>
      <c r="AY182">
        <v>1</v>
      </c>
      <c r="AZ182">
        <v>0</v>
      </c>
      <c r="BA182">
        <v>180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ROUND(Y182*Source!I94,7)</f>
        <v>6.4079999999999996E-4</v>
      </c>
      <c r="CY182">
        <f t="shared" si="58"/>
        <v>0</v>
      </c>
      <c r="CZ182">
        <f t="shared" si="59"/>
        <v>0</v>
      </c>
      <c r="DA182">
        <f t="shared" si="60"/>
        <v>1</v>
      </c>
      <c r="DB182">
        <f t="shared" si="38"/>
        <v>0</v>
      </c>
      <c r="DC182">
        <f t="shared" si="39"/>
        <v>0</v>
      </c>
      <c r="DD182" t="s">
        <v>3</v>
      </c>
      <c r="DE182" t="s">
        <v>3</v>
      </c>
      <c r="DF182">
        <f>ROUND(ROUND(AE182,2)*CX182,2)</f>
        <v>0</v>
      </c>
      <c r="DG182">
        <f t="shared" si="57"/>
        <v>0</v>
      </c>
      <c r="DH182">
        <f t="shared" si="40"/>
        <v>0</v>
      </c>
      <c r="DI182">
        <f t="shared" si="41"/>
        <v>0</v>
      </c>
      <c r="DJ182">
        <f t="shared" si="61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ROW(Source!A94)</f>
        <v>94</v>
      </c>
      <c r="B183">
        <v>87915632</v>
      </c>
      <c r="C183">
        <v>87931867</v>
      </c>
      <c r="D183">
        <v>87176470</v>
      </c>
      <c r="E183">
        <v>1</v>
      </c>
      <c r="F183">
        <v>1</v>
      </c>
      <c r="G183">
        <v>1</v>
      </c>
      <c r="H183">
        <v>3</v>
      </c>
      <c r="I183" t="s">
        <v>137</v>
      </c>
      <c r="J183" t="s">
        <v>139</v>
      </c>
      <c r="K183" t="s">
        <v>138</v>
      </c>
      <c r="L183">
        <v>1348</v>
      </c>
      <c r="N183">
        <v>1009</v>
      </c>
      <c r="O183" t="s">
        <v>51</v>
      </c>
      <c r="P183" t="s">
        <v>51</v>
      </c>
      <c r="Q183">
        <v>1000</v>
      </c>
      <c r="W183">
        <v>0</v>
      </c>
      <c r="X183">
        <v>-37685003</v>
      </c>
      <c r="Y183">
        <f t="shared" si="37"/>
        <v>2.67002E-2</v>
      </c>
      <c r="AA183">
        <v>102812.48</v>
      </c>
      <c r="AB183">
        <v>0</v>
      </c>
      <c r="AC183">
        <v>0</v>
      </c>
      <c r="AD183">
        <v>0</v>
      </c>
      <c r="AE183">
        <v>80322.25</v>
      </c>
      <c r="AF183">
        <v>0</v>
      </c>
      <c r="AG183">
        <v>0</v>
      </c>
      <c r="AH183">
        <v>0</v>
      </c>
      <c r="AI183">
        <v>1.28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2.67002E-2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ROUND(Y183*Source!I94,7)</f>
        <v>6.4079999999999996E-4</v>
      </c>
      <c r="CY183">
        <f t="shared" si="58"/>
        <v>102812.48</v>
      </c>
      <c r="CZ183">
        <f t="shared" si="59"/>
        <v>80322.25</v>
      </c>
      <c r="DA183">
        <f t="shared" si="60"/>
        <v>1.28</v>
      </c>
      <c r="DB183">
        <f t="shared" si="38"/>
        <v>2144.62</v>
      </c>
      <c r="DC183">
        <f t="shared" si="39"/>
        <v>0</v>
      </c>
      <c r="DD183" t="s">
        <v>3</v>
      </c>
      <c r="DE183" t="s">
        <v>3</v>
      </c>
      <c r="DF183">
        <f>ROUND(ROUND(AE183*AI183,2)*CX183,2)</f>
        <v>65.88</v>
      </c>
      <c r="DG183">
        <f t="shared" si="57"/>
        <v>0</v>
      </c>
      <c r="DH183">
        <f t="shared" si="40"/>
        <v>0</v>
      </c>
      <c r="DI183">
        <f t="shared" si="41"/>
        <v>0</v>
      </c>
      <c r="DJ183">
        <f t="shared" si="61"/>
        <v>65.88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ROW(Source!A94)</f>
        <v>94</v>
      </c>
      <c r="B184">
        <v>87915632</v>
      </c>
      <c r="C184">
        <v>87931867</v>
      </c>
      <c r="D184">
        <v>87089769</v>
      </c>
      <c r="E184">
        <v>115</v>
      </c>
      <c r="F184">
        <v>1</v>
      </c>
      <c r="G184">
        <v>1</v>
      </c>
      <c r="H184">
        <v>3</v>
      </c>
      <c r="I184" t="s">
        <v>134</v>
      </c>
      <c r="J184" t="s">
        <v>3</v>
      </c>
      <c r="K184" t="s">
        <v>135</v>
      </c>
      <c r="L184">
        <v>1348</v>
      </c>
      <c r="N184">
        <v>1009</v>
      </c>
      <c r="O184" t="s">
        <v>51</v>
      </c>
      <c r="P184" t="s">
        <v>51</v>
      </c>
      <c r="Q184">
        <v>1000</v>
      </c>
      <c r="W184">
        <v>0</v>
      </c>
      <c r="X184">
        <v>-827349247</v>
      </c>
      <c r="Y184">
        <f t="shared" si="37"/>
        <v>1.03E-2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1.03E-2</v>
      </c>
      <c r="AU184" t="s">
        <v>3</v>
      </c>
      <c r="AV184">
        <v>0</v>
      </c>
      <c r="AW184">
        <v>2</v>
      </c>
      <c r="AX184">
        <v>87931887</v>
      </c>
      <c r="AY184">
        <v>1</v>
      </c>
      <c r="AZ184">
        <v>0</v>
      </c>
      <c r="BA184">
        <v>181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ROUND(Y184*Source!I94,7)</f>
        <v>2.4719999999999999E-4</v>
      </c>
      <c r="CY184">
        <f t="shared" si="58"/>
        <v>0</v>
      </c>
      <c r="CZ184">
        <f t="shared" si="59"/>
        <v>0</v>
      </c>
      <c r="DA184">
        <f t="shared" si="60"/>
        <v>1</v>
      </c>
      <c r="DB184">
        <f t="shared" si="38"/>
        <v>0</v>
      </c>
      <c r="DC184">
        <f t="shared" si="39"/>
        <v>0</v>
      </c>
      <c r="DD184" t="s">
        <v>3</v>
      </c>
      <c r="DE184" t="s">
        <v>3</v>
      </c>
      <c r="DF184">
        <f>ROUND(ROUND(AE184,2)*CX184,2)</f>
        <v>0</v>
      </c>
      <c r="DG184">
        <f t="shared" si="57"/>
        <v>0</v>
      </c>
      <c r="DH184">
        <f t="shared" si="40"/>
        <v>0</v>
      </c>
      <c r="DI184">
        <f t="shared" si="41"/>
        <v>0</v>
      </c>
      <c r="DJ184">
        <f t="shared" si="61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ROW(Source!A94)</f>
        <v>94</v>
      </c>
      <c r="B185">
        <v>87915632</v>
      </c>
      <c r="C185">
        <v>87931867</v>
      </c>
      <c r="D185">
        <v>87176795</v>
      </c>
      <c r="E185">
        <v>1</v>
      </c>
      <c r="F185">
        <v>1</v>
      </c>
      <c r="G185">
        <v>1</v>
      </c>
      <c r="H185">
        <v>3</v>
      </c>
      <c r="I185" t="s">
        <v>669</v>
      </c>
      <c r="J185" t="s">
        <v>670</v>
      </c>
      <c r="K185" t="s">
        <v>671</v>
      </c>
      <c r="L185">
        <v>1348</v>
      </c>
      <c r="N185">
        <v>1009</v>
      </c>
      <c r="O185" t="s">
        <v>51</v>
      </c>
      <c r="P185" t="s">
        <v>51</v>
      </c>
      <c r="Q185">
        <v>1000</v>
      </c>
      <c r="W185">
        <v>0</v>
      </c>
      <c r="X185">
        <v>984281143</v>
      </c>
      <c r="Y185">
        <f t="shared" si="37"/>
        <v>5.0000000000000001E-3</v>
      </c>
      <c r="AA185">
        <v>35743.32</v>
      </c>
      <c r="AB185">
        <v>0</v>
      </c>
      <c r="AC185">
        <v>0</v>
      </c>
      <c r="AD185">
        <v>0</v>
      </c>
      <c r="AE185">
        <v>24995.33</v>
      </c>
      <c r="AF185">
        <v>0</v>
      </c>
      <c r="AG185">
        <v>0</v>
      </c>
      <c r="AH185">
        <v>0</v>
      </c>
      <c r="AI185">
        <v>1.43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3</v>
      </c>
      <c r="AT185">
        <v>5.0000000000000001E-3</v>
      </c>
      <c r="AU185" t="s">
        <v>3</v>
      </c>
      <c r="AV185">
        <v>0</v>
      </c>
      <c r="AW185">
        <v>2</v>
      </c>
      <c r="AX185">
        <v>87931888</v>
      </c>
      <c r="AY185">
        <v>1</v>
      </c>
      <c r="AZ185">
        <v>0</v>
      </c>
      <c r="BA185">
        <v>182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124.97665000000001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124.97665000000001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ROUND(Y185*Source!I94,7)</f>
        <v>1.2E-4</v>
      </c>
      <c r="CY185">
        <f t="shared" si="58"/>
        <v>35743.32</v>
      </c>
      <c r="CZ185">
        <f t="shared" si="59"/>
        <v>24995.33</v>
      </c>
      <c r="DA185">
        <f t="shared" si="60"/>
        <v>1.43</v>
      </c>
      <c r="DB185">
        <f t="shared" si="38"/>
        <v>124.98</v>
      </c>
      <c r="DC185">
        <f t="shared" si="39"/>
        <v>0</v>
      </c>
      <c r="DD185" t="s">
        <v>3</v>
      </c>
      <c r="DE185" t="s">
        <v>3</v>
      </c>
      <c r="DF185">
        <f>ROUND(ROUND(AE185*AI185,2)*CX185,2)</f>
        <v>4.29</v>
      </c>
      <c r="DG185">
        <f t="shared" si="57"/>
        <v>0</v>
      </c>
      <c r="DH185">
        <f t="shared" si="40"/>
        <v>0</v>
      </c>
      <c r="DI185">
        <f t="shared" si="41"/>
        <v>0</v>
      </c>
      <c r="DJ185">
        <f t="shared" si="61"/>
        <v>4.29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ROW(Source!A95)</f>
        <v>95</v>
      </c>
      <c r="B186">
        <v>87915577</v>
      </c>
      <c r="C186">
        <v>87931867</v>
      </c>
      <c r="D186">
        <v>87085823</v>
      </c>
      <c r="E186">
        <v>115</v>
      </c>
      <c r="F186">
        <v>1</v>
      </c>
      <c r="G186">
        <v>1</v>
      </c>
      <c r="H186">
        <v>1</v>
      </c>
      <c r="I186" t="s">
        <v>656</v>
      </c>
      <c r="J186" t="s">
        <v>3</v>
      </c>
      <c r="K186" t="s">
        <v>657</v>
      </c>
      <c r="L186">
        <v>1191</v>
      </c>
      <c r="N186">
        <v>1013</v>
      </c>
      <c r="O186" t="s">
        <v>568</v>
      </c>
      <c r="P186" t="s">
        <v>568</v>
      </c>
      <c r="Q186">
        <v>1</v>
      </c>
      <c r="W186">
        <v>0</v>
      </c>
      <c r="X186">
        <v>1958912953</v>
      </c>
      <c r="Y186">
        <f t="shared" si="37"/>
        <v>19.2</v>
      </c>
      <c r="AA186">
        <v>0</v>
      </c>
      <c r="AB186">
        <v>0</v>
      </c>
      <c r="AC186">
        <v>0</v>
      </c>
      <c r="AD186">
        <v>475.92</v>
      </c>
      <c r="AE186">
        <v>0</v>
      </c>
      <c r="AF186">
        <v>0</v>
      </c>
      <c r="AG186">
        <v>0</v>
      </c>
      <c r="AH186">
        <v>475.92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3</v>
      </c>
      <c r="AT186">
        <v>19.2</v>
      </c>
      <c r="AU186" t="s">
        <v>3</v>
      </c>
      <c r="AV186">
        <v>1</v>
      </c>
      <c r="AW186">
        <v>2</v>
      </c>
      <c r="AX186">
        <v>87931879</v>
      </c>
      <c r="AY186">
        <v>1</v>
      </c>
      <c r="AZ186">
        <v>0</v>
      </c>
      <c r="BA186">
        <v>183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9137.6640000000007</v>
      </c>
      <c r="BN186">
        <v>19.2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9137.6640000000007</v>
      </c>
      <c r="BU186">
        <v>19.2</v>
      </c>
      <c r="BV186">
        <v>0</v>
      </c>
      <c r="BW186">
        <v>1</v>
      </c>
      <c r="CU186">
        <f>ROUND(AT186*Source!I95*AH186*AL186,2)</f>
        <v>219.3</v>
      </c>
      <c r="CV186">
        <f>ROUND(Y186*Source!I95,7)</f>
        <v>0.46079999999999999</v>
      </c>
      <c r="CW186">
        <v>0</v>
      </c>
      <c r="CX186">
        <f>ROUND(Y186*Source!I95,7)</f>
        <v>0.46079999999999999</v>
      </c>
      <c r="CY186">
        <f>AD186</f>
        <v>475.92</v>
      </c>
      <c r="CZ186">
        <f>AH186</f>
        <v>475.92</v>
      </c>
      <c r="DA186">
        <f>AL186</f>
        <v>1</v>
      </c>
      <c r="DB186">
        <f t="shared" si="38"/>
        <v>9137.66</v>
      </c>
      <c r="DC186">
        <f t="shared" si="39"/>
        <v>0</v>
      </c>
      <c r="DD186" t="s">
        <v>3</v>
      </c>
      <c r="DE186" t="s">
        <v>3</v>
      </c>
      <c r="DF186">
        <f>ROUND(ROUND(AE186,2)*CX186,2)</f>
        <v>0</v>
      </c>
      <c r="DG186">
        <f t="shared" si="57"/>
        <v>0</v>
      </c>
      <c r="DH186">
        <f t="shared" si="40"/>
        <v>0</v>
      </c>
      <c r="DI186">
        <f t="shared" si="41"/>
        <v>219.3</v>
      </c>
      <c r="DJ186">
        <f>DI186</f>
        <v>219.3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ROW(Source!A95)</f>
        <v>95</v>
      </c>
      <c r="B187">
        <v>87915577</v>
      </c>
      <c r="C187">
        <v>87931867</v>
      </c>
      <c r="D187">
        <v>87086013</v>
      </c>
      <c r="E187">
        <v>115</v>
      </c>
      <c r="F187">
        <v>1</v>
      </c>
      <c r="G187">
        <v>1</v>
      </c>
      <c r="H187">
        <v>1</v>
      </c>
      <c r="I187" t="s">
        <v>569</v>
      </c>
      <c r="J187" t="s">
        <v>3</v>
      </c>
      <c r="K187" t="s">
        <v>570</v>
      </c>
      <c r="L187">
        <v>1191</v>
      </c>
      <c r="N187">
        <v>1013</v>
      </c>
      <c r="O187" t="s">
        <v>568</v>
      </c>
      <c r="P187" t="s">
        <v>568</v>
      </c>
      <c r="Q187">
        <v>1</v>
      </c>
      <c r="W187">
        <v>0</v>
      </c>
      <c r="X187">
        <v>-1417349443</v>
      </c>
      <c r="Y187">
        <f t="shared" si="37"/>
        <v>0.06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0</v>
      </c>
      <c r="AQ187">
        <v>1</v>
      </c>
      <c r="AR187">
        <v>0</v>
      </c>
      <c r="AS187" t="s">
        <v>3</v>
      </c>
      <c r="AT187">
        <v>0.06</v>
      </c>
      <c r="AU187" t="s">
        <v>3</v>
      </c>
      <c r="AV187">
        <v>2</v>
      </c>
      <c r="AW187">
        <v>2</v>
      </c>
      <c r="AX187">
        <v>87931880</v>
      </c>
      <c r="AY187">
        <v>1</v>
      </c>
      <c r="AZ187">
        <v>0</v>
      </c>
      <c r="BA187">
        <v>184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ROUND(Y187*Source!I95,7)</f>
        <v>1.4400000000000001E-3</v>
      </c>
      <c r="CY187">
        <f>AD187</f>
        <v>0</v>
      </c>
      <c r="CZ187">
        <f>AH187</f>
        <v>0</v>
      </c>
      <c r="DA187">
        <f>AL187</f>
        <v>1</v>
      </c>
      <c r="DB187">
        <f t="shared" si="38"/>
        <v>0</v>
      </c>
      <c r="DC187">
        <f t="shared" si="39"/>
        <v>0</v>
      </c>
      <c r="DD187" t="s">
        <v>3</v>
      </c>
      <c r="DE187" t="s">
        <v>3</v>
      </c>
      <c r="DF187">
        <f>ROUND(ROUND(AE187,2)*CX187,2)</f>
        <v>0</v>
      </c>
      <c r="DG187">
        <f t="shared" si="57"/>
        <v>0</v>
      </c>
      <c r="DH187">
        <f t="shared" si="40"/>
        <v>0</v>
      </c>
      <c r="DI187">
        <f t="shared" si="4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ROW(Source!A95)</f>
        <v>95</v>
      </c>
      <c r="B188">
        <v>87915577</v>
      </c>
      <c r="C188">
        <v>87931867</v>
      </c>
      <c r="D188">
        <v>87206030</v>
      </c>
      <c r="E188">
        <v>1</v>
      </c>
      <c r="F188">
        <v>1</v>
      </c>
      <c r="G188">
        <v>1</v>
      </c>
      <c r="H188">
        <v>2</v>
      </c>
      <c r="I188" t="s">
        <v>658</v>
      </c>
      <c r="J188" t="s">
        <v>659</v>
      </c>
      <c r="K188" t="s">
        <v>660</v>
      </c>
      <c r="L188">
        <v>1368</v>
      </c>
      <c r="N188">
        <v>1011</v>
      </c>
      <c r="O188" t="s">
        <v>574</v>
      </c>
      <c r="P188" t="s">
        <v>574</v>
      </c>
      <c r="Q188">
        <v>1</v>
      </c>
      <c r="W188">
        <v>0</v>
      </c>
      <c r="X188">
        <v>-184590531</v>
      </c>
      <c r="Y188">
        <f t="shared" si="37"/>
        <v>0.01</v>
      </c>
      <c r="AA188">
        <v>0</v>
      </c>
      <c r="AB188">
        <v>55.61</v>
      </c>
      <c r="AC188">
        <v>464.22</v>
      </c>
      <c r="AD188">
        <v>0</v>
      </c>
      <c r="AE188">
        <v>0</v>
      </c>
      <c r="AF188">
        <v>37.32</v>
      </c>
      <c r="AG188">
        <v>464.22</v>
      </c>
      <c r="AH188">
        <v>0</v>
      </c>
      <c r="AI188">
        <v>1</v>
      </c>
      <c r="AJ188">
        <v>1.49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0.01</v>
      </c>
      <c r="AU188" t="s">
        <v>3</v>
      </c>
      <c r="AV188">
        <v>1</v>
      </c>
      <c r="AW188">
        <v>2</v>
      </c>
      <c r="AX188">
        <v>87931881</v>
      </c>
      <c r="AY188">
        <v>1</v>
      </c>
      <c r="AZ188">
        <v>0</v>
      </c>
      <c r="BA188">
        <v>185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0.37320000000000003</v>
      </c>
      <c r="BL188">
        <v>4.6422000000000008</v>
      </c>
      <c r="BM188">
        <v>0</v>
      </c>
      <c r="BN188">
        <v>0</v>
      </c>
      <c r="BO188">
        <v>0.01</v>
      </c>
      <c r="BP188">
        <v>1</v>
      </c>
      <c r="BQ188">
        <v>0</v>
      </c>
      <c r="BR188">
        <v>0.37320000000000003</v>
      </c>
      <c r="BS188">
        <v>4.6422000000000008</v>
      </c>
      <c r="BT188">
        <v>0</v>
      </c>
      <c r="BU188">
        <v>0</v>
      </c>
      <c r="BV188">
        <v>0.01</v>
      </c>
      <c r="BW188">
        <v>1</v>
      </c>
      <c r="CV188">
        <v>0</v>
      </c>
      <c r="CW188">
        <f>ROUND(Y188*Source!I95*DO188,7)</f>
        <v>2.4000000000000001E-4</v>
      </c>
      <c r="CX188">
        <f>ROUND(Y188*Source!I95,7)</f>
        <v>2.4000000000000001E-4</v>
      </c>
      <c r="CY188">
        <f>AB188</f>
        <v>55.61</v>
      </c>
      <c r="CZ188">
        <f>AF188</f>
        <v>37.32</v>
      </c>
      <c r="DA188">
        <f>AJ188</f>
        <v>1.49</v>
      </c>
      <c r="DB188">
        <f t="shared" si="38"/>
        <v>0.37</v>
      </c>
      <c r="DC188">
        <f t="shared" si="39"/>
        <v>4.6399999999999997</v>
      </c>
      <c r="DD188" t="s">
        <v>3</v>
      </c>
      <c r="DE188" t="s">
        <v>3</v>
      </c>
      <c r="DF188">
        <f>ROUND(ROUND(AE188,2)*CX188,2)</f>
        <v>0</v>
      </c>
      <c r="DG188">
        <f>ROUND(ROUND(AF188*AJ188,2)*CX188,2)</f>
        <v>0.01</v>
      </c>
      <c r="DH188">
        <f t="shared" si="40"/>
        <v>0.11</v>
      </c>
      <c r="DI188">
        <f t="shared" si="41"/>
        <v>0</v>
      </c>
      <c r="DJ188">
        <f>DG188+DH188</f>
        <v>0.12</v>
      </c>
      <c r="DK188">
        <v>0</v>
      </c>
      <c r="DL188" t="s">
        <v>661</v>
      </c>
      <c r="DM188">
        <v>3</v>
      </c>
      <c r="DN188" t="s">
        <v>568</v>
      </c>
      <c r="DO188">
        <v>1</v>
      </c>
    </row>
    <row r="189" spans="1:119" x14ac:dyDescent="0.25">
      <c r="A189">
        <f>ROW(Source!A95)</f>
        <v>95</v>
      </c>
      <c r="B189">
        <v>87915577</v>
      </c>
      <c r="C189">
        <v>87931867</v>
      </c>
      <c r="D189">
        <v>87206740</v>
      </c>
      <c r="E189">
        <v>1</v>
      </c>
      <c r="F189">
        <v>1</v>
      </c>
      <c r="G189">
        <v>1</v>
      </c>
      <c r="H189">
        <v>2</v>
      </c>
      <c r="I189" t="s">
        <v>589</v>
      </c>
      <c r="J189" t="s">
        <v>590</v>
      </c>
      <c r="K189" t="s">
        <v>591</v>
      </c>
      <c r="L189">
        <v>1368</v>
      </c>
      <c r="N189">
        <v>1011</v>
      </c>
      <c r="O189" t="s">
        <v>574</v>
      </c>
      <c r="P189" t="s">
        <v>574</v>
      </c>
      <c r="Q189">
        <v>1</v>
      </c>
      <c r="W189">
        <v>0</v>
      </c>
      <c r="X189">
        <v>-1219940357</v>
      </c>
      <c r="Y189">
        <f t="shared" si="37"/>
        <v>0.05</v>
      </c>
      <c r="AA189">
        <v>0</v>
      </c>
      <c r="AB189">
        <v>572.77</v>
      </c>
      <c r="AC189">
        <v>522.73</v>
      </c>
      <c r="AD189">
        <v>0</v>
      </c>
      <c r="AE189">
        <v>0</v>
      </c>
      <c r="AF189">
        <v>572.77</v>
      </c>
      <c r="AG189">
        <v>522.73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0</v>
      </c>
      <c r="AQ189">
        <v>1</v>
      </c>
      <c r="AR189">
        <v>0</v>
      </c>
      <c r="AS189" t="s">
        <v>3</v>
      </c>
      <c r="AT189">
        <v>0.05</v>
      </c>
      <c r="AU189" t="s">
        <v>3</v>
      </c>
      <c r="AV189">
        <v>1</v>
      </c>
      <c r="AW189">
        <v>2</v>
      </c>
      <c r="AX189">
        <v>87931882</v>
      </c>
      <c r="AY189">
        <v>1</v>
      </c>
      <c r="AZ189">
        <v>0</v>
      </c>
      <c r="BA189">
        <v>186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28.638500000000001</v>
      </c>
      <c r="BL189">
        <v>26.136500000000002</v>
      </c>
      <c r="BM189">
        <v>0</v>
      </c>
      <c r="BN189">
        <v>0</v>
      </c>
      <c r="BO189">
        <v>0.05</v>
      </c>
      <c r="BP189">
        <v>1</v>
      </c>
      <c r="BQ189">
        <v>0</v>
      </c>
      <c r="BR189">
        <v>28.638500000000001</v>
      </c>
      <c r="BS189">
        <v>26.136500000000002</v>
      </c>
      <c r="BT189">
        <v>0</v>
      </c>
      <c r="BU189">
        <v>0</v>
      </c>
      <c r="BV189">
        <v>0.05</v>
      </c>
      <c r="BW189">
        <v>1</v>
      </c>
      <c r="CV189">
        <v>0</v>
      </c>
      <c r="CW189">
        <f>ROUND(Y189*Source!I95*DO189,7)</f>
        <v>1.1999999999999999E-3</v>
      </c>
      <c r="CX189">
        <f>ROUND(Y189*Source!I95,7)</f>
        <v>1.1999999999999999E-3</v>
      </c>
      <c r="CY189">
        <f>AB189</f>
        <v>572.77</v>
      </c>
      <c r="CZ189">
        <f>AF189</f>
        <v>572.77</v>
      </c>
      <c r="DA189">
        <f>AJ189</f>
        <v>1</v>
      </c>
      <c r="DB189">
        <f t="shared" si="38"/>
        <v>28.64</v>
      </c>
      <c r="DC189">
        <f t="shared" si="39"/>
        <v>26.14</v>
      </c>
      <c r="DD189" t="s">
        <v>3</v>
      </c>
      <c r="DE189" t="s">
        <v>3</v>
      </c>
      <c r="DF189">
        <f>ROUND(ROUND(AE189,2)*CX189,2)</f>
        <v>0</v>
      </c>
      <c r="DG189">
        <f t="shared" ref="DG189:DG220" si="62">ROUND(ROUND(AF189,2)*CX189,2)</f>
        <v>0.69</v>
      </c>
      <c r="DH189">
        <f t="shared" si="40"/>
        <v>0.63</v>
      </c>
      <c r="DI189">
        <f t="shared" si="41"/>
        <v>0</v>
      </c>
      <c r="DJ189">
        <f>DG189+DH189</f>
        <v>1.3199999999999998</v>
      </c>
      <c r="DK189">
        <v>1</v>
      </c>
      <c r="DL189" t="s">
        <v>582</v>
      </c>
      <c r="DM189">
        <v>4</v>
      </c>
      <c r="DN189" t="s">
        <v>568</v>
      </c>
      <c r="DO189">
        <v>1</v>
      </c>
    </row>
    <row r="190" spans="1:119" x14ac:dyDescent="0.25">
      <c r="A190">
        <f>ROW(Source!A95)</f>
        <v>95</v>
      </c>
      <c r="B190">
        <v>87915577</v>
      </c>
      <c r="C190">
        <v>87931867</v>
      </c>
      <c r="D190">
        <v>87158332</v>
      </c>
      <c r="E190">
        <v>1</v>
      </c>
      <c r="F190">
        <v>1</v>
      </c>
      <c r="G190">
        <v>1</v>
      </c>
      <c r="H190">
        <v>3</v>
      </c>
      <c r="I190" t="s">
        <v>662</v>
      </c>
      <c r="J190" t="s">
        <v>663</v>
      </c>
      <c r="K190" t="s">
        <v>664</v>
      </c>
      <c r="L190">
        <v>1346</v>
      </c>
      <c r="N190">
        <v>1009</v>
      </c>
      <c r="O190" t="s">
        <v>43</v>
      </c>
      <c r="P190" t="s">
        <v>43</v>
      </c>
      <c r="Q190">
        <v>1</v>
      </c>
      <c r="W190">
        <v>0</v>
      </c>
      <c r="X190">
        <v>-1147267897</v>
      </c>
      <c r="Y190">
        <f t="shared" si="37"/>
        <v>0.24</v>
      </c>
      <c r="AA190">
        <v>3284.98</v>
      </c>
      <c r="AB190">
        <v>0</v>
      </c>
      <c r="AC190">
        <v>0</v>
      </c>
      <c r="AD190">
        <v>0</v>
      </c>
      <c r="AE190">
        <v>2507.62</v>
      </c>
      <c r="AF190">
        <v>0</v>
      </c>
      <c r="AG190">
        <v>0</v>
      </c>
      <c r="AH190">
        <v>0</v>
      </c>
      <c r="AI190">
        <v>1.31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3</v>
      </c>
      <c r="AT190">
        <v>0.24</v>
      </c>
      <c r="AU190" t="s">
        <v>3</v>
      </c>
      <c r="AV190">
        <v>0</v>
      </c>
      <c r="AW190">
        <v>2</v>
      </c>
      <c r="AX190">
        <v>87931883</v>
      </c>
      <c r="AY190">
        <v>1</v>
      </c>
      <c r="AZ190">
        <v>0</v>
      </c>
      <c r="BA190">
        <v>187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601.8288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601.8288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ROUND(Y190*Source!I95,7)</f>
        <v>5.7600000000000004E-3</v>
      </c>
      <c r="CY190">
        <f t="shared" ref="CY190:CY196" si="63">AA190</f>
        <v>3284.98</v>
      </c>
      <c r="CZ190">
        <f t="shared" ref="CZ190:CZ196" si="64">AE190</f>
        <v>2507.62</v>
      </c>
      <c r="DA190">
        <f t="shared" ref="DA190:DA196" si="65">AI190</f>
        <v>1.31</v>
      </c>
      <c r="DB190">
        <f t="shared" si="38"/>
        <v>601.83000000000004</v>
      </c>
      <c r="DC190">
        <f t="shared" si="39"/>
        <v>0</v>
      </c>
      <c r="DD190" t="s">
        <v>3</v>
      </c>
      <c r="DE190" t="s">
        <v>3</v>
      </c>
      <c r="DF190">
        <f>ROUND(ROUND(AE190*AI190,2)*CX190,2)</f>
        <v>18.920000000000002</v>
      </c>
      <c r="DG190">
        <f t="shared" si="62"/>
        <v>0</v>
      </c>
      <c r="DH190">
        <f t="shared" si="40"/>
        <v>0</v>
      </c>
      <c r="DI190">
        <f t="shared" si="41"/>
        <v>0</v>
      </c>
      <c r="DJ190">
        <f t="shared" ref="DJ190:DJ196" si="66">DF190</f>
        <v>18.920000000000002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ROW(Source!A95)</f>
        <v>95</v>
      </c>
      <c r="B191">
        <v>87915577</v>
      </c>
      <c r="C191">
        <v>87931867</v>
      </c>
      <c r="D191">
        <v>87159988</v>
      </c>
      <c r="E191">
        <v>1</v>
      </c>
      <c r="F191">
        <v>1</v>
      </c>
      <c r="G191">
        <v>1</v>
      </c>
      <c r="H191">
        <v>3</v>
      </c>
      <c r="I191" t="s">
        <v>665</v>
      </c>
      <c r="J191" t="s">
        <v>666</v>
      </c>
      <c r="K191" t="s">
        <v>667</v>
      </c>
      <c r="L191">
        <v>1327</v>
      </c>
      <c r="N191">
        <v>1005</v>
      </c>
      <c r="O191" t="s">
        <v>668</v>
      </c>
      <c r="P191" t="s">
        <v>668</v>
      </c>
      <c r="Q191">
        <v>1</v>
      </c>
      <c r="W191">
        <v>0</v>
      </c>
      <c r="X191">
        <v>981034751</v>
      </c>
      <c r="Y191">
        <f t="shared" si="37"/>
        <v>0.8</v>
      </c>
      <c r="AA191">
        <v>696.19</v>
      </c>
      <c r="AB191">
        <v>0</v>
      </c>
      <c r="AC191">
        <v>0</v>
      </c>
      <c r="AD191">
        <v>0</v>
      </c>
      <c r="AE191">
        <v>531.44000000000005</v>
      </c>
      <c r="AF191">
        <v>0</v>
      </c>
      <c r="AG191">
        <v>0</v>
      </c>
      <c r="AH191">
        <v>0</v>
      </c>
      <c r="AI191">
        <v>1.31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3</v>
      </c>
      <c r="AT191">
        <v>0.8</v>
      </c>
      <c r="AU191" t="s">
        <v>3</v>
      </c>
      <c r="AV191">
        <v>0</v>
      </c>
      <c r="AW191">
        <v>2</v>
      </c>
      <c r="AX191">
        <v>87931884</v>
      </c>
      <c r="AY191">
        <v>1</v>
      </c>
      <c r="AZ191">
        <v>0</v>
      </c>
      <c r="BA191">
        <v>188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425.15200000000004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425.15200000000004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ROUND(Y191*Source!I95,7)</f>
        <v>1.9199999999999998E-2</v>
      </c>
      <c r="CY191">
        <f t="shared" si="63"/>
        <v>696.19</v>
      </c>
      <c r="CZ191">
        <f t="shared" si="64"/>
        <v>531.44000000000005</v>
      </c>
      <c r="DA191">
        <f t="shared" si="65"/>
        <v>1.31</v>
      </c>
      <c r="DB191">
        <f t="shared" si="38"/>
        <v>425.15</v>
      </c>
      <c r="DC191">
        <f t="shared" si="39"/>
        <v>0</v>
      </c>
      <c r="DD191" t="s">
        <v>3</v>
      </c>
      <c r="DE191" t="s">
        <v>3</v>
      </c>
      <c r="DF191">
        <f>ROUND(ROUND(AE191*AI191,2)*CX191,2)</f>
        <v>13.37</v>
      </c>
      <c r="DG191">
        <f t="shared" si="62"/>
        <v>0</v>
      </c>
      <c r="DH191">
        <f t="shared" si="40"/>
        <v>0</v>
      </c>
      <c r="DI191">
        <f t="shared" si="41"/>
        <v>0</v>
      </c>
      <c r="DJ191">
        <f t="shared" si="66"/>
        <v>13.37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ROW(Source!A95)</f>
        <v>95</v>
      </c>
      <c r="B192">
        <v>87915577</v>
      </c>
      <c r="C192">
        <v>87931867</v>
      </c>
      <c r="D192">
        <v>87160382</v>
      </c>
      <c r="E192">
        <v>1</v>
      </c>
      <c r="F192">
        <v>1</v>
      </c>
      <c r="G192">
        <v>1</v>
      </c>
      <c r="H192">
        <v>3</v>
      </c>
      <c r="I192" t="s">
        <v>598</v>
      </c>
      <c r="J192" t="s">
        <v>599</v>
      </c>
      <c r="K192" t="s">
        <v>600</v>
      </c>
      <c r="L192">
        <v>1346</v>
      </c>
      <c r="N192">
        <v>1009</v>
      </c>
      <c r="O192" t="s">
        <v>43</v>
      </c>
      <c r="P192" t="s">
        <v>43</v>
      </c>
      <c r="Q192">
        <v>1</v>
      </c>
      <c r="W192">
        <v>0</v>
      </c>
      <c r="X192">
        <v>-1597827205</v>
      </c>
      <c r="Y192">
        <f t="shared" si="37"/>
        <v>0.21</v>
      </c>
      <c r="AA192">
        <v>83.04</v>
      </c>
      <c r="AB192">
        <v>0</v>
      </c>
      <c r="AC192">
        <v>0</v>
      </c>
      <c r="AD192">
        <v>0</v>
      </c>
      <c r="AE192">
        <v>56.11</v>
      </c>
      <c r="AF192">
        <v>0</v>
      </c>
      <c r="AG192">
        <v>0</v>
      </c>
      <c r="AH192">
        <v>0</v>
      </c>
      <c r="AI192">
        <v>1.48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0.21</v>
      </c>
      <c r="AU192" t="s">
        <v>3</v>
      </c>
      <c r="AV192">
        <v>0</v>
      </c>
      <c r="AW192">
        <v>2</v>
      </c>
      <c r="AX192">
        <v>87931885</v>
      </c>
      <c r="AY192">
        <v>1</v>
      </c>
      <c r="AZ192">
        <v>0</v>
      </c>
      <c r="BA192">
        <v>189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11.783099999999999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11.783099999999999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ROUND(Y192*Source!I95,7)</f>
        <v>5.0400000000000002E-3</v>
      </c>
      <c r="CY192">
        <f t="shared" si="63"/>
        <v>83.04</v>
      </c>
      <c r="CZ192">
        <f t="shared" si="64"/>
        <v>56.11</v>
      </c>
      <c r="DA192">
        <f t="shared" si="65"/>
        <v>1.48</v>
      </c>
      <c r="DB192">
        <f t="shared" si="38"/>
        <v>11.78</v>
      </c>
      <c r="DC192">
        <f t="shared" si="39"/>
        <v>0</v>
      </c>
      <c r="DD192" t="s">
        <v>3</v>
      </c>
      <c r="DE192" t="s">
        <v>3</v>
      </c>
      <c r="DF192">
        <f>ROUND(ROUND(AE192*AI192,2)*CX192,2)</f>
        <v>0.42</v>
      </c>
      <c r="DG192">
        <f t="shared" si="62"/>
        <v>0</v>
      </c>
      <c r="DH192">
        <f t="shared" si="40"/>
        <v>0</v>
      </c>
      <c r="DI192">
        <f t="shared" si="41"/>
        <v>0</v>
      </c>
      <c r="DJ192">
        <f t="shared" si="66"/>
        <v>0.42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ROW(Source!A95)</f>
        <v>95</v>
      </c>
      <c r="B193">
        <v>87915577</v>
      </c>
      <c r="C193">
        <v>87931867</v>
      </c>
      <c r="D193">
        <v>87089669</v>
      </c>
      <c r="E193">
        <v>115</v>
      </c>
      <c r="F193">
        <v>1</v>
      </c>
      <c r="G193">
        <v>1</v>
      </c>
      <c r="H193">
        <v>3</v>
      </c>
      <c r="I193" t="s">
        <v>131</v>
      </c>
      <c r="J193" t="s">
        <v>3</v>
      </c>
      <c r="K193" t="s">
        <v>132</v>
      </c>
      <c r="L193">
        <v>1348</v>
      </c>
      <c r="N193">
        <v>1009</v>
      </c>
      <c r="O193" t="s">
        <v>51</v>
      </c>
      <c r="P193" t="s">
        <v>51</v>
      </c>
      <c r="Q193">
        <v>1000</v>
      </c>
      <c r="W193">
        <v>0</v>
      </c>
      <c r="X193">
        <v>84301199</v>
      </c>
      <c r="Y193">
        <f t="shared" ref="Y193:Y256" si="67">AT193</f>
        <v>2.6700000000000002E-2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3</v>
      </c>
      <c r="AT193">
        <v>2.6700000000000002E-2</v>
      </c>
      <c r="AU193" t="s">
        <v>3</v>
      </c>
      <c r="AV193">
        <v>0</v>
      </c>
      <c r="AW193">
        <v>2</v>
      </c>
      <c r="AX193">
        <v>87931886</v>
      </c>
      <c r="AY193">
        <v>1</v>
      </c>
      <c r="AZ193">
        <v>0</v>
      </c>
      <c r="BA193">
        <v>190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ROUND(Y193*Source!I95,7)</f>
        <v>6.4079999999999996E-4</v>
      </c>
      <c r="CY193">
        <f t="shared" si="63"/>
        <v>0</v>
      </c>
      <c r="CZ193">
        <f t="shared" si="64"/>
        <v>0</v>
      </c>
      <c r="DA193">
        <f t="shared" si="65"/>
        <v>1</v>
      </c>
      <c r="DB193">
        <f t="shared" ref="DB193:DB256" si="68">ROUND(ROUND(AT193*CZ193,2),2)</f>
        <v>0</v>
      </c>
      <c r="DC193">
        <f t="shared" ref="DC193:DC256" si="69">ROUND(ROUND(AT193*AG193,2),2)</f>
        <v>0</v>
      </c>
      <c r="DD193" t="s">
        <v>3</v>
      </c>
      <c r="DE193" t="s">
        <v>3</v>
      </c>
      <c r="DF193">
        <f>ROUND(ROUND(AE193,2)*CX193,2)</f>
        <v>0</v>
      </c>
      <c r="DG193">
        <f t="shared" si="62"/>
        <v>0</v>
      </c>
      <c r="DH193">
        <f t="shared" ref="DH193:DH256" si="70">ROUND(ROUND(AG193,2)*CX193,2)</f>
        <v>0</v>
      </c>
      <c r="DI193">
        <f t="shared" ref="DI193:DI256" si="71">ROUND(ROUND(AH193,2)*CX193,2)</f>
        <v>0</v>
      </c>
      <c r="DJ193">
        <f t="shared" si="6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ROW(Source!A95)</f>
        <v>95</v>
      </c>
      <c r="B194">
        <v>87915577</v>
      </c>
      <c r="C194">
        <v>87931867</v>
      </c>
      <c r="D194">
        <v>87176470</v>
      </c>
      <c r="E194">
        <v>1</v>
      </c>
      <c r="F194">
        <v>1</v>
      </c>
      <c r="G194">
        <v>1</v>
      </c>
      <c r="H194">
        <v>3</v>
      </c>
      <c r="I194" t="s">
        <v>137</v>
      </c>
      <c r="J194" t="s">
        <v>139</v>
      </c>
      <c r="K194" t="s">
        <v>138</v>
      </c>
      <c r="L194">
        <v>1348</v>
      </c>
      <c r="N194">
        <v>1009</v>
      </c>
      <c r="O194" t="s">
        <v>51</v>
      </c>
      <c r="P194" t="s">
        <v>51</v>
      </c>
      <c r="Q194">
        <v>1000</v>
      </c>
      <c r="W194">
        <v>0</v>
      </c>
      <c r="X194">
        <v>-37685003</v>
      </c>
      <c r="Y194">
        <f t="shared" si="67"/>
        <v>2.67002E-2</v>
      </c>
      <c r="AA194">
        <v>102812.48</v>
      </c>
      <c r="AB194">
        <v>0</v>
      </c>
      <c r="AC194">
        <v>0</v>
      </c>
      <c r="AD194">
        <v>0</v>
      </c>
      <c r="AE194">
        <v>80322.25</v>
      </c>
      <c r="AF194">
        <v>0</v>
      </c>
      <c r="AG194">
        <v>0</v>
      </c>
      <c r="AH194">
        <v>0</v>
      </c>
      <c r="AI194">
        <v>1.28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2.67002E-2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ROUND(Y194*Source!I95,7)</f>
        <v>6.4079999999999996E-4</v>
      </c>
      <c r="CY194">
        <f t="shared" si="63"/>
        <v>102812.48</v>
      </c>
      <c r="CZ194">
        <f t="shared" si="64"/>
        <v>80322.25</v>
      </c>
      <c r="DA194">
        <f t="shared" si="65"/>
        <v>1.28</v>
      </c>
      <c r="DB194">
        <f t="shared" si="68"/>
        <v>2144.62</v>
      </c>
      <c r="DC194">
        <f t="shared" si="69"/>
        <v>0</v>
      </c>
      <c r="DD194" t="s">
        <v>3</v>
      </c>
      <c r="DE194" t="s">
        <v>3</v>
      </c>
      <c r="DF194">
        <f>ROUND(ROUND(AE194*AI194,2)*CX194,2)</f>
        <v>65.88</v>
      </c>
      <c r="DG194">
        <f t="shared" si="62"/>
        <v>0</v>
      </c>
      <c r="DH194">
        <f t="shared" si="70"/>
        <v>0</v>
      </c>
      <c r="DI194">
        <f t="shared" si="71"/>
        <v>0</v>
      </c>
      <c r="DJ194">
        <f t="shared" si="66"/>
        <v>65.88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ROW(Source!A95)</f>
        <v>95</v>
      </c>
      <c r="B195">
        <v>87915577</v>
      </c>
      <c r="C195">
        <v>87931867</v>
      </c>
      <c r="D195">
        <v>87089769</v>
      </c>
      <c r="E195">
        <v>115</v>
      </c>
      <c r="F195">
        <v>1</v>
      </c>
      <c r="G195">
        <v>1</v>
      </c>
      <c r="H195">
        <v>3</v>
      </c>
      <c r="I195" t="s">
        <v>134</v>
      </c>
      <c r="J195" t="s">
        <v>3</v>
      </c>
      <c r="K195" t="s">
        <v>135</v>
      </c>
      <c r="L195">
        <v>1348</v>
      </c>
      <c r="N195">
        <v>1009</v>
      </c>
      <c r="O195" t="s">
        <v>51</v>
      </c>
      <c r="P195" t="s">
        <v>51</v>
      </c>
      <c r="Q195">
        <v>1000</v>
      </c>
      <c r="W195">
        <v>0</v>
      </c>
      <c r="X195">
        <v>-827349247</v>
      </c>
      <c r="Y195">
        <f t="shared" si="67"/>
        <v>1.03E-2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 t="s">
        <v>3</v>
      </c>
      <c r="AT195">
        <v>1.03E-2</v>
      </c>
      <c r="AU195" t="s">
        <v>3</v>
      </c>
      <c r="AV195">
        <v>0</v>
      </c>
      <c r="AW195">
        <v>2</v>
      </c>
      <c r="AX195">
        <v>87931887</v>
      </c>
      <c r="AY195">
        <v>1</v>
      </c>
      <c r="AZ195">
        <v>0</v>
      </c>
      <c r="BA195">
        <v>191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ROUND(Y195*Source!I95,7)</f>
        <v>2.4719999999999999E-4</v>
      </c>
      <c r="CY195">
        <f t="shared" si="63"/>
        <v>0</v>
      </c>
      <c r="CZ195">
        <f t="shared" si="64"/>
        <v>0</v>
      </c>
      <c r="DA195">
        <f t="shared" si="65"/>
        <v>1</v>
      </c>
      <c r="DB195">
        <f t="shared" si="68"/>
        <v>0</v>
      </c>
      <c r="DC195">
        <f t="shared" si="69"/>
        <v>0</v>
      </c>
      <c r="DD195" t="s">
        <v>3</v>
      </c>
      <c r="DE195" t="s">
        <v>3</v>
      </c>
      <c r="DF195">
        <f>ROUND(ROUND(AE195,2)*CX195,2)</f>
        <v>0</v>
      </c>
      <c r="DG195">
        <f t="shared" si="62"/>
        <v>0</v>
      </c>
      <c r="DH195">
        <f t="shared" si="70"/>
        <v>0</v>
      </c>
      <c r="DI195">
        <f t="shared" si="71"/>
        <v>0</v>
      </c>
      <c r="DJ195">
        <f t="shared" si="6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ROW(Source!A95)</f>
        <v>95</v>
      </c>
      <c r="B196">
        <v>87915577</v>
      </c>
      <c r="C196">
        <v>87931867</v>
      </c>
      <c r="D196">
        <v>87176795</v>
      </c>
      <c r="E196">
        <v>1</v>
      </c>
      <c r="F196">
        <v>1</v>
      </c>
      <c r="G196">
        <v>1</v>
      </c>
      <c r="H196">
        <v>3</v>
      </c>
      <c r="I196" t="s">
        <v>669</v>
      </c>
      <c r="J196" t="s">
        <v>670</v>
      </c>
      <c r="K196" t="s">
        <v>671</v>
      </c>
      <c r="L196">
        <v>1348</v>
      </c>
      <c r="N196">
        <v>1009</v>
      </c>
      <c r="O196" t="s">
        <v>51</v>
      </c>
      <c r="P196" t="s">
        <v>51</v>
      </c>
      <c r="Q196">
        <v>1000</v>
      </c>
      <c r="W196">
        <v>0</v>
      </c>
      <c r="X196">
        <v>984281143</v>
      </c>
      <c r="Y196">
        <f t="shared" si="67"/>
        <v>5.0000000000000001E-3</v>
      </c>
      <c r="AA196">
        <v>35743.32</v>
      </c>
      <c r="AB196">
        <v>0</v>
      </c>
      <c r="AC196">
        <v>0</v>
      </c>
      <c r="AD196">
        <v>0</v>
      </c>
      <c r="AE196">
        <v>24995.33</v>
      </c>
      <c r="AF196">
        <v>0</v>
      </c>
      <c r="AG196">
        <v>0</v>
      </c>
      <c r="AH196">
        <v>0</v>
      </c>
      <c r="AI196">
        <v>1.43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3</v>
      </c>
      <c r="AT196">
        <v>5.0000000000000001E-3</v>
      </c>
      <c r="AU196" t="s">
        <v>3</v>
      </c>
      <c r="AV196">
        <v>0</v>
      </c>
      <c r="AW196">
        <v>2</v>
      </c>
      <c r="AX196">
        <v>87931888</v>
      </c>
      <c r="AY196">
        <v>1</v>
      </c>
      <c r="AZ196">
        <v>0</v>
      </c>
      <c r="BA196">
        <v>192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124.97665000000001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124.97665000000001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ROUND(Y196*Source!I95,7)</f>
        <v>1.2E-4</v>
      </c>
      <c r="CY196">
        <f t="shared" si="63"/>
        <v>35743.32</v>
      </c>
      <c r="CZ196">
        <f t="shared" si="64"/>
        <v>24995.33</v>
      </c>
      <c r="DA196">
        <f t="shared" si="65"/>
        <v>1.43</v>
      </c>
      <c r="DB196">
        <f t="shared" si="68"/>
        <v>124.98</v>
      </c>
      <c r="DC196">
        <f t="shared" si="69"/>
        <v>0</v>
      </c>
      <c r="DD196" t="s">
        <v>3</v>
      </c>
      <c r="DE196" t="s">
        <v>3</v>
      </c>
      <c r="DF196">
        <f>ROUND(ROUND(AE196*AI196,2)*CX196,2)</f>
        <v>4.29</v>
      </c>
      <c r="DG196">
        <f t="shared" si="62"/>
        <v>0</v>
      </c>
      <c r="DH196">
        <f t="shared" si="70"/>
        <v>0</v>
      </c>
      <c r="DI196">
        <f t="shared" si="71"/>
        <v>0</v>
      </c>
      <c r="DJ196">
        <f t="shared" si="66"/>
        <v>4.29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ROW(Source!A102)</f>
        <v>102</v>
      </c>
      <c r="B197">
        <v>87915632</v>
      </c>
      <c r="C197">
        <v>87931892</v>
      </c>
      <c r="D197">
        <v>87085837</v>
      </c>
      <c r="E197">
        <v>115</v>
      </c>
      <c r="F197">
        <v>1</v>
      </c>
      <c r="G197">
        <v>1</v>
      </c>
      <c r="H197">
        <v>1</v>
      </c>
      <c r="I197" t="s">
        <v>672</v>
      </c>
      <c r="J197" t="s">
        <v>3</v>
      </c>
      <c r="K197" t="s">
        <v>673</v>
      </c>
      <c r="L197">
        <v>1191</v>
      </c>
      <c r="N197">
        <v>1013</v>
      </c>
      <c r="O197" t="s">
        <v>568</v>
      </c>
      <c r="P197" t="s">
        <v>568</v>
      </c>
      <c r="Q197">
        <v>1</v>
      </c>
      <c r="W197">
        <v>0</v>
      </c>
      <c r="X197">
        <v>44848675</v>
      </c>
      <c r="Y197">
        <f t="shared" si="67"/>
        <v>31.28</v>
      </c>
      <c r="AA197">
        <v>0</v>
      </c>
      <c r="AB197">
        <v>0</v>
      </c>
      <c r="AC197">
        <v>0</v>
      </c>
      <c r="AD197">
        <v>511.03</v>
      </c>
      <c r="AE197">
        <v>0</v>
      </c>
      <c r="AF197">
        <v>0</v>
      </c>
      <c r="AG197">
        <v>0</v>
      </c>
      <c r="AH197">
        <v>511.03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31.28</v>
      </c>
      <c r="AU197" t="s">
        <v>3</v>
      </c>
      <c r="AV197">
        <v>1</v>
      </c>
      <c r="AW197">
        <v>2</v>
      </c>
      <c r="AX197">
        <v>87931903</v>
      </c>
      <c r="AY197">
        <v>1</v>
      </c>
      <c r="AZ197">
        <v>0</v>
      </c>
      <c r="BA197">
        <v>193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15985.018399999999</v>
      </c>
      <c r="BN197">
        <v>31.28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15985.018399999999</v>
      </c>
      <c r="BU197">
        <v>31.28</v>
      </c>
      <c r="BV197">
        <v>0</v>
      </c>
      <c r="BW197">
        <v>1</v>
      </c>
      <c r="CU197">
        <f>ROUND(AT197*Source!I102*AH197*AL197,2)</f>
        <v>799.25</v>
      </c>
      <c r="CV197">
        <f>ROUND(Y197*Source!I102,7)</f>
        <v>1.5640000000000001</v>
      </c>
      <c r="CW197">
        <v>0</v>
      </c>
      <c r="CX197">
        <f>ROUND(Y197*Source!I102,7)</f>
        <v>1.5640000000000001</v>
      </c>
      <c r="CY197">
        <f>AD197</f>
        <v>511.03</v>
      </c>
      <c r="CZ197">
        <f>AH197</f>
        <v>511.03</v>
      </c>
      <c r="DA197">
        <f>AL197</f>
        <v>1</v>
      </c>
      <c r="DB197">
        <f t="shared" si="68"/>
        <v>15985.02</v>
      </c>
      <c r="DC197">
        <f t="shared" si="69"/>
        <v>0</v>
      </c>
      <c r="DD197" t="s">
        <v>3</v>
      </c>
      <c r="DE197" t="s">
        <v>3</v>
      </c>
      <c r="DF197">
        <f t="shared" ref="DF197:DF202" si="72">ROUND(ROUND(AE197,2)*CX197,2)</f>
        <v>0</v>
      </c>
      <c r="DG197">
        <f t="shared" si="62"/>
        <v>0</v>
      </c>
      <c r="DH197">
        <f t="shared" si="70"/>
        <v>0</v>
      </c>
      <c r="DI197">
        <f t="shared" si="71"/>
        <v>799.25</v>
      </c>
      <c r="DJ197">
        <f>DI197</f>
        <v>799.25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ROW(Source!A102)</f>
        <v>102</v>
      </c>
      <c r="B198">
        <v>87915632</v>
      </c>
      <c r="C198">
        <v>87931892</v>
      </c>
      <c r="D198">
        <v>87086013</v>
      </c>
      <c r="E198">
        <v>115</v>
      </c>
      <c r="F198">
        <v>1</v>
      </c>
      <c r="G198">
        <v>1</v>
      </c>
      <c r="H198">
        <v>1</v>
      </c>
      <c r="I198" t="s">
        <v>569</v>
      </c>
      <c r="J198" t="s">
        <v>3</v>
      </c>
      <c r="K198" t="s">
        <v>570</v>
      </c>
      <c r="L198">
        <v>1191</v>
      </c>
      <c r="N198">
        <v>1013</v>
      </c>
      <c r="O198" t="s">
        <v>568</v>
      </c>
      <c r="P198" t="s">
        <v>568</v>
      </c>
      <c r="Q198">
        <v>1</v>
      </c>
      <c r="W198">
        <v>0</v>
      </c>
      <c r="X198">
        <v>-1417349443</v>
      </c>
      <c r="Y198">
        <f t="shared" si="67"/>
        <v>0.7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0.7</v>
      </c>
      <c r="AU198" t="s">
        <v>3</v>
      </c>
      <c r="AV198">
        <v>2</v>
      </c>
      <c r="AW198">
        <v>2</v>
      </c>
      <c r="AX198">
        <v>87931904</v>
      </c>
      <c r="AY198">
        <v>1</v>
      </c>
      <c r="AZ198">
        <v>0</v>
      </c>
      <c r="BA198">
        <v>194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ROUND(Y198*Source!I102,7)</f>
        <v>3.5000000000000003E-2</v>
      </c>
      <c r="CY198">
        <f>AD198</f>
        <v>0</v>
      </c>
      <c r="CZ198">
        <f>AH198</f>
        <v>0</v>
      </c>
      <c r="DA198">
        <f>AL198</f>
        <v>1</v>
      </c>
      <c r="DB198">
        <f t="shared" si="68"/>
        <v>0</v>
      </c>
      <c r="DC198">
        <f t="shared" si="69"/>
        <v>0</v>
      </c>
      <c r="DD198" t="s">
        <v>3</v>
      </c>
      <c r="DE198" t="s">
        <v>3</v>
      </c>
      <c r="DF198">
        <f t="shared" si="72"/>
        <v>0</v>
      </c>
      <c r="DG198">
        <f t="shared" si="62"/>
        <v>0</v>
      </c>
      <c r="DH198">
        <f t="shared" si="70"/>
        <v>0</v>
      </c>
      <c r="DI198">
        <f t="shared" si="71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ROW(Source!A102)</f>
        <v>102</v>
      </c>
      <c r="B199">
        <v>87915632</v>
      </c>
      <c r="C199">
        <v>87931892</v>
      </c>
      <c r="D199">
        <v>87205842</v>
      </c>
      <c r="E199">
        <v>1</v>
      </c>
      <c r="F199">
        <v>1</v>
      </c>
      <c r="G199">
        <v>1</v>
      </c>
      <c r="H199">
        <v>2</v>
      </c>
      <c r="I199" t="s">
        <v>571</v>
      </c>
      <c r="J199" t="s">
        <v>572</v>
      </c>
      <c r="K199" t="s">
        <v>573</v>
      </c>
      <c r="L199">
        <v>1368</v>
      </c>
      <c r="N199">
        <v>1011</v>
      </c>
      <c r="O199" t="s">
        <v>574</v>
      </c>
      <c r="P199" t="s">
        <v>574</v>
      </c>
      <c r="Q199">
        <v>1</v>
      </c>
      <c r="W199">
        <v>0</v>
      </c>
      <c r="X199">
        <v>-359817417</v>
      </c>
      <c r="Y199">
        <f t="shared" si="67"/>
        <v>0.35</v>
      </c>
      <c r="AA199">
        <v>0</v>
      </c>
      <c r="AB199">
        <v>1488.78</v>
      </c>
      <c r="AC199">
        <v>702.18</v>
      </c>
      <c r="AD199">
        <v>0</v>
      </c>
      <c r="AE199">
        <v>0</v>
      </c>
      <c r="AF199">
        <v>1488.78</v>
      </c>
      <c r="AG199">
        <v>702.18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0.35</v>
      </c>
      <c r="AU199" t="s">
        <v>3</v>
      </c>
      <c r="AV199">
        <v>1</v>
      </c>
      <c r="AW199">
        <v>2</v>
      </c>
      <c r="AX199">
        <v>87931905</v>
      </c>
      <c r="AY199">
        <v>1</v>
      </c>
      <c r="AZ199">
        <v>0</v>
      </c>
      <c r="BA199">
        <v>195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521.07299999999998</v>
      </c>
      <c r="BL199">
        <v>245.76299999999998</v>
      </c>
      <c r="BM199">
        <v>0</v>
      </c>
      <c r="BN199">
        <v>0</v>
      </c>
      <c r="BO199">
        <v>0.35</v>
      </c>
      <c r="BP199">
        <v>1</v>
      </c>
      <c r="BQ199">
        <v>0</v>
      </c>
      <c r="BR199">
        <v>521.07299999999998</v>
      </c>
      <c r="BS199">
        <v>245.76299999999998</v>
      </c>
      <c r="BT199">
        <v>0</v>
      </c>
      <c r="BU199">
        <v>0</v>
      </c>
      <c r="BV199">
        <v>0.35</v>
      </c>
      <c r="BW199">
        <v>1</v>
      </c>
      <c r="CV199">
        <v>0</v>
      </c>
      <c r="CW199">
        <f>ROUND(Y199*Source!I102*DO199,7)</f>
        <v>1.7500000000000002E-2</v>
      </c>
      <c r="CX199">
        <f>ROUND(Y199*Source!I102,7)</f>
        <v>1.7500000000000002E-2</v>
      </c>
      <c r="CY199">
        <f>AB199</f>
        <v>1488.78</v>
      </c>
      <c r="CZ199">
        <f>AF199</f>
        <v>1488.78</v>
      </c>
      <c r="DA199">
        <f>AJ199</f>
        <v>1</v>
      </c>
      <c r="DB199">
        <f t="shared" si="68"/>
        <v>521.07000000000005</v>
      </c>
      <c r="DC199">
        <f t="shared" si="69"/>
        <v>245.76</v>
      </c>
      <c r="DD199" t="s">
        <v>3</v>
      </c>
      <c r="DE199" t="s">
        <v>3</v>
      </c>
      <c r="DF199">
        <f t="shared" si="72"/>
        <v>0</v>
      </c>
      <c r="DG199">
        <f t="shared" si="62"/>
        <v>26.05</v>
      </c>
      <c r="DH199">
        <f t="shared" si="70"/>
        <v>12.29</v>
      </c>
      <c r="DI199">
        <f t="shared" si="71"/>
        <v>0</v>
      </c>
      <c r="DJ199">
        <f>DG199+DH199</f>
        <v>38.340000000000003</v>
      </c>
      <c r="DK199">
        <v>1</v>
      </c>
      <c r="DL199" t="s">
        <v>575</v>
      </c>
      <c r="DM199">
        <v>6</v>
      </c>
      <c r="DN199" t="s">
        <v>568</v>
      </c>
      <c r="DO199">
        <v>1</v>
      </c>
    </row>
    <row r="200" spans="1:119" x14ac:dyDescent="0.25">
      <c r="A200">
        <f>ROW(Source!A102)</f>
        <v>102</v>
      </c>
      <c r="B200">
        <v>87915632</v>
      </c>
      <c r="C200">
        <v>87931892</v>
      </c>
      <c r="D200">
        <v>87206740</v>
      </c>
      <c r="E200">
        <v>1</v>
      </c>
      <c r="F200">
        <v>1</v>
      </c>
      <c r="G200">
        <v>1</v>
      </c>
      <c r="H200">
        <v>2</v>
      </c>
      <c r="I200" t="s">
        <v>589</v>
      </c>
      <c r="J200" t="s">
        <v>590</v>
      </c>
      <c r="K200" t="s">
        <v>591</v>
      </c>
      <c r="L200">
        <v>1368</v>
      </c>
      <c r="N200">
        <v>1011</v>
      </c>
      <c r="O200" t="s">
        <v>574</v>
      </c>
      <c r="P200" t="s">
        <v>574</v>
      </c>
      <c r="Q200">
        <v>1</v>
      </c>
      <c r="W200">
        <v>0</v>
      </c>
      <c r="X200">
        <v>-1219940357</v>
      </c>
      <c r="Y200">
        <f t="shared" si="67"/>
        <v>0.35</v>
      </c>
      <c r="AA200">
        <v>0</v>
      </c>
      <c r="AB200">
        <v>572.77</v>
      </c>
      <c r="AC200">
        <v>522.73</v>
      </c>
      <c r="AD200">
        <v>0</v>
      </c>
      <c r="AE200">
        <v>0</v>
      </c>
      <c r="AF200">
        <v>572.77</v>
      </c>
      <c r="AG200">
        <v>522.73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0.35</v>
      </c>
      <c r="AU200" t="s">
        <v>3</v>
      </c>
      <c r="AV200">
        <v>1</v>
      </c>
      <c r="AW200">
        <v>2</v>
      </c>
      <c r="AX200">
        <v>87931906</v>
      </c>
      <c r="AY200">
        <v>1</v>
      </c>
      <c r="AZ200">
        <v>0</v>
      </c>
      <c r="BA200">
        <v>196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200.46949999999998</v>
      </c>
      <c r="BL200">
        <v>182.9555</v>
      </c>
      <c r="BM200">
        <v>0</v>
      </c>
      <c r="BN200">
        <v>0</v>
      </c>
      <c r="BO200">
        <v>0.35</v>
      </c>
      <c r="BP200">
        <v>1</v>
      </c>
      <c r="BQ200">
        <v>0</v>
      </c>
      <c r="BR200">
        <v>200.46949999999998</v>
      </c>
      <c r="BS200">
        <v>182.9555</v>
      </c>
      <c r="BT200">
        <v>0</v>
      </c>
      <c r="BU200">
        <v>0</v>
      </c>
      <c r="BV200">
        <v>0.35</v>
      </c>
      <c r="BW200">
        <v>1</v>
      </c>
      <c r="CV200">
        <v>0</v>
      </c>
      <c r="CW200">
        <f>ROUND(Y200*Source!I102*DO200,7)</f>
        <v>1.7500000000000002E-2</v>
      </c>
      <c r="CX200">
        <f>ROUND(Y200*Source!I102,7)</f>
        <v>1.7500000000000002E-2</v>
      </c>
      <c r="CY200">
        <f>AB200</f>
        <v>572.77</v>
      </c>
      <c r="CZ200">
        <f>AF200</f>
        <v>572.77</v>
      </c>
      <c r="DA200">
        <f>AJ200</f>
        <v>1</v>
      </c>
      <c r="DB200">
        <f t="shared" si="68"/>
        <v>200.47</v>
      </c>
      <c r="DC200">
        <f t="shared" si="69"/>
        <v>182.96</v>
      </c>
      <c r="DD200" t="s">
        <v>3</v>
      </c>
      <c r="DE200" t="s">
        <v>3</v>
      </c>
      <c r="DF200">
        <f t="shared" si="72"/>
        <v>0</v>
      </c>
      <c r="DG200">
        <f t="shared" si="62"/>
        <v>10.02</v>
      </c>
      <c r="DH200">
        <f t="shared" si="70"/>
        <v>9.15</v>
      </c>
      <c r="DI200">
        <f t="shared" si="71"/>
        <v>0</v>
      </c>
      <c r="DJ200">
        <f>DG200+DH200</f>
        <v>19.170000000000002</v>
      </c>
      <c r="DK200">
        <v>1</v>
      </c>
      <c r="DL200" t="s">
        <v>582</v>
      </c>
      <c r="DM200">
        <v>4</v>
      </c>
      <c r="DN200" t="s">
        <v>568</v>
      </c>
      <c r="DO200">
        <v>1</v>
      </c>
    </row>
    <row r="201" spans="1:119" x14ac:dyDescent="0.25">
      <c r="A201">
        <f>ROW(Source!A102)</f>
        <v>102</v>
      </c>
      <c r="B201">
        <v>87915632</v>
      </c>
      <c r="C201">
        <v>87931892</v>
      </c>
      <c r="D201">
        <v>87206937</v>
      </c>
      <c r="E201">
        <v>1</v>
      </c>
      <c r="F201">
        <v>1</v>
      </c>
      <c r="G201">
        <v>1</v>
      </c>
      <c r="H201">
        <v>2</v>
      </c>
      <c r="I201" t="s">
        <v>644</v>
      </c>
      <c r="J201" t="s">
        <v>645</v>
      </c>
      <c r="K201" t="s">
        <v>646</v>
      </c>
      <c r="L201">
        <v>1368</v>
      </c>
      <c r="N201">
        <v>1011</v>
      </c>
      <c r="O201" t="s">
        <v>574</v>
      </c>
      <c r="P201" t="s">
        <v>574</v>
      </c>
      <c r="Q201">
        <v>1</v>
      </c>
      <c r="W201">
        <v>0</v>
      </c>
      <c r="X201">
        <v>-1214029826</v>
      </c>
      <c r="Y201">
        <f t="shared" si="67"/>
        <v>2.16</v>
      </c>
      <c r="AA201">
        <v>0</v>
      </c>
      <c r="AB201">
        <v>28.51</v>
      </c>
      <c r="AC201">
        <v>0</v>
      </c>
      <c r="AD201">
        <v>0</v>
      </c>
      <c r="AE201">
        <v>0</v>
      </c>
      <c r="AF201">
        <v>28.51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2.16</v>
      </c>
      <c r="AU201" t="s">
        <v>3</v>
      </c>
      <c r="AV201">
        <v>1</v>
      </c>
      <c r="AW201">
        <v>2</v>
      </c>
      <c r="AX201">
        <v>87931907</v>
      </c>
      <c r="AY201">
        <v>1</v>
      </c>
      <c r="AZ201">
        <v>0</v>
      </c>
      <c r="BA201">
        <v>197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61.581600000000009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61.581600000000009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f>ROUND(Y201*Source!I102*DO201,7)</f>
        <v>0</v>
      </c>
      <c r="CX201">
        <f>ROUND(Y201*Source!I102,7)</f>
        <v>0.108</v>
      </c>
      <c r="CY201">
        <f>AB201</f>
        <v>28.51</v>
      </c>
      <c r="CZ201">
        <f>AF201</f>
        <v>28.51</v>
      </c>
      <c r="DA201">
        <f>AJ201</f>
        <v>1</v>
      </c>
      <c r="DB201">
        <f t="shared" si="68"/>
        <v>61.58</v>
      </c>
      <c r="DC201">
        <f t="shared" si="69"/>
        <v>0</v>
      </c>
      <c r="DD201" t="s">
        <v>3</v>
      </c>
      <c r="DE201" t="s">
        <v>3</v>
      </c>
      <c r="DF201">
        <f t="shared" si="72"/>
        <v>0</v>
      </c>
      <c r="DG201">
        <f t="shared" si="62"/>
        <v>3.08</v>
      </c>
      <c r="DH201">
        <f t="shared" si="70"/>
        <v>0</v>
      </c>
      <c r="DI201">
        <f t="shared" si="71"/>
        <v>0</v>
      </c>
      <c r="DJ201">
        <f>DG201+DH201</f>
        <v>3.08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ROW(Source!A102)</f>
        <v>102</v>
      </c>
      <c r="B202">
        <v>87915632</v>
      </c>
      <c r="C202">
        <v>87931892</v>
      </c>
      <c r="D202">
        <v>87157744</v>
      </c>
      <c r="E202">
        <v>1</v>
      </c>
      <c r="F202">
        <v>1</v>
      </c>
      <c r="G202">
        <v>1</v>
      </c>
      <c r="H202">
        <v>3</v>
      </c>
      <c r="I202" t="s">
        <v>674</v>
      </c>
      <c r="J202" t="s">
        <v>675</v>
      </c>
      <c r="K202" t="s">
        <v>676</v>
      </c>
      <c r="L202">
        <v>1383</v>
      </c>
      <c r="N202">
        <v>1013</v>
      </c>
      <c r="O202" t="s">
        <v>677</v>
      </c>
      <c r="P202" t="s">
        <v>677</v>
      </c>
      <c r="Q202">
        <v>1</v>
      </c>
      <c r="W202">
        <v>0</v>
      </c>
      <c r="X202">
        <v>1465295636</v>
      </c>
      <c r="Y202">
        <f t="shared" si="67"/>
        <v>1.1488</v>
      </c>
      <c r="AA202">
        <v>6</v>
      </c>
      <c r="AB202">
        <v>0</v>
      </c>
      <c r="AC202">
        <v>0</v>
      </c>
      <c r="AD202">
        <v>0</v>
      </c>
      <c r="AE202">
        <v>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1.1488</v>
      </c>
      <c r="AU202" t="s">
        <v>3</v>
      </c>
      <c r="AV202">
        <v>0</v>
      </c>
      <c r="AW202">
        <v>2</v>
      </c>
      <c r="AX202">
        <v>87931908</v>
      </c>
      <c r="AY202">
        <v>1</v>
      </c>
      <c r="AZ202">
        <v>0</v>
      </c>
      <c r="BA202">
        <v>198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6.8928000000000003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6.8928000000000003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ROUND(Y202*Source!I102,7)</f>
        <v>5.7439999999999998E-2</v>
      </c>
      <c r="CY202">
        <f>AA202</f>
        <v>6</v>
      </c>
      <c r="CZ202">
        <f>AE202</f>
        <v>6</v>
      </c>
      <c r="DA202">
        <f>AI202</f>
        <v>1</v>
      </c>
      <c r="DB202">
        <f t="shared" si="68"/>
        <v>6.89</v>
      </c>
      <c r="DC202">
        <f t="shared" si="69"/>
        <v>0</v>
      </c>
      <c r="DD202" t="s">
        <v>3</v>
      </c>
      <c r="DE202" t="s">
        <v>3</v>
      </c>
      <c r="DF202">
        <f t="shared" si="72"/>
        <v>0.34</v>
      </c>
      <c r="DG202">
        <f t="shared" si="62"/>
        <v>0</v>
      </c>
      <c r="DH202">
        <f t="shared" si="70"/>
        <v>0</v>
      </c>
      <c r="DI202">
        <f t="shared" si="71"/>
        <v>0</v>
      </c>
      <c r="DJ202">
        <f>DF202</f>
        <v>0.34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ROW(Source!A102)</f>
        <v>102</v>
      </c>
      <c r="B203">
        <v>87915632</v>
      </c>
      <c r="C203">
        <v>87931892</v>
      </c>
      <c r="D203">
        <v>87158483</v>
      </c>
      <c r="E203">
        <v>1</v>
      </c>
      <c r="F203">
        <v>1</v>
      </c>
      <c r="G203">
        <v>1</v>
      </c>
      <c r="H203">
        <v>3</v>
      </c>
      <c r="I203" t="s">
        <v>678</v>
      </c>
      <c r="J203" t="s">
        <v>679</v>
      </c>
      <c r="K203" t="s">
        <v>680</v>
      </c>
      <c r="L203">
        <v>1346</v>
      </c>
      <c r="N203">
        <v>1009</v>
      </c>
      <c r="O203" t="s">
        <v>43</v>
      </c>
      <c r="P203" t="s">
        <v>43</v>
      </c>
      <c r="Q203">
        <v>1</v>
      </c>
      <c r="W203">
        <v>0</v>
      </c>
      <c r="X203">
        <v>2058174609</v>
      </c>
      <c r="Y203">
        <f t="shared" si="67"/>
        <v>0.96</v>
      </c>
      <c r="AA203">
        <v>141.62</v>
      </c>
      <c r="AB203">
        <v>0</v>
      </c>
      <c r="AC203">
        <v>0</v>
      </c>
      <c r="AD203">
        <v>0</v>
      </c>
      <c r="AE203">
        <v>155.63</v>
      </c>
      <c r="AF203">
        <v>0</v>
      </c>
      <c r="AG203">
        <v>0</v>
      </c>
      <c r="AH203">
        <v>0</v>
      </c>
      <c r="AI203">
        <v>0.91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0.96</v>
      </c>
      <c r="AU203" t="s">
        <v>3</v>
      </c>
      <c r="AV203">
        <v>0</v>
      </c>
      <c r="AW203">
        <v>2</v>
      </c>
      <c r="AX203">
        <v>87931909</v>
      </c>
      <c r="AY203">
        <v>1</v>
      </c>
      <c r="AZ203">
        <v>0</v>
      </c>
      <c r="BA203">
        <v>199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149.40479999999999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149.40479999999999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ROUND(Y203*Source!I102,7)</f>
        <v>4.8000000000000001E-2</v>
      </c>
      <c r="CY203">
        <f>AA203</f>
        <v>141.62</v>
      </c>
      <c r="CZ203">
        <f>AE203</f>
        <v>155.63</v>
      </c>
      <c r="DA203">
        <f>AI203</f>
        <v>0.91</v>
      </c>
      <c r="DB203">
        <f t="shared" si="68"/>
        <v>149.4</v>
      </c>
      <c r="DC203">
        <f t="shared" si="69"/>
        <v>0</v>
      </c>
      <c r="DD203" t="s">
        <v>3</v>
      </c>
      <c r="DE203" t="s">
        <v>3</v>
      </c>
      <c r="DF203">
        <f>ROUND(ROUND(AE203*AI203,2)*CX203,2)</f>
        <v>6.8</v>
      </c>
      <c r="DG203">
        <f t="shared" si="62"/>
        <v>0</v>
      </c>
      <c r="DH203">
        <f t="shared" si="70"/>
        <v>0</v>
      </c>
      <c r="DI203">
        <f t="shared" si="71"/>
        <v>0</v>
      </c>
      <c r="DJ203">
        <f>DF203</f>
        <v>6.8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ROW(Source!A102)</f>
        <v>102</v>
      </c>
      <c r="B204">
        <v>87915632</v>
      </c>
      <c r="C204">
        <v>87931892</v>
      </c>
      <c r="D204">
        <v>87175876</v>
      </c>
      <c r="E204">
        <v>1</v>
      </c>
      <c r="F204">
        <v>1</v>
      </c>
      <c r="G204">
        <v>1</v>
      </c>
      <c r="H204">
        <v>3</v>
      </c>
      <c r="I204" t="s">
        <v>681</v>
      </c>
      <c r="J204" t="s">
        <v>682</v>
      </c>
      <c r="K204" t="s">
        <v>683</v>
      </c>
      <c r="L204">
        <v>1346</v>
      </c>
      <c r="N204">
        <v>1009</v>
      </c>
      <c r="O204" t="s">
        <v>43</v>
      </c>
      <c r="P204" t="s">
        <v>43</v>
      </c>
      <c r="Q204">
        <v>1</v>
      </c>
      <c r="W204">
        <v>0</v>
      </c>
      <c r="X204">
        <v>-2012848507</v>
      </c>
      <c r="Y204">
        <f t="shared" si="67"/>
        <v>0.55000000000000004</v>
      </c>
      <c r="AA204">
        <v>243.31</v>
      </c>
      <c r="AB204">
        <v>0</v>
      </c>
      <c r="AC204">
        <v>0</v>
      </c>
      <c r="AD204">
        <v>0</v>
      </c>
      <c r="AE204">
        <v>160.07</v>
      </c>
      <c r="AF204">
        <v>0</v>
      </c>
      <c r="AG204">
        <v>0</v>
      </c>
      <c r="AH204">
        <v>0</v>
      </c>
      <c r="AI204">
        <v>1.52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0.55000000000000004</v>
      </c>
      <c r="AU204" t="s">
        <v>3</v>
      </c>
      <c r="AV204">
        <v>0</v>
      </c>
      <c r="AW204">
        <v>2</v>
      </c>
      <c r="AX204">
        <v>87931910</v>
      </c>
      <c r="AY204">
        <v>1</v>
      </c>
      <c r="AZ204">
        <v>0</v>
      </c>
      <c r="BA204">
        <v>200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88.038499999999999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88.038499999999999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ROUND(Y204*Source!I102,7)</f>
        <v>2.75E-2</v>
      </c>
      <c r="CY204">
        <f>AA204</f>
        <v>243.31</v>
      </c>
      <c r="CZ204">
        <f>AE204</f>
        <v>160.07</v>
      </c>
      <c r="DA204">
        <f>AI204</f>
        <v>1.52</v>
      </c>
      <c r="DB204">
        <f t="shared" si="68"/>
        <v>88.04</v>
      </c>
      <c r="DC204">
        <f t="shared" si="69"/>
        <v>0</v>
      </c>
      <c r="DD204" t="s">
        <v>3</v>
      </c>
      <c r="DE204" t="s">
        <v>3</v>
      </c>
      <c r="DF204">
        <f>ROUND(ROUND(AE204*AI204,2)*CX204,2)</f>
        <v>6.69</v>
      </c>
      <c r="DG204">
        <f t="shared" si="62"/>
        <v>0</v>
      </c>
      <c r="DH204">
        <f t="shared" si="70"/>
        <v>0</v>
      </c>
      <c r="DI204">
        <f t="shared" si="71"/>
        <v>0</v>
      </c>
      <c r="DJ204">
        <f>DF204</f>
        <v>6.69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ROW(Source!A102)</f>
        <v>102</v>
      </c>
      <c r="B205">
        <v>87915632</v>
      </c>
      <c r="C205">
        <v>87931892</v>
      </c>
      <c r="D205">
        <v>87185142</v>
      </c>
      <c r="E205">
        <v>1</v>
      </c>
      <c r="F205">
        <v>1</v>
      </c>
      <c r="G205">
        <v>1</v>
      </c>
      <c r="H205">
        <v>3</v>
      </c>
      <c r="I205" t="s">
        <v>146</v>
      </c>
      <c r="J205" t="s">
        <v>149</v>
      </c>
      <c r="K205" t="s">
        <v>147</v>
      </c>
      <c r="L205">
        <v>1301</v>
      </c>
      <c r="N205">
        <v>1003</v>
      </c>
      <c r="O205" t="s">
        <v>148</v>
      </c>
      <c r="P205" t="s">
        <v>148</v>
      </c>
      <c r="Q205">
        <v>1</v>
      </c>
      <c r="W205">
        <v>0</v>
      </c>
      <c r="X205">
        <v>-1527567416</v>
      </c>
      <c r="Y205">
        <f t="shared" si="67"/>
        <v>100</v>
      </c>
      <c r="AA205">
        <v>102.43</v>
      </c>
      <c r="AB205">
        <v>0</v>
      </c>
      <c r="AC205">
        <v>0</v>
      </c>
      <c r="AD205">
        <v>0</v>
      </c>
      <c r="AE205">
        <v>102.43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100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ROUND(Y205*Source!I102,7)</f>
        <v>5</v>
      </c>
      <c r="CY205">
        <f>AA205</f>
        <v>102.43</v>
      </c>
      <c r="CZ205">
        <f>AE205</f>
        <v>102.43</v>
      </c>
      <c r="DA205">
        <f>AI205</f>
        <v>1</v>
      </c>
      <c r="DB205">
        <f t="shared" si="68"/>
        <v>10243</v>
      </c>
      <c r="DC205">
        <f t="shared" si="69"/>
        <v>0</v>
      </c>
      <c r="DD205" t="s">
        <v>3</v>
      </c>
      <c r="DE205" t="s">
        <v>3</v>
      </c>
      <c r="DF205">
        <f t="shared" ref="DF205:DF212" si="73">ROUND(ROUND(AE205,2)*CX205,2)</f>
        <v>512.15</v>
      </c>
      <c r="DG205">
        <f t="shared" si="62"/>
        <v>0</v>
      </c>
      <c r="DH205">
        <f t="shared" si="70"/>
        <v>0</v>
      </c>
      <c r="DI205">
        <f t="shared" si="71"/>
        <v>0</v>
      </c>
      <c r="DJ205">
        <f>DF205</f>
        <v>512.15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ROW(Source!A102)</f>
        <v>102</v>
      </c>
      <c r="B206">
        <v>87915632</v>
      </c>
      <c r="C206">
        <v>87931892</v>
      </c>
      <c r="D206">
        <v>87091729</v>
      </c>
      <c r="E206">
        <v>115</v>
      </c>
      <c r="F206">
        <v>1</v>
      </c>
      <c r="G206">
        <v>1</v>
      </c>
      <c r="H206">
        <v>3</v>
      </c>
      <c r="I206" t="s">
        <v>118</v>
      </c>
      <c r="J206" t="s">
        <v>3</v>
      </c>
      <c r="K206" t="s">
        <v>119</v>
      </c>
      <c r="L206">
        <v>3277935</v>
      </c>
      <c r="N206">
        <v>1013</v>
      </c>
      <c r="O206" t="s">
        <v>120</v>
      </c>
      <c r="P206" t="s">
        <v>120</v>
      </c>
      <c r="Q206">
        <v>1</v>
      </c>
      <c r="W206">
        <v>0</v>
      </c>
      <c r="X206">
        <v>274903907</v>
      </c>
      <c r="Y206">
        <f t="shared" si="67"/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87931911</v>
      </c>
      <c r="AY206">
        <v>1</v>
      </c>
      <c r="AZ206">
        <v>0</v>
      </c>
      <c r="BA206">
        <v>201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ROUND(Y206*Source!I102,7)</f>
        <v>0.1</v>
      </c>
      <c r="CY206">
        <f>AA206</f>
        <v>0</v>
      </c>
      <c r="CZ206">
        <f>AE206</f>
        <v>0</v>
      </c>
      <c r="DA206">
        <f>AI206</f>
        <v>1</v>
      </c>
      <c r="DB206">
        <f t="shared" si="68"/>
        <v>0</v>
      </c>
      <c r="DC206">
        <f t="shared" si="69"/>
        <v>0</v>
      </c>
      <c r="DD206" t="s">
        <v>3</v>
      </c>
      <c r="DE206" t="s">
        <v>3</v>
      </c>
      <c r="DF206">
        <f t="shared" si="73"/>
        <v>0</v>
      </c>
      <c r="DG206">
        <f t="shared" si="62"/>
        <v>0</v>
      </c>
      <c r="DH206">
        <f t="shared" si="70"/>
        <v>0</v>
      </c>
      <c r="DI206">
        <f t="shared" si="71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ROW(Source!A103)</f>
        <v>103</v>
      </c>
      <c r="B207">
        <v>87915577</v>
      </c>
      <c r="C207">
        <v>87931892</v>
      </c>
      <c r="D207">
        <v>87085837</v>
      </c>
      <c r="E207">
        <v>115</v>
      </c>
      <c r="F207">
        <v>1</v>
      </c>
      <c r="G207">
        <v>1</v>
      </c>
      <c r="H207">
        <v>1</v>
      </c>
      <c r="I207" t="s">
        <v>672</v>
      </c>
      <c r="J207" t="s">
        <v>3</v>
      </c>
      <c r="K207" t="s">
        <v>673</v>
      </c>
      <c r="L207">
        <v>1191</v>
      </c>
      <c r="N207">
        <v>1013</v>
      </c>
      <c r="O207" t="s">
        <v>568</v>
      </c>
      <c r="P207" t="s">
        <v>568</v>
      </c>
      <c r="Q207">
        <v>1</v>
      </c>
      <c r="W207">
        <v>0</v>
      </c>
      <c r="X207">
        <v>44848675</v>
      </c>
      <c r="Y207">
        <f t="shared" si="67"/>
        <v>31.28</v>
      </c>
      <c r="AA207">
        <v>0</v>
      </c>
      <c r="AB207">
        <v>0</v>
      </c>
      <c r="AC207">
        <v>0</v>
      </c>
      <c r="AD207">
        <v>511.03</v>
      </c>
      <c r="AE207">
        <v>0</v>
      </c>
      <c r="AF207">
        <v>0</v>
      </c>
      <c r="AG207">
        <v>0</v>
      </c>
      <c r="AH207">
        <v>511.03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31.28</v>
      </c>
      <c r="AU207" t="s">
        <v>3</v>
      </c>
      <c r="AV207">
        <v>1</v>
      </c>
      <c r="AW207">
        <v>2</v>
      </c>
      <c r="AX207">
        <v>87931903</v>
      </c>
      <c r="AY207">
        <v>1</v>
      </c>
      <c r="AZ207">
        <v>0</v>
      </c>
      <c r="BA207">
        <v>202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15985.018399999999</v>
      </c>
      <c r="BN207">
        <v>31.28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15985.018399999999</v>
      </c>
      <c r="BU207">
        <v>31.28</v>
      </c>
      <c r="BV207">
        <v>0</v>
      </c>
      <c r="BW207">
        <v>1</v>
      </c>
      <c r="CU207">
        <f>ROUND(AT207*Source!I103*AH207*AL207,2)</f>
        <v>799.25</v>
      </c>
      <c r="CV207">
        <f>ROUND(Y207*Source!I103,7)</f>
        <v>1.5640000000000001</v>
      </c>
      <c r="CW207">
        <v>0</v>
      </c>
      <c r="CX207">
        <f>ROUND(Y207*Source!I103,7)</f>
        <v>1.5640000000000001</v>
      </c>
      <c r="CY207">
        <f>AD207</f>
        <v>511.03</v>
      </c>
      <c r="CZ207">
        <f>AH207</f>
        <v>511.03</v>
      </c>
      <c r="DA207">
        <f>AL207</f>
        <v>1</v>
      </c>
      <c r="DB207">
        <f t="shared" si="68"/>
        <v>15985.02</v>
      </c>
      <c r="DC207">
        <f t="shared" si="69"/>
        <v>0</v>
      </c>
      <c r="DD207" t="s">
        <v>3</v>
      </c>
      <c r="DE207" t="s">
        <v>3</v>
      </c>
      <c r="DF207">
        <f t="shared" si="73"/>
        <v>0</v>
      </c>
      <c r="DG207">
        <f t="shared" si="62"/>
        <v>0</v>
      </c>
      <c r="DH207">
        <f t="shared" si="70"/>
        <v>0</v>
      </c>
      <c r="DI207">
        <f t="shared" si="71"/>
        <v>799.25</v>
      </c>
      <c r="DJ207">
        <f>DI207</f>
        <v>799.25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ROW(Source!A103)</f>
        <v>103</v>
      </c>
      <c r="B208">
        <v>87915577</v>
      </c>
      <c r="C208">
        <v>87931892</v>
      </c>
      <c r="D208">
        <v>87086013</v>
      </c>
      <c r="E208">
        <v>115</v>
      </c>
      <c r="F208">
        <v>1</v>
      </c>
      <c r="G208">
        <v>1</v>
      </c>
      <c r="H208">
        <v>1</v>
      </c>
      <c r="I208" t="s">
        <v>569</v>
      </c>
      <c r="J208" t="s">
        <v>3</v>
      </c>
      <c r="K208" t="s">
        <v>570</v>
      </c>
      <c r="L208">
        <v>1191</v>
      </c>
      <c r="N208">
        <v>1013</v>
      </c>
      <c r="O208" t="s">
        <v>568</v>
      </c>
      <c r="P208" t="s">
        <v>568</v>
      </c>
      <c r="Q208">
        <v>1</v>
      </c>
      <c r="W208">
        <v>0</v>
      </c>
      <c r="X208">
        <v>-1417349443</v>
      </c>
      <c r="Y208">
        <f t="shared" si="67"/>
        <v>0.7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0.7</v>
      </c>
      <c r="AU208" t="s">
        <v>3</v>
      </c>
      <c r="AV208">
        <v>2</v>
      </c>
      <c r="AW208">
        <v>2</v>
      </c>
      <c r="AX208">
        <v>87931904</v>
      </c>
      <c r="AY208">
        <v>1</v>
      </c>
      <c r="AZ208">
        <v>0</v>
      </c>
      <c r="BA208">
        <v>203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ROUND(Y208*Source!I103,7)</f>
        <v>3.5000000000000003E-2</v>
      </c>
      <c r="CY208">
        <f>AD208</f>
        <v>0</v>
      </c>
      <c r="CZ208">
        <f>AH208</f>
        <v>0</v>
      </c>
      <c r="DA208">
        <f>AL208</f>
        <v>1</v>
      </c>
      <c r="DB208">
        <f t="shared" si="68"/>
        <v>0</v>
      </c>
      <c r="DC208">
        <f t="shared" si="69"/>
        <v>0</v>
      </c>
      <c r="DD208" t="s">
        <v>3</v>
      </c>
      <c r="DE208" t="s">
        <v>3</v>
      </c>
      <c r="DF208">
        <f t="shared" si="73"/>
        <v>0</v>
      </c>
      <c r="DG208">
        <f t="shared" si="62"/>
        <v>0</v>
      </c>
      <c r="DH208">
        <f t="shared" si="70"/>
        <v>0</v>
      </c>
      <c r="DI208">
        <f t="shared" si="71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ROW(Source!A103)</f>
        <v>103</v>
      </c>
      <c r="B209">
        <v>87915577</v>
      </c>
      <c r="C209">
        <v>87931892</v>
      </c>
      <c r="D209">
        <v>87205842</v>
      </c>
      <c r="E209">
        <v>1</v>
      </c>
      <c r="F209">
        <v>1</v>
      </c>
      <c r="G209">
        <v>1</v>
      </c>
      <c r="H209">
        <v>2</v>
      </c>
      <c r="I209" t="s">
        <v>571</v>
      </c>
      <c r="J209" t="s">
        <v>572</v>
      </c>
      <c r="K209" t="s">
        <v>573</v>
      </c>
      <c r="L209">
        <v>1368</v>
      </c>
      <c r="N209">
        <v>1011</v>
      </c>
      <c r="O209" t="s">
        <v>574</v>
      </c>
      <c r="P209" t="s">
        <v>574</v>
      </c>
      <c r="Q209">
        <v>1</v>
      </c>
      <c r="W209">
        <v>0</v>
      </c>
      <c r="X209">
        <v>-359817417</v>
      </c>
      <c r="Y209">
        <f t="shared" si="67"/>
        <v>0.35</v>
      </c>
      <c r="AA209">
        <v>0</v>
      </c>
      <c r="AB209">
        <v>1488.78</v>
      </c>
      <c r="AC209">
        <v>702.18</v>
      </c>
      <c r="AD209">
        <v>0</v>
      </c>
      <c r="AE209">
        <v>0</v>
      </c>
      <c r="AF209">
        <v>1488.78</v>
      </c>
      <c r="AG209">
        <v>702.18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0.35</v>
      </c>
      <c r="AU209" t="s">
        <v>3</v>
      </c>
      <c r="AV209">
        <v>1</v>
      </c>
      <c r="AW209">
        <v>2</v>
      </c>
      <c r="AX209">
        <v>87931905</v>
      </c>
      <c r="AY209">
        <v>1</v>
      </c>
      <c r="AZ209">
        <v>0</v>
      </c>
      <c r="BA209">
        <v>204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521.07299999999998</v>
      </c>
      <c r="BL209">
        <v>245.76299999999998</v>
      </c>
      <c r="BM209">
        <v>0</v>
      </c>
      <c r="BN209">
        <v>0</v>
      </c>
      <c r="BO209">
        <v>0.35</v>
      </c>
      <c r="BP209">
        <v>1</v>
      </c>
      <c r="BQ209">
        <v>0</v>
      </c>
      <c r="BR209">
        <v>521.07299999999998</v>
      </c>
      <c r="BS209">
        <v>245.76299999999998</v>
      </c>
      <c r="BT209">
        <v>0</v>
      </c>
      <c r="BU209">
        <v>0</v>
      </c>
      <c r="BV209">
        <v>0.35</v>
      </c>
      <c r="BW209">
        <v>1</v>
      </c>
      <c r="CV209">
        <v>0</v>
      </c>
      <c r="CW209">
        <f>ROUND(Y209*Source!I103*DO209,7)</f>
        <v>1.7500000000000002E-2</v>
      </c>
      <c r="CX209">
        <f>ROUND(Y209*Source!I103,7)</f>
        <v>1.7500000000000002E-2</v>
      </c>
      <c r="CY209">
        <f>AB209</f>
        <v>1488.78</v>
      </c>
      <c r="CZ209">
        <f>AF209</f>
        <v>1488.78</v>
      </c>
      <c r="DA209">
        <f>AJ209</f>
        <v>1</v>
      </c>
      <c r="DB209">
        <f t="shared" si="68"/>
        <v>521.07000000000005</v>
      </c>
      <c r="DC209">
        <f t="shared" si="69"/>
        <v>245.76</v>
      </c>
      <c r="DD209" t="s">
        <v>3</v>
      </c>
      <c r="DE209" t="s">
        <v>3</v>
      </c>
      <c r="DF209">
        <f t="shared" si="73"/>
        <v>0</v>
      </c>
      <c r="DG209">
        <f t="shared" si="62"/>
        <v>26.05</v>
      </c>
      <c r="DH209">
        <f t="shared" si="70"/>
        <v>12.29</v>
      </c>
      <c r="DI209">
        <f t="shared" si="71"/>
        <v>0</v>
      </c>
      <c r="DJ209">
        <f>DG209+DH209</f>
        <v>38.340000000000003</v>
      </c>
      <c r="DK209">
        <v>1</v>
      </c>
      <c r="DL209" t="s">
        <v>575</v>
      </c>
      <c r="DM209">
        <v>6</v>
      </c>
      <c r="DN209" t="s">
        <v>568</v>
      </c>
      <c r="DO209">
        <v>1</v>
      </c>
    </row>
    <row r="210" spans="1:119" x14ac:dyDescent="0.25">
      <c r="A210">
        <f>ROW(Source!A103)</f>
        <v>103</v>
      </c>
      <c r="B210">
        <v>87915577</v>
      </c>
      <c r="C210">
        <v>87931892</v>
      </c>
      <c r="D210">
        <v>87206740</v>
      </c>
      <c r="E210">
        <v>1</v>
      </c>
      <c r="F210">
        <v>1</v>
      </c>
      <c r="G210">
        <v>1</v>
      </c>
      <c r="H210">
        <v>2</v>
      </c>
      <c r="I210" t="s">
        <v>589</v>
      </c>
      <c r="J210" t="s">
        <v>590</v>
      </c>
      <c r="K210" t="s">
        <v>591</v>
      </c>
      <c r="L210">
        <v>1368</v>
      </c>
      <c r="N210">
        <v>1011</v>
      </c>
      <c r="O210" t="s">
        <v>574</v>
      </c>
      <c r="P210" t="s">
        <v>574</v>
      </c>
      <c r="Q210">
        <v>1</v>
      </c>
      <c r="W210">
        <v>0</v>
      </c>
      <c r="X210">
        <v>-1219940357</v>
      </c>
      <c r="Y210">
        <f t="shared" si="67"/>
        <v>0.35</v>
      </c>
      <c r="AA210">
        <v>0</v>
      </c>
      <c r="AB210">
        <v>572.77</v>
      </c>
      <c r="AC210">
        <v>522.73</v>
      </c>
      <c r="AD210">
        <v>0</v>
      </c>
      <c r="AE210">
        <v>0</v>
      </c>
      <c r="AF210">
        <v>572.77</v>
      </c>
      <c r="AG210">
        <v>522.73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0.35</v>
      </c>
      <c r="AU210" t="s">
        <v>3</v>
      </c>
      <c r="AV210">
        <v>1</v>
      </c>
      <c r="AW210">
        <v>2</v>
      </c>
      <c r="AX210">
        <v>87931906</v>
      </c>
      <c r="AY210">
        <v>1</v>
      </c>
      <c r="AZ210">
        <v>0</v>
      </c>
      <c r="BA210">
        <v>205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200.46949999999998</v>
      </c>
      <c r="BL210">
        <v>182.9555</v>
      </c>
      <c r="BM210">
        <v>0</v>
      </c>
      <c r="BN210">
        <v>0</v>
      </c>
      <c r="BO210">
        <v>0.35</v>
      </c>
      <c r="BP210">
        <v>1</v>
      </c>
      <c r="BQ210">
        <v>0</v>
      </c>
      <c r="BR210">
        <v>200.46949999999998</v>
      </c>
      <c r="BS210">
        <v>182.9555</v>
      </c>
      <c r="BT210">
        <v>0</v>
      </c>
      <c r="BU210">
        <v>0</v>
      </c>
      <c r="BV210">
        <v>0.35</v>
      </c>
      <c r="BW210">
        <v>1</v>
      </c>
      <c r="CV210">
        <v>0</v>
      </c>
      <c r="CW210">
        <f>ROUND(Y210*Source!I103*DO210,7)</f>
        <v>1.7500000000000002E-2</v>
      </c>
      <c r="CX210">
        <f>ROUND(Y210*Source!I103,7)</f>
        <v>1.7500000000000002E-2</v>
      </c>
      <c r="CY210">
        <f>AB210</f>
        <v>572.77</v>
      </c>
      <c r="CZ210">
        <f>AF210</f>
        <v>572.77</v>
      </c>
      <c r="DA210">
        <f>AJ210</f>
        <v>1</v>
      </c>
      <c r="DB210">
        <f t="shared" si="68"/>
        <v>200.47</v>
      </c>
      <c r="DC210">
        <f t="shared" si="69"/>
        <v>182.96</v>
      </c>
      <c r="DD210" t="s">
        <v>3</v>
      </c>
      <c r="DE210" t="s">
        <v>3</v>
      </c>
      <c r="DF210">
        <f t="shared" si="73"/>
        <v>0</v>
      </c>
      <c r="DG210">
        <f t="shared" si="62"/>
        <v>10.02</v>
      </c>
      <c r="DH210">
        <f t="shared" si="70"/>
        <v>9.15</v>
      </c>
      <c r="DI210">
        <f t="shared" si="71"/>
        <v>0</v>
      </c>
      <c r="DJ210">
        <f>DG210+DH210</f>
        <v>19.170000000000002</v>
      </c>
      <c r="DK210">
        <v>1</v>
      </c>
      <c r="DL210" t="s">
        <v>582</v>
      </c>
      <c r="DM210">
        <v>4</v>
      </c>
      <c r="DN210" t="s">
        <v>568</v>
      </c>
      <c r="DO210">
        <v>1</v>
      </c>
    </row>
    <row r="211" spans="1:119" x14ac:dyDescent="0.25">
      <c r="A211">
        <f>ROW(Source!A103)</f>
        <v>103</v>
      </c>
      <c r="B211">
        <v>87915577</v>
      </c>
      <c r="C211">
        <v>87931892</v>
      </c>
      <c r="D211">
        <v>87206937</v>
      </c>
      <c r="E211">
        <v>1</v>
      </c>
      <c r="F211">
        <v>1</v>
      </c>
      <c r="G211">
        <v>1</v>
      </c>
      <c r="H211">
        <v>2</v>
      </c>
      <c r="I211" t="s">
        <v>644</v>
      </c>
      <c r="J211" t="s">
        <v>645</v>
      </c>
      <c r="K211" t="s">
        <v>646</v>
      </c>
      <c r="L211">
        <v>1368</v>
      </c>
      <c r="N211">
        <v>1011</v>
      </c>
      <c r="O211" t="s">
        <v>574</v>
      </c>
      <c r="P211" t="s">
        <v>574</v>
      </c>
      <c r="Q211">
        <v>1</v>
      </c>
      <c r="W211">
        <v>0</v>
      </c>
      <c r="X211">
        <v>-1214029826</v>
      </c>
      <c r="Y211">
        <f t="shared" si="67"/>
        <v>2.16</v>
      </c>
      <c r="AA211">
        <v>0</v>
      </c>
      <c r="AB211">
        <v>28.51</v>
      </c>
      <c r="AC211">
        <v>0</v>
      </c>
      <c r="AD211">
        <v>0</v>
      </c>
      <c r="AE211">
        <v>0</v>
      </c>
      <c r="AF211">
        <v>28.51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2.16</v>
      </c>
      <c r="AU211" t="s">
        <v>3</v>
      </c>
      <c r="AV211">
        <v>1</v>
      </c>
      <c r="AW211">
        <v>2</v>
      </c>
      <c r="AX211">
        <v>87931907</v>
      </c>
      <c r="AY211">
        <v>1</v>
      </c>
      <c r="AZ211">
        <v>0</v>
      </c>
      <c r="BA211">
        <v>206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61.581600000000009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61.581600000000009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ROUND(Y211*Source!I103*DO211,7)</f>
        <v>0</v>
      </c>
      <c r="CX211">
        <f>ROUND(Y211*Source!I103,7)</f>
        <v>0.108</v>
      </c>
      <c r="CY211">
        <f>AB211</f>
        <v>28.51</v>
      </c>
      <c r="CZ211">
        <f>AF211</f>
        <v>28.51</v>
      </c>
      <c r="DA211">
        <f>AJ211</f>
        <v>1</v>
      </c>
      <c r="DB211">
        <f t="shared" si="68"/>
        <v>61.58</v>
      </c>
      <c r="DC211">
        <f t="shared" si="69"/>
        <v>0</v>
      </c>
      <c r="DD211" t="s">
        <v>3</v>
      </c>
      <c r="DE211" t="s">
        <v>3</v>
      </c>
      <c r="DF211">
        <f t="shared" si="73"/>
        <v>0</v>
      </c>
      <c r="DG211">
        <f t="shared" si="62"/>
        <v>3.08</v>
      </c>
      <c r="DH211">
        <f t="shared" si="70"/>
        <v>0</v>
      </c>
      <c r="DI211">
        <f t="shared" si="71"/>
        <v>0</v>
      </c>
      <c r="DJ211">
        <f>DG211+DH211</f>
        <v>3.08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ROW(Source!A103)</f>
        <v>103</v>
      </c>
      <c r="B212">
        <v>87915577</v>
      </c>
      <c r="C212">
        <v>87931892</v>
      </c>
      <c r="D212">
        <v>87157744</v>
      </c>
      <c r="E212">
        <v>1</v>
      </c>
      <c r="F212">
        <v>1</v>
      </c>
      <c r="G212">
        <v>1</v>
      </c>
      <c r="H212">
        <v>3</v>
      </c>
      <c r="I212" t="s">
        <v>674</v>
      </c>
      <c r="J212" t="s">
        <v>675</v>
      </c>
      <c r="K212" t="s">
        <v>676</v>
      </c>
      <c r="L212">
        <v>1383</v>
      </c>
      <c r="N212">
        <v>1013</v>
      </c>
      <c r="O212" t="s">
        <v>677</v>
      </c>
      <c r="P212" t="s">
        <v>677</v>
      </c>
      <c r="Q212">
        <v>1</v>
      </c>
      <c r="W212">
        <v>0</v>
      </c>
      <c r="X212">
        <v>1465295636</v>
      </c>
      <c r="Y212">
        <f t="shared" si="67"/>
        <v>1.1488</v>
      </c>
      <c r="AA212">
        <v>6</v>
      </c>
      <c r="AB212">
        <v>0</v>
      </c>
      <c r="AC212">
        <v>0</v>
      </c>
      <c r="AD212">
        <v>0</v>
      </c>
      <c r="AE212">
        <v>6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1.1488</v>
      </c>
      <c r="AU212" t="s">
        <v>3</v>
      </c>
      <c r="AV212">
        <v>0</v>
      </c>
      <c r="AW212">
        <v>2</v>
      </c>
      <c r="AX212">
        <v>87931908</v>
      </c>
      <c r="AY212">
        <v>1</v>
      </c>
      <c r="AZ212">
        <v>0</v>
      </c>
      <c r="BA212">
        <v>207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6.8928000000000003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6.8928000000000003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ROUND(Y212*Source!I103,7)</f>
        <v>5.7439999999999998E-2</v>
      </c>
      <c r="CY212">
        <f>AA212</f>
        <v>6</v>
      </c>
      <c r="CZ212">
        <f>AE212</f>
        <v>6</v>
      </c>
      <c r="DA212">
        <f>AI212</f>
        <v>1</v>
      </c>
      <c r="DB212">
        <f t="shared" si="68"/>
        <v>6.89</v>
      </c>
      <c r="DC212">
        <f t="shared" si="69"/>
        <v>0</v>
      </c>
      <c r="DD212" t="s">
        <v>3</v>
      </c>
      <c r="DE212" t="s">
        <v>3</v>
      </c>
      <c r="DF212">
        <f t="shared" si="73"/>
        <v>0.34</v>
      </c>
      <c r="DG212">
        <f t="shared" si="62"/>
        <v>0</v>
      </c>
      <c r="DH212">
        <f t="shared" si="70"/>
        <v>0</v>
      </c>
      <c r="DI212">
        <f t="shared" si="71"/>
        <v>0</v>
      </c>
      <c r="DJ212">
        <f>DF212</f>
        <v>0.34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ROW(Source!A103)</f>
        <v>103</v>
      </c>
      <c r="B213">
        <v>87915577</v>
      </c>
      <c r="C213">
        <v>87931892</v>
      </c>
      <c r="D213">
        <v>87158483</v>
      </c>
      <c r="E213">
        <v>1</v>
      </c>
      <c r="F213">
        <v>1</v>
      </c>
      <c r="G213">
        <v>1</v>
      </c>
      <c r="H213">
        <v>3</v>
      </c>
      <c r="I213" t="s">
        <v>678</v>
      </c>
      <c r="J213" t="s">
        <v>679</v>
      </c>
      <c r="K213" t="s">
        <v>680</v>
      </c>
      <c r="L213">
        <v>1346</v>
      </c>
      <c r="N213">
        <v>1009</v>
      </c>
      <c r="O213" t="s">
        <v>43</v>
      </c>
      <c r="P213" t="s">
        <v>43</v>
      </c>
      <c r="Q213">
        <v>1</v>
      </c>
      <c r="W213">
        <v>0</v>
      </c>
      <c r="X213">
        <v>2058174609</v>
      </c>
      <c r="Y213">
        <f t="shared" si="67"/>
        <v>0.96</v>
      </c>
      <c r="AA213">
        <v>141.62</v>
      </c>
      <c r="AB213">
        <v>0</v>
      </c>
      <c r="AC213">
        <v>0</v>
      </c>
      <c r="AD213">
        <v>0</v>
      </c>
      <c r="AE213">
        <v>155.63</v>
      </c>
      <c r="AF213">
        <v>0</v>
      </c>
      <c r="AG213">
        <v>0</v>
      </c>
      <c r="AH213">
        <v>0</v>
      </c>
      <c r="AI213">
        <v>0.91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0.96</v>
      </c>
      <c r="AU213" t="s">
        <v>3</v>
      </c>
      <c r="AV213">
        <v>0</v>
      </c>
      <c r="AW213">
        <v>2</v>
      </c>
      <c r="AX213">
        <v>87931909</v>
      </c>
      <c r="AY213">
        <v>1</v>
      </c>
      <c r="AZ213">
        <v>0</v>
      </c>
      <c r="BA213">
        <v>208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149.40479999999999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149.40479999999999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ROUND(Y213*Source!I103,7)</f>
        <v>4.8000000000000001E-2</v>
      </c>
      <c r="CY213">
        <f>AA213</f>
        <v>141.62</v>
      </c>
      <c r="CZ213">
        <f>AE213</f>
        <v>155.63</v>
      </c>
      <c r="DA213">
        <f>AI213</f>
        <v>0.91</v>
      </c>
      <c r="DB213">
        <f t="shared" si="68"/>
        <v>149.4</v>
      </c>
      <c r="DC213">
        <f t="shared" si="69"/>
        <v>0</v>
      </c>
      <c r="DD213" t="s">
        <v>3</v>
      </c>
      <c r="DE213" t="s">
        <v>3</v>
      </c>
      <c r="DF213">
        <f>ROUND(ROUND(AE213*AI213,2)*CX213,2)</f>
        <v>6.8</v>
      </c>
      <c r="DG213">
        <f t="shared" si="62"/>
        <v>0</v>
      </c>
      <c r="DH213">
        <f t="shared" si="70"/>
        <v>0</v>
      </c>
      <c r="DI213">
        <f t="shared" si="71"/>
        <v>0</v>
      </c>
      <c r="DJ213">
        <f>DF213</f>
        <v>6.8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ROW(Source!A103)</f>
        <v>103</v>
      </c>
      <c r="B214">
        <v>87915577</v>
      </c>
      <c r="C214">
        <v>87931892</v>
      </c>
      <c r="D214">
        <v>87175876</v>
      </c>
      <c r="E214">
        <v>1</v>
      </c>
      <c r="F214">
        <v>1</v>
      </c>
      <c r="G214">
        <v>1</v>
      </c>
      <c r="H214">
        <v>3</v>
      </c>
      <c r="I214" t="s">
        <v>681</v>
      </c>
      <c r="J214" t="s">
        <v>682</v>
      </c>
      <c r="K214" t="s">
        <v>683</v>
      </c>
      <c r="L214">
        <v>1346</v>
      </c>
      <c r="N214">
        <v>1009</v>
      </c>
      <c r="O214" t="s">
        <v>43</v>
      </c>
      <c r="P214" t="s">
        <v>43</v>
      </c>
      <c r="Q214">
        <v>1</v>
      </c>
      <c r="W214">
        <v>0</v>
      </c>
      <c r="X214">
        <v>-2012848507</v>
      </c>
      <c r="Y214">
        <f t="shared" si="67"/>
        <v>0.55000000000000004</v>
      </c>
      <c r="AA214">
        <v>243.31</v>
      </c>
      <c r="AB214">
        <v>0</v>
      </c>
      <c r="AC214">
        <v>0</v>
      </c>
      <c r="AD214">
        <v>0</v>
      </c>
      <c r="AE214">
        <v>160.07</v>
      </c>
      <c r="AF214">
        <v>0</v>
      </c>
      <c r="AG214">
        <v>0</v>
      </c>
      <c r="AH214">
        <v>0</v>
      </c>
      <c r="AI214">
        <v>1.52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0.55000000000000004</v>
      </c>
      <c r="AU214" t="s">
        <v>3</v>
      </c>
      <c r="AV214">
        <v>0</v>
      </c>
      <c r="AW214">
        <v>2</v>
      </c>
      <c r="AX214">
        <v>87931910</v>
      </c>
      <c r="AY214">
        <v>1</v>
      </c>
      <c r="AZ214">
        <v>0</v>
      </c>
      <c r="BA214">
        <v>209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88.038499999999999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88.038499999999999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ROUND(Y214*Source!I103,7)</f>
        <v>2.75E-2</v>
      </c>
      <c r="CY214">
        <f>AA214</f>
        <v>243.31</v>
      </c>
      <c r="CZ214">
        <f>AE214</f>
        <v>160.07</v>
      </c>
      <c r="DA214">
        <f>AI214</f>
        <v>1.52</v>
      </c>
      <c r="DB214">
        <f t="shared" si="68"/>
        <v>88.04</v>
      </c>
      <c r="DC214">
        <f t="shared" si="69"/>
        <v>0</v>
      </c>
      <c r="DD214" t="s">
        <v>3</v>
      </c>
      <c r="DE214" t="s">
        <v>3</v>
      </c>
      <c r="DF214">
        <f>ROUND(ROUND(AE214*AI214,2)*CX214,2)</f>
        <v>6.69</v>
      </c>
      <c r="DG214">
        <f t="shared" si="62"/>
        <v>0</v>
      </c>
      <c r="DH214">
        <f t="shared" si="70"/>
        <v>0</v>
      </c>
      <c r="DI214">
        <f t="shared" si="71"/>
        <v>0</v>
      </c>
      <c r="DJ214">
        <f>DF214</f>
        <v>6.69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ROW(Source!A103)</f>
        <v>103</v>
      </c>
      <c r="B215">
        <v>87915577</v>
      </c>
      <c r="C215">
        <v>87931892</v>
      </c>
      <c r="D215">
        <v>87185142</v>
      </c>
      <c r="E215">
        <v>1</v>
      </c>
      <c r="F215">
        <v>1</v>
      </c>
      <c r="G215">
        <v>1</v>
      </c>
      <c r="H215">
        <v>3</v>
      </c>
      <c r="I215" t="s">
        <v>146</v>
      </c>
      <c r="J215" t="s">
        <v>149</v>
      </c>
      <c r="K215" t="s">
        <v>147</v>
      </c>
      <c r="L215">
        <v>1301</v>
      </c>
      <c r="N215">
        <v>1003</v>
      </c>
      <c r="O215" t="s">
        <v>148</v>
      </c>
      <c r="P215" t="s">
        <v>148</v>
      </c>
      <c r="Q215">
        <v>1</v>
      </c>
      <c r="W215">
        <v>0</v>
      </c>
      <c r="X215">
        <v>-1527567416</v>
      </c>
      <c r="Y215">
        <f t="shared" si="67"/>
        <v>100</v>
      </c>
      <c r="AA215">
        <v>102.43</v>
      </c>
      <c r="AB215">
        <v>0</v>
      </c>
      <c r="AC215">
        <v>0</v>
      </c>
      <c r="AD215">
        <v>0</v>
      </c>
      <c r="AE215">
        <v>102.43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100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ROUND(Y215*Source!I103,7)</f>
        <v>5</v>
      </c>
      <c r="CY215">
        <f>AA215</f>
        <v>102.43</v>
      </c>
      <c r="CZ215">
        <f>AE215</f>
        <v>102.43</v>
      </c>
      <c r="DA215">
        <f>AI215</f>
        <v>1</v>
      </c>
      <c r="DB215">
        <f t="shared" si="68"/>
        <v>10243</v>
      </c>
      <c r="DC215">
        <f t="shared" si="69"/>
        <v>0</v>
      </c>
      <c r="DD215" t="s">
        <v>3</v>
      </c>
      <c r="DE215" t="s">
        <v>3</v>
      </c>
      <c r="DF215">
        <f t="shared" ref="DF215:DF225" si="74">ROUND(ROUND(AE215,2)*CX215,2)</f>
        <v>512.15</v>
      </c>
      <c r="DG215">
        <f t="shared" si="62"/>
        <v>0</v>
      </c>
      <c r="DH215">
        <f t="shared" si="70"/>
        <v>0</v>
      </c>
      <c r="DI215">
        <f t="shared" si="71"/>
        <v>0</v>
      </c>
      <c r="DJ215">
        <f>DF215</f>
        <v>512.15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ROW(Source!A103)</f>
        <v>103</v>
      </c>
      <c r="B216">
        <v>87915577</v>
      </c>
      <c r="C216">
        <v>87931892</v>
      </c>
      <c r="D216">
        <v>87091729</v>
      </c>
      <c r="E216">
        <v>115</v>
      </c>
      <c r="F216">
        <v>1</v>
      </c>
      <c r="G216">
        <v>1</v>
      </c>
      <c r="H216">
        <v>3</v>
      </c>
      <c r="I216" t="s">
        <v>118</v>
      </c>
      <c r="J216" t="s">
        <v>3</v>
      </c>
      <c r="K216" t="s">
        <v>119</v>
      </c>
      <c r="L216">
        <v>3277935</v>
      </c>
      <c r="N216">
        <v>1013</v>
      </c>
      <c r="O216" t="s">
        <v>120</v>
      </c>
      <c r="P216" t="s">
        <v>120</v>
      </c>
      <c r="Q216">
        <v>1</v>
      </c>
      <c r="W216">
        <v>0</v>
      </c>
      <c r="X216">
        <v>274903907</v>
      </c>
      <c r="Y216">
        <f t="shared" si="67"/>
        <v>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3</v>
      </c>
      <c r="AT216">
        <v>2</v>
      </c>
      <c r="AU216" t="s">
        <v>3</v>
      </c>
      <c r="AV216">
        <v>0</v>
      </c>
      <c r="AW216">
        <v>2</v>
      </c>
      <c r="AX216">
        <v>87931911</v>
      </c>
      <c r="AY216">
        <v>1</v>
      </c>
      <c r="AZ216">
        <v>0</v>
      </c>
      <c r="BA216">
        <v>210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ROUND(Y216*Source!I103,7)</f>
        <v>0.1</v>
      </c>
      <c r="CY216">
        <f>AA216</f>
        <v>0</v>
      </c>
      <c r="CZ216">
        <f>AE216</f>
        <v>0</v>
      </c>
      <c r="DA216">
        <f>AI216</f>
        <v>1</v>
      </c>
      <c r="DB216">
        <f t="shared" si="68"/>
        <v>0</v>
      </c>
      <c r="DC216">
        <f t="shared" si="69"/>
        <v>0</v>
      </c>
      <c r="DD216" t="s">
        <v>3</v>
      </c>
      <c r="DE216" t="s">
        <v>3</v>
      </c>
      <c r="DF216">
        <f t="shared" si="74"/>
        <v>0</v>
      </c>
      <c r="DG216">
        <f t="shared" si="62"/>
        <v>0</v>
      </c>
      <c r="DH216">
        <f t="shared" si="70"/>
        <v>0</v>
      </c>
      <c r="DI216">
        <f t="shared" si="71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ROW(Source!A143)</f>
        <v>143</v>
      </c>
      <c r="B217">
        <v>87915632</v>
      </c>
      <c r="C217">
        <v>87931914</v>
      </c>
      <c r="D217">
        <v>87085779</v>
      </c>
      <c r="E217">
        <v>115</v>
      </c>
      <c r="F217">
        <v>1</v>
      </c>
      <c r="G217">
        <v>1</v>
      </c>
      <c r="H217">
        <v>1</v>
      </c>
      <c r="I217" t="s">
        <v>684</v>
      </c>
      <c r="J217" t="s">
        <v>3</v>
      </c>
      <c r="K217" t="s">
        <v>685</v>
      </c>
      <c r="L217">
        <v>1191</v>
      </c>
      <c r="N217">
        <v>1013</v>
      </c>
      <c r="O217" t="s">
        <v>568</v>
      </c>
      <c r="P217" t="s">
        <v>568</v>
      </c>
      <c r="Q217">
        <v>1</v>
      </c>
      <c r="W217">
        <v>0</v>
      </c>
      <c r="X217">
        <v>370475345</v>
      </c>
      <c r="Y217">
        <f t="shared" si="67"/>
        <v>154</v>
      </c>
      <c r="AA217">
        <v>0</v>
      </c>
      <c r="AB217">
        <v>0</v>
      </c>
      <c r="AC217">
        <v>0</v>
      </c>
      <c r="AD217">
        <v>425.21</v>
      </c>
      <c r="AE217">
        <v>0</v>
      </c>
      <c r="AF217">
        <v>0</v>
      </c>
      <c r="AG217">
        <v>0</v>
      </c>
      <c r="AH217">
        <v>425.21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154</v>
      </c>
      <c r="AU217" t="s">
        <v>3</v>
      </c>
      <c r="AV217">
        <v>1</v>
      </c>
      <c r="AW217">
        <v>2</v>
      </c>
      <c r="AX217">
        <v>87931916</v>
      </c>
      <c r="AY217">
        <v>1</v>
      </c>
      <c r="AZ217">
        <v>0</v>
      </c>
      <c r="BA217">
        <v>211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65482.34</v>
      </c>
      <c r="BN217">
        <v>154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65482.34</v>
      </c>
      <c r="BU217">
        <v>154</v>
      </c>
      <c r="BV217">
        <v>0</v>
      </c>
      <c r="BW217">
        <v>1</v>
      </c>
      <c r="CU217">
        <f>ROUND(AT217*Source!I143*AH217*AL217,2)</f>
        <v>163.71</v>
      </c>
      <c r="CV217">
        <f>ROUND(Y217*Source!I143,7)</f>
        <v>0.38500000000000001</v>
      </c>
      <c r="CW217">
        <v>0</v>
      </c>
      <c r="CX217">
        <f>ROUND(Y217*Source!I143,7)</f>
        <v>0.38500000000000001</v>
      </c>
      <c r="CY217">
        <f t="shared" ref="CY217:CY222" si="75">AD217</f>
        <v>425.21</v>
      </c>
      <c r="CZ217">
        <f t="shared" ref="CZ217:CZ222" si="76">AH217</f>
        <v>425.21</v>
      </c>
      <c r="DA217">
        <f t="shared" ref="DA217:DA222" si="77">AL217</f>
        <v>1</v>
      </c>
      <c r="DB217">
        <f t="shared" si="68"/>
        <v>65482.34</v>
      </c>
      <c r="DC217">
        <f t="shared" si="69"/>
        <v>0</v>
      </c>
      <c r="DD217" t="s">
        <v>3</v>
      </c>
      <c r="DE217" t="s">
        <v>3</v>
      </c>
      <c r="DF217">
        <f t="shared" si="74"/>
        <v>0</v>
      </c>
      <c r="DG217">
        <f t="shared" si="62"/>
        <v>0</v>
      </c>
      <c r="DH217">
        <f t="shared" si="70"/>
        <v>0</v>
      </c>
      <c r="DI217">
        <f t="shared" si="71"/>
        <v>163.71</v>
      </c>
      <c r="DJ217">
        <f t="shared" ref="DJ217:DJ222" si="78">DI217</f>
        <v>163.71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ROW(Source!A144)</f>
        <v>144</v>
      </c>
      <c r="B218">
        <v>87915577</v>
      </c>
      <c r="C218">
        <v>87931914</v>
      </c>
      <c r="D218">
        <v>87085779</v>
      </c>
      <c r="E218">
        <v>115</v>
      </c>
      <c r="F218">
        <v>1</v>
      </c>
      <c r="G218">
        <v>1</v>
      </c>
      <c r="H218">
        <v>1</v>
      </c>
      <c r="I218" t="s">
        <v>684</v>
      </c>
      <c r="J218" t="s">
        <v>3</v>
      </c>
      <c r="K218" t="s">
        <v>685</v>
      </c>
      <c r="L218">
        <v>1191</v>
      </c>
      <c r="N218">
        <v>1013</v>
      </c>
      <c r="O218" t="s">
        <v>568</v>
      </c>
      <c r="P218" t="s">
        <v>568</v>
      </c>
      <c r="Q218">
        <v>1</v>
      </c>
      <c r="W218">
        <v>0</v>
      </c>
      <c r="X218">
        <v>370475345</v>
      </c>
      <c r="Y218">
        <f t="shared" si="67"/>
        <v>154</v>
      </c>
      <c r="AA218">
        <v>0</v>
      </c>
      <c r="AB218">
        <v>0</v>
      </c>
      <c r="AC218">
        <v>0</v>
      </c>
      <c r="AD218">
        <v>425.21</v>
      </c>
      <c r="AE218">
        <v>0</v>
      </c>
      <c r="AF218">
        <v>0</v>
      </c>
      <c r="AG218">
        <v>0</v>
      </c>
      <c r="AH218">
        <v>425.21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154</v>
      </c>
      <c r="AU218" t="s">
        <v>3</v>
      </c>
      <c r="AV218">
        <v>1</v>
      </c>
      <c r="AW218">
        <v>2</v>
      </c>
      <c r="AX218">
        <v>87931916</v>
      </c>
      <c r="AY218">
        <v>1</v>
      </c>
      <c r="AZ218">
        <v>0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65482.34</v>
      </c>
      <c r="BN218">
        <v>154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65482.34</v>
      </c>
      <c r="BU218">
        <v>154</v>
      </c>
      <c r="BV218">
        <v>0</v>
      </c>
      <c r="BW218">
        <v>1</v>
      </c>
      <c r="CU218">
        <f>ROUND(AT218*Source!I144*AH218*AL218,2)</f>
        <v>163.71</v>
      </c>
      <c r="CV218">
        <f>ROUND(Y218*Source!I144,7)</f>
        <v>0.38500000000000001</v>
      </c>
      <c r="CW218">
        <v>0</v>
      </c>
      <c r="CX218">
        <f>ROUND(Y218*Source!I144,7)</f>
        <v>0.38500000000000001</v>
      </c>
      <c r="CY218">
        <f t="shared" si="75"/>
        <v>425.21</v>
      </c>
      <c r="CZ218">
        <f t="shared" si="76"/>
        <v>425.21</v>
      </c>
      <c r="DA218">
        <f t="shared" si="77"/>
        <v>1</v>
      </c>
      <c r="DB218">
        <f t="shared" si="68"/>
        <v>65482.34</v>
      </c>
      <c r="DC218">
        <f t="shared" si="69"/>
        <v>0</v>
      </c>
      <c r="DD218" t="s">
        <v>3</v>
      </c>
      <c r="DE218" t="s">
        <v>3</v>
      </c>
      <c r="DF218">
        <f t="shared" si="74"/>
        <v>0</v>
      </c>
      <c r="DG218">
        <f t="shared" si="62"/>
        <v>0</v>
      </c>
      <c r="DH218">
        <f t="shared" si="70"/>
        <v>0</v>
      </c>
      <c r="DI218">
        <f t="shared" si="71"/>
        <v>163.71</v>
      </c>
      <c r="DJ218">
        <f t="shared" si="78"/>
        <v>163.71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ROW(Source!A145)</f>
        <v>145</v>
      </c>
      <c r="B219">
        <v>87915632</v>
      </c>
      <c r="C219">
        <v>87931917</v>
      </c>
      <c r="D219">
        <v>87085769</v>
      </c>
      <c r="E219">
        <v>115</v>
      </c>
      <c r="F219">
        <v>1</v>
      </c>
      <c r="G219">
        <v>1</v>
      </c>
      <c r="H219">
        <v>1</v>
      </c>
      <c r="I219" t="s">
        <v>686</v>
      </c>
      <c r="J219" t="s">
        <v>3</v>
      </c>
      <c r="K219" t="s">
        <v>687</v>
      </c>
      <c r="L219">
        <v>1191</v>
      </c>
      <c r="N219">
        <v>1013</v>
      </c>
      <c r="O219" t="s">
        <v>568</v>
      </c>
      <c r="P219" t="s">
        <v>568</v>
      </c>
      <c r="Q219">
        <v>1</v>
      </c>
      <c r="W219">
        <v>0</v>
      </c>
      <c r="X219">
        <v>-267883188</v>
      </c>
      <c r="Y219">
        <f t="shared" si="67"/>
        <v>88.5</v>
      </c>
      <c r="AA219">
        <v>0</v>
      </c>
      <c r="AB219">
        <v>0</v>
      </c>
      <c r="AC219">
        <v>0</v>
      </c>
      <c r="AD219">
        <v>407.65</v>
      </c>
      <c r="AE219">
        <v>0</v>
      </c>
      <c r="AF219">
        <v>0</v>
      </c>
      <c r="AG219">
        <v>0</v>
      </c>
      <c r="AH219">
        <v>407.65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88.5</v>
      </c>
      <c r="AU219" t="s">
        <v>3</v>
      </c>
      <c r="AV219">
        <v>1</v>
      </c>
      <c r="AW219">
        <v>2</v>
      </c>
      <c r="AX219">
        <v>87931919</v>
      </c>
      <c r="AY219">
        <v>1</v>
      </c>
      <c r="AZ219">
        <v>0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36077.025000000001</v>
      </c>
      <c r="BN219">
        <v>88.5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36077.025000000001</v>
      </c>
      <c r="BU219">
        <v>88.5</v>
      </c>
      <c r="BV219">
        <v>0</v>
      </c>
      <c r="BW219">
        <v>1</v>
      </c>
      <c r="CU219">
        <f>ROUND(AT219*Source!I145*AH219*AL219,2)</f>
        <v>90.19</v>
      </c>
      <c r="CV219">
        <f>ROUND(Y219*Source!I145,7)</f>
        <v>0.22125</v>
      </c>
      <c r="CW219">
        <v>0</v>
      </c>
      <c r="CX219">
        <f>ROUND(Y219*Source!I145,7)</f>
        <v>0.22125</v>
      </c>
      <c r="CY219">
        <f t="shared" si="75"/>
        <v>407.65</v>
      </c>
      <c r="CZ219">
        <f t="shared" si="76"/>
        <v>407.65</v>
      </c>
      <c r="DA219">
        <f t="shared" si="77"/>
        <v>1</v>
      </c>
      <c r="DB219">
        <f t="shared" si="68"/>
        <v>36077.03</v>
      </c>
      <c r="DC219">
        <f t="shared" si="69"/>
        <v>0</v>
      </c>
      <c r="DD219" t="s">
        <v>3</v>
      </c>
      <c r="DE219" t="s">
        <v>3</v>
      </c>
      <c r="DF219">
        <f t="shared" si="74"/>
        <v>0</v>
      </c>
      <c r="DG219">
        <f t="shared" si="62"/>
        <v>0</v>
      </c>
      <c r="DH219">
        <f t="shared" si="70"/>
        <v>0</v>
      </c>
      <c r="DI219">
        <f t="shared" si="71"/>
        <v>90.19</v>
      </c>
      <c r="DJ219">
        <f t="shared" si="78"/>
        <v>90.19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ROW(Source!A146)</f>
        <v>146</v>
      </c>
      <c r="B220">
        <v>87915577</v>
      </c>
      <c r="C220">
        <v>87931917</v>
      </c>
      <c r="D220">
        <v>87085769</v>
      </c>
      <c r="E220">
        <v>115</v>
      </c>
      <c r="F220">
        <v>1</v>
      </c>
      <c r="G220">
        <v>1</v>
      </c>
      <c r="H220">
        <v>1</v>
      </c>
      <c r="I220" t="s">
        <v>686</v>
      </c>
      <c r="J220" t="s">
        <v>3</v>
      </c>
      <c r="K220" t="s">
        <v>687</v>
      </c>
      <c r="L220">
        <v>1191</v>
      </c>
      <c r="N220">
        <v>1013</v>
      </c>
      <c r="O220" t="s">
        <v>568</v>
      </c>
      <c r="P220" t="s">
        <v>568</v>
      </c>
      <c r="Q220">
        <v>1</v>
      </c>
      <c r="W220">
        <v>0</v>
      </c>
      <c r="X220">
        <v>-267883188</v>
      </c>
      <c r="Y220">
        <f t="shared" si="67"/>
        <v>88.5</v>
      </c>
      <c r="AA220">
        <v>0</v>
      </c>
      <c r="AB220">
        <v>0</v>
      </c>
      <c r="AC220">
        <v>0</v>
      </c>
      <c r="AD220">
        <v>407.65</v>
      </c>
      <c r="AE220">
        <v>0</v>
      </c>
      <c r="AF220">
        <v>0</v>
      </c>
      <c r="AG220">
        <v>0</v>
      </c>
      <c r="AH220">
        <v>407.65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88.5</v>
      </c>
      <c r="AU220" t="s">
        <v>3</v>
      </c>
      <c r="AV220">
        <v>1</v>
      </c>
      <c r="AW220">
        <v>2</v>
      </c>
      <c r="AX220">
        <v>87931919</v>
      </c>
      <c r="AY220">
        <v>1</v>
      </c>
      <c r="AZ220">
        <v>0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36077.025000000001</v>
      </c>
      <c r="BN220">
        <v>88.5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36077.025000000001</v>
      </c>
      <c r="BU220">
        <v>88.5</v>
      </c>
      <c r="BV220">
        <v>0</v>
      </c>
      <c r="BW220">
        <v>1</v>
      </c>
      <c r="CU220">
        <f>ROUND(AT220*Source!I146*AH220*AL220,2)</f>
        <v>90.19</v>
      </c>
      <c r="CV220">
        <f>ROUND(Y220*Source!I146,7)</f>
        <v>0.22125</v>
      </c>
      <c r="CW220">
        <v>0</v>
      </c>
      <c r="CX220">
        <f>ROUND(Y220*Source!I146,7)</f>
        <v>0.22125</v>
      </c>
      <c r="CY220">
        <f t="shared" si="75"/>
        <v>407.65</v>
      </c>
      <c r="CZ220">
        <f t="shared" si="76"/>
        <v>407.65</v>
      </c>
      <c r="DA220">
        <f t="shared" si="77"/>
        <v>1</v>
      </c>
      <c r="DB220">
        <f t="shared" si="68"/>
        <v>36077.03</v>
      </c>
      <c r="DC220">
        <f t="shared" si="69"/>
        <v>0</v>
      </c>
      <c r="DD220" t="s">
        <v>3</v>
      </c>
      <c r="DE220" t="s">
        <v>3</v>
      </c>
      <c r="DF220">
        <f t="shared" si="74"/>
        <v>0</v>
      </c>
      <c r="DG220">
        <f t="shared" si="62"/>
        <v>0</v>
      </c>
      <c r="DH220">
        <f t="shared" si="70"/>
        <v>0</v>
      </c>
      <c r="DI220">
        <f t="shared" si="71"/>
        <v>90.19</v>
      </c>
      <c r="DJ220">
        <f t="shared" si="78"/>
        <v>90.19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ROW(Source!A147)</f>
        <v>147</v>
      </c>
      <c r="B221">
        <v>87915632</v>
      </c>
      <c r="C221">
        <v>87931920</v>
      </c>
      <c r="D221">
        <v>87085837</v>
      </c>
      <c r="E221">
        <v>115</v>
      </c>
      <c r="F221">
        <v>1</v>
      </c>
      <c r="G221">
        <v>1</v>
      </c>
      <c r="H221">
        <v>1</v>
      </c>
      <c r="I221" t="s">
        <v>672</v>
      </c>
      <c r="J221" t="s">
        <v>3</v>
      </c>
      <c r="K221" t="s">
        <v>673</v>
      </c>
      <c r="L221">
        <v>1191</v>
      </c>
      <c r="N221">
        <v>1013</v>
      </c>
      <c r="O221" t="s">
        <v>568</v>
      </c>
      <c r="P221" t="s">
        <v>568</v>
      </c>
      <c r="Q221">
        <v>1</v>
      </c>
      <c r="W221">
        <v>0</v>
      </c>
      <c r="X221">
        <v>44848675</v>
      </c>
      <c r="Y221">
        <f t="shared" si="67"/>
        <v>9.27</v>
      </c>
      <c r="AA221">
        <v>0</v>
      </c>
      <c r="AB221">
        <v>0</v>
      </c>
      <c r="AC221">
        <v>0</v>
      </c>
      <c r="AD221">
        <v>511.03</v>
      </c>
      <c r="AE221">
        <v>0</v>
      </c>
      <c r="AF221">
        <v>0</v>
      </c>
      <c r="AG221">
        <v>0</v>
      </c>
      <c r="AH221">
        <v>511.03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9.27</v>
      </c>
      <c r="AU221" t="s">
        <v>3</v>
      </c>
      <c r="AV221">
        <v>1</v>
      </c>
      <c r="AW221">
        <v>2</v>
      </c>
      <c r="AX221">
        <v>87931930</v>
      </c>
      <c r="AY221">
        <v>1</v>
      </c>
      <c r="AZ221">
        <v>0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4737.2480999999998</v>
      </c>
      <c r="BN221">
        <v>9.27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4737.2480999999998</v>
      </c>
      <c r="BU221">
        <v>9.27</v>
      </c>
      <c r="BV221">
        <v>0</v>
      </c>
      <c r="BW221">
        <v>1</v>
      </c>
      <c r="CU221">
        <f>ROUND(AT221*Source!I147*AH221*AL221,2)</f>
        <v>473.72</v>
      </c>
      <c r="CV221">
        <f>ROUND(Y221*Source!I147,7)</f>
        <v>0.92700000000000005</v>
      </c>
      <c r="CW221">
        <v>0</v>
      </c>
      <c r="CX221">
        <f>ROUND(Y221*Source!I147,7)</f>
        <v>0.92700000000000005</v>
      </c>
      <c r="CY221">
        <f t="shared" si="75"/>
        <v>511.03</v>
      </c>
      <c r="CZ221">
        <f t="shared" si="76"/>
        <v>511.03</v>
      </c>
      <c r="DA221">
        <f t="shared" si="77"/>
        <v>1</v>
      </c>
      <c r="DB221">
        <f t="shared" si="68"/>
        <v>4737.25</v>
      </c>
      <c r="DC221">
        <f t="shared" si="69"/>
        <v>0</v>
      </c>
      <c r="DD221" t="s">
        <v>3</v>
      </c>
      <c r="DE221" t="s">
        <v>3</v>
      </c>
      <c r="DF221">
        <f t="shared" si="74"/>
        <v>0</v>
      </c>
      <c r="DG221">
        <f t="shared" ref="DG221:DG252" si="79">ROUND(ROUND(AF221,2)*CX221,2)</f>
        <v>0</v>
      </c>
      <c r="DH221">
        <f t="shared" si="70"/>
        <v>0</v>
      </c>
      <c r="DI221">
        <f t="shared" si="71"/>
        <v>473.72</v>
      </c>
      <c r="DJ221">
        <f t="shared" si="78"/>
        <v>473.72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ROW(Source!A147)</f>
        <v>147</v>
      </c>
      <c r="B222">
        <v>87915632</v>
      </c>
      <c r="C222">
        <v>87931920</v>
      </c>
      <c r="D222">
        <v>87086013</v>
      </c>
      <c r="E222">
        <v>115</v>
      </c>
      <c r="F222">
        <v>1</v>
      </c>
      <c r="G222">
        <v>1</v>
      </c>
      <c r="H222">
        <v>1</v>
      </c>
      <c r="I222" t="s">
        <v>569</v>
      </c>
      <c r="J222" t="s">
        <v>3</v>
      </c>
      <c r="K222" t="s">
        <v>570</v>
      </c>
      <c r="L222">
        <v>1191</v>
      </c>
      <c r="N222">
        <v>1013</v>
      </c>
      <c r="O222" t="s">
        <v>568</v>
      </c>
      <c r="P222" t="s">
        <v>568</v>
      </c>
      <c r="Q222">
        <v>1</v>
      </c>
      <c r="W222">
        <v>0</v>
      </c>
      <c r="X222">
        <v>-1417349443</v>
      </c>
      <c r="Y222">
        <f t="shared" si="67"/>
        <v>0.34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0.34</v>
      </c>
      <c r="AU222" t="s">
        <v>3</v>
      </c>
      <c r="AV222">
        <v>2</v>
      </c>
      <c r="AW222">
        <v>2</v>
      </c>
      <c r="AX222">
        <v>87931931</v>
      </c>
      <c r="AY222">
        <v>1</v>
      </c>
      <c r="AZ222">
        <v>0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ROUND(Y222*Source!I147,7)</f>
        <v>3.4000000000000002E-2</v>
      </c>
      <c r="CY222">
        <f t="shared" si="75"/>
        <v>0</v>
      </c>
      <c r="CZ222">
        <f t="shared" si="76"/>
        <v>0</v>
      </c>
      <c r="DA222">
        <f t="shared" si="77"/>
        <v>1</v>
      </c>
      <c r="DB222">
        <f t="shared" si="68"/>
        <v>0</v>
      </c>
      <c r="DC222">
        <f t="shared" si="69"/>
        <v>0</v>
      </c>
      <c r="DD222" t="s">
        <v>3</v>
      </c>
      <c r="DE222" t="s">
        <v>3</v>
      </c>
      <c r="DF222">
        <f t="shared" si="74"/>
        <v>0</v>
      </c>
      <c r="DG222">
        <f t="shared" si="79"/>
        <v>0</v>
      </c>
      <c r="DH222">
        <f t="shared" si="70"/>
        <v>0</v>
      </c>
      <c r="DI222">
        <f t="shared" si="71"/>
        <v>0</v>
      </c>
      <c r="DJ222">
        <f t="shared" si="78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ROW(Source!A147)</f>
        <v>147</v>
      </c>
      <c r="B223">
        <v>87915632</v>
      </c>
      <c r="C223">
        <v>87931920</v>
      </c>
      <c r="D223">
        <v>87205842</v>
      </c>
      <c r="E223">
        <v>1</v>
      </c>
      <c r="F223">
        <v>1</v>
      </c>
      <c r="G223">
        <v>1</v>
      </c>
      <c r="H223">
        <v>2</v>
      </c>
      <c r="I223" t="s">
        <v>571</v>
      </c>
      <c r="J223" t="s">
        <v>572</v>
      </c>
      <c r="K223" t="s">
        <v>573</v>
      </c>
      <c r="L223">
        <v>1368</v>
      </c>
      <c r="N223">
        <v>1011</v>
      </c>
      <c r="O223" t="s">
        <v>574</v>
      </c>
      <c r="P223" t="s">
        <v>574</v>
      </c>
      <c r="Q223">
        <v>1</v>
      </c>
      <c r="W223">
        <v>0</v>
      </c>
      <c r="X223">
        <v>-359817417</v>
      </c>
      <c r="Y223">
        <f t="shared" si="67"/>
        <v>0.17</v>
      </c>
      <c r="AA223">
        <v>0</v>
      </c>
      <c r="AB223">
        <v>1488.78</v>
      </c>
      <c r="AC223">
        <v>702.18</v>
      </c>
      <c r="AD223">
        <v>0</v>
      </c>
      <c r="AE223">
        <v>0</v>
      </c>
      <c r="AF223">
        <v>1488.78</v>
      </c>
      <c r="AG223">
        <v>702.18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0.17</v>
      </c>
      <c r="AU223" t="s">
        <v>3</v>
      </c>
      <c r="AV223">
        <v>1</v>
      </c>
      <c r="AW223">
        <v>2</v>
      </c>
      <c r="AX223">
        <v>87931932</v>
      </c>
      <c r="AY223">
        <v>1</v>
      </c>
      <c r="AZ223">
        <v>0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253.0926</v>
      </c>
      <c r="BL223">
        <v>119.3706</v>
      </c>
      <c r="BM223">
        <v>0</v>
      </c>
      <c r="BN223">
        <v>0</v>
      </c>
      <c r="BO223">
        <v>0.17</v>
      </c>
      <c r="BP223">
        <v>1</v>
      </c>
      <c r="BQ223">
        <v>0</v>
      </c>
      <c r="BR223">
        <v>253.0926</v>
      </c>
      <c r="BS223">
        <v>119.3706</v>
      </c>
      <c r="BT223">
        <v>0</v>
      </c>
      <c r="BU223">
        <v>0</v>
      </c>
      <c r="BV223">
        <v>0.17</v>
      </c>
      <c r="BW223">
        <v>1</v>
      </c>
      <c r="CV223">
        <v>0</v>
      </c>
      <c r="CW223">
        <f>ROUND(Y223*Source!I147*DO223,7)</f>
        <v>1.7000000000000001E-2</v>
      </c>
      <c r="CX223">
        <f>ROUND(Y223*Source!I147,7)</f>
        <v>1.7000000000000001E-2</v>
      </c>
      <c r="CY223">
        <f>AB223</f>
        <v>1488.78</v>
      </c>
      <c r="CZ223">
        <f>AF223</f>
        <v>1488.78</v>
      </c>
      <c r="DA223">
        <f>AJ223</f>
        <v>1</v>
      </c>
      <c r="DB223">
        <f t="shared" si="68"/>
        <v>253.09</v>
      </c>
      <c r="DC223">
        <f t="shared" si="69"/>
        <v>119.37</v>
      </c>
      <c r="DD223" t="s">
        <v>3</v>
      </c>
      <c r="DE223" t="s">
        <v>3</v>
      </c>
      <c r="DF223">
        <f t="shared" si="74"/>
        <v>0</v>
      </c>
      <c r="DG223">
        <f t="shared" si="79"/>
        <v>25.31</v>
      </c>
      <c r="DH223">
        <f t="shared" si="70"/>
        <v>11.94</v>
      </c>
      <c r="DI223">
        <f t="shared" si="71"/>
        <v>0</v>
      </c>
      <c r="DJ223">
        <f>DG223+DH223</f>
        <v>37.25</v>
      </c>
      <c r="DK223">
        <v>1</v>
      </c>
      <c r="DL223" t="s">
        <v>575</v>
      </c>
      <c r="DM223">
        <v>6</v>
      </c>
      <c r="DN223" t="s">
        <v>568</v>
      </c>
      <c r="DO223">
        <v>1</v>
      </c>
    </row>
    <row r="224" spans="1:119" x14ac:dyDescent="0.25">
      <c r="A224">
        <f>ROW(Source!A147)</f>
        <v>147</v>
      </c>
      <c r="B224">
        <v>87915632</v>
      </c>
      <c r="C224">
        <v>87931920</v>
      </c>
      <c r="D224">
        <v>87206740</v>
      </c>
      <c r="E224">
        <v>1</v>
      </c>
      <c r="F224">
        <v>1</v>
      </c>
      <c r="G224">
        <v>1</v>
      </c>
      <c r="H224">
        <v>2</v>
      </c>
      <c r="I224" t="s">
        <v>589</v>
      </c>
      <c r="J224" t="s">
        <v>590</v>
      </c>
      <c r="K224" t="s">
        <v>591</v>
      </c>
      <c r="L224">
        <v>1368</v>
      </c>
      <c r="N224">
        <v>1011</v>
      </c>
      <c r="O224" t="s">
        <v>574</v>
      </c>
      <c r="P224" t="s">
        <v>574</v>
      </c>
      <c r="Q224">
        <v>1</v>
      </c>
      <c r="W224">
        <v>0</v>
      </c>
      <c r="X224">
        <v>-1219940357</v>
      </c>
      <c r="Y224">
        <f t="shared" si="67"/>
        <v>0.17</v>
      </c>
      <c r="AA224">
        <v>0</v>
      </c>
      <c r="AB224">
        <v>572.77</v>
      </c>
      <c r="AC224">
        <v>522.73</v>
      </c>
      <c r="AD224">
        <v>0</v>
      </c>
      <c r="AE224">
        <v>0</v>
      </c>
      <c r="AF224">
        <v>572.77</v>
      </c>
      <c r="AG224">
        <v>522.73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0.17</v>
      </c>
      <c r="AU224" t="s">
        <v>3</v>
      </c>
      <c r="AV224">
        <v>1</v>
      </c>
      <c r="AW224">
        <v>2</v>
      </c>
      <c r="AX224">
        <v>87931933</v>
      </c>
      <c r="AY224">
        <v>1</v>
      </c>
      <c r="AZ224">
        <v>0</v>
      </c>
      <c r="BA224">
        <v>218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97.370900000000006</v>
      </c>
      <c r="BL224">
        <v>88.864100000000008</v>
      </c>
      <c r="BM224">
        <v>0</v>
      </c>
      <c r="BN224">
        <v>0</v>
      </c>
      <c r="BO224">
        <v>0.17</v>
      </c>
      <c r="BP224">
        <v>1</v>
      </c>
      <c r="BQ224">
        <v>0</v>
      </c>
      <c r="BR224">
        <v>97.370900000000006</v>
      </c>
      <c r="BS224">
        <v>88.864100000000008</v>
      </c>
      <c r="BT224">
        <v>0</v>
      </c>
      <c r="BU224">
        <v>0</v>
      </c>
      <c r="BV224">
        <v>0.17</v>
      </c>
      <c r="BW224">
        <v>1</v>
      </c>
      <c r="CV224">
        <v>0</v>
      </c>
      <c r="CW224">
        <f>ROUND(Y224*Source!I147*DO224,7)</f>
        <v>1.7000000000000001E-2</v>
      </c>
      <c r="CX224">
        <f>ROUND(Y224*Source!I147,7)</f>
        <v>1.7000000000000001E-2</v>
      </c>
      <c r="CY224">
        <f>AB224</f>
        <v>572.77</v>
      </c>
      <c r="CZ224">
        <f>AF224</f>
        <v>572.77</v>
      </c>
      <c r="DA224">
        <f>AJ224</f>
        <v>1</v>
      </c>
      <c r="DB224">
        <f t="shared" si="68"/>
        <v>97.37</v>
      </c>
      <c r="DC224">
        <f t="shared" si="69"/>
        <v>88.86</v>
      </c>
      <c r="DD224" t="s">
        <v>3</v>
      </c>
      <c r="DE224" t="s">
        <v>3</v>
      </c>
      <c r="DF224">
        <f t="shared" si="74"/>
        <v>0</v>
      </c>
      <c r="DG224">
        <f t="shared" si="79"/>
        <v>9.74</v>
      </c>
      <c r="DH224">
        <f t="shared" si="70"/>
        <v>8.89</v>
      </c>
      <c r="DI224">
        <f t="shared" si="71"/>
        <v>0</v>
      </c>
      <c r="DJ224">
        <f>DG224+DH224</f>
        <v>18.630000000000003</v>
      </c>
      <c r="DK224">
        <v>1</v>
      </c>
      <c r="DL224" t="s">
        <v>582</v>
      </c>
      <c r="DM224">
        <v>4</v>
      </c>
      <c r="DN224" t="s">
        <v>568</v>
      </c>
      <c r="DO224">
        <v>1</v>
      </c>
    </row>
    <row r="225" spans="1:119" x14ac:dyDescent="0.25">
      <c r="A225">
        <f>ROW(Source!A147)</f>
        <v>147</v>
      </c>
      <c r="B225">
        <v>87915632</v>
      </c>
      <c r="C225">
        <v>87931920</v>
      </c>
      <c r="D225">
        <v>87206937</v>
      </c>
      <c r="E225">
        <v>1</v>
      </c>
      <c r="F225">
        <v>1</v>
      </c>
      <c r="G225">
        <v>1</v>
      </c>
      <c r="H225">
        <v>2</v>
      </c>
      <c r="I225" t="s">
        <v>644</v>
      </c>
      <c r="J225" t="s">
        <v>645</v>
      </c>
      <c r="K225" t="s">
        <v>646</v>
      </c>
      <c r="L225">
        <v>1368</v>
      </c>
      <c r="N225">
        <v>1011</v>
      </c>
      <c r="O225" t="s">
        <v>574</v>
      </c>
      <c r="P225" t="s">
        <v>574</v>
      </c>
      <c r="Q225">
        <v>1</v>
      </c>
      <c r="W225">
        <v>0</v>
      </c>
      <c r="X225">
        <v>-1214029826</v>
      </c>
      <c r="Y225">
        <f t="shared" si="67"/>
        <v>1.51</v>
      </c>
      <c r="AA225">
        <v>0</v>
      </c>
      <c r="AB225">
        <v>28.51</v>
      </c>
      <c r="AC225">
        <v>0</v>
      </c>
      <c r="AD225">
        <v>0</v>
      </c>
      <c r="AE225">
        <v>0</v>
      </c>
      <c r="AF225">
        <v>28.51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1.51</v>
      </c>
      <c r="AU225" t="s">
        <v>3</v>
      </c>
      <c r="AV225">
        <v>1</v>
      </c>
      <c r="AW225">
        <v>2</v>
      </c>
      <c r="AX225">
        <v>87931934</v>
      </c>
      <c r="AY225">
        <v>1</v>
      </c>
      <c r="AZ225">
        <v>0</v>
      </c>
      <c r="BA225">
        <v>219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43.0501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43.0501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ROUND(Y225*Source!I147*DO225,7)</f>
        <v>0</v>
      </c>
      <c r="CX225">
        <f>ROUND(Y225*Source!I147,7)</f>
        <v>0.151</v>
      </c>
      <c r="CY225">
        <f>AB225</f>
        <v>28.51</v>
      </c>
      <c r="CZ225">
        <f>AF225</f>
        <v>28.51</v>
      </c>
      <c r="DA225">
        <f>AJ225</f>
        <v>1</v>
      </c>
      <c r="DB225">
        <f t="shared" si="68"/>
        <v>43.05</v>
      </c>
      <c r="DC225">
        <f t="shared" si="69"/>
        <v>0</v>
      </c>
      <c r="DD225" t="s">
        <v>3</v>
      </c>
      <c r="DE225" t="s">
        <v>3</v>
      </c>
      <c r="DF225">
        <f t="shared" si="74"/>
        <v>0</v>
      </c>
      <c r="DG225">
        <f t="shared" si="79"/>
        <v>4.3099999999999996</v>
      </c>
      <c r="DH225">
        <f t="shared" si="70"/>
        <v>0</v>
      </c>
      <c r="DI225">
        <f t="shared" si="71"/>
        <v>0</v>
      </c>
      <c r="DJ225">
        <f>DG225+DH225</f>
        <v>4.3099999999999996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ROW(Source!A147)</f>
        <v>147</v>
      </c>
      <c r="B226">
        <v>87915632</v>
      </c>
      <c r="C226">
        <v>87931920</v>
      </c>
      <c r="D226">
        <v>87158483</v>
      </c>
      <c r="E226">
        <v>1</v>
      </c>
      <c r="F226">
        <v>1</v>
      </c>
      <c r="G226">
        <v>1</v>
      </c>
      <c r="H226">
        <v>3</v>
      </c>
      <c r="I226" t="s">
        <v>678</v>
      </c>
      <c r="J226" t="s">
        <v>679</v>
      </c>
      <c r="K226" t="s">
        <v>680</v>
      </c>
      <c r="L226">
        <v>1346</v>
      </c>
      <c r="N226">
        <v>1009</v>
      </c>
      <c r="O226" t="s">
        <v>43</v>
      </c>
      <c r="P226" t="s">
        <v>43</v>
      </c>
      <c r="Q226">
        <v>1</v>
      </c>
      <c r="W226">
        <v>0</v>
      </c>
      <c r="X226">
        <v>2058174609</v>
      </c>
      <c r="Y226">
        <f t="shared" si="67"/>
        <v>0.65</v>
      </c>
      <c r="AA226">
        <v>141.62</v>
      </c>
      <c r="AB226">
        <v>0</v>
      </c>
      <c r="AC226">
        <v>0</v>
      </c>
      <c r="AD226">
        <v>0</v>
      </c>
      <c r="AE226">
        <v>155.63</v>
      </c>
      <c r="AF226">
        <v>0</v>
      </c>
      <c r="AG226">
        <v>0</v>
      </c>
      <c r="AH226">
        <v>0</v>
      </c>
      <c r="AI226">
        <v>0.91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0.65</v>
      </c>
      <c r="AU226" t="s">
        <v>3</v>
      </c>
      <c r="AV226">
        <v>0</v>
      </c>
      <c r="AW226">
        <v>2</v>
      </c>
      <c r="AX226">
        <v>87931935</v>
      </c>
      <c r="AY226">
        <v>1</v>
      </c>
      <c r="AZ226">
        <v>0</v>
      </c>
      <c r="BA226">
        <v>220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101.15949999999999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101.15949999999999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ROUND(Y226*Source!I147,7)</f>
        <v>6.5000000000000002E-2</v>
      </c>
      <c r="CY226">
        <f>AA226</f>
        <v>141.62</v>
      </c>
      <c r="CZ226">
        <f>AE226</f>
        <v>155.63</v>
      </c>
      <c r="DA226">
        <f>AI226</f>
        <v>0.91</v>
      </c>
      <c r="DB226">
        <f t="shared" si="68"/>
        <v>101.16</v>
      </c>
      <c r="DC226">
        <f t="shared" si="69"/>
        <v>0</v>
      </c>
      <c r="DD226" t="s">
        <v>3</v>
      </c>
      <c r="DE226" t="s">
        <v>3</v>
      </c>
      <c r="DF226">
        <f>ROUND(ROUND(AE226*AI226,2)*CX226,2)</f>
        <v>9.2100000000000009</v>
      </c>
      <c r="DG226">
        <f t="shared" si="79"/>
        <v>0</v>
      </c>
      <c r="DH226">
        <f t="shared" si="70"/>
        <v>0</v>
      </c>
      <c r="DI226">
        <f t="shared" si="71"/>
        <v>0</v>
      </c>
      <c r="DJ226">
        <f>DF226</f>
        <v>9.2100000000000009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ROW(Source!A147)</f>
        <v>147</v>
      </c>
      <c r="B227">
        <v>87915632</v>
      </c>
      <c r="C227">
        <v>87931920</v>
      </c>
      <c r="D227">
        <v>87166786</v>
      </c>
      <c r="E227">
        <v>1</v>
      </c>
      <c r="F227">
        <v>1</v>
      </c>
      <c r="G227">
        <v>1</v>
      </c>
      <c r="H227">
        <v>3</v>
      </c>
      <c r="I227" t="s">
        <v>226</v>
      </c>
      <c r="J227" t="s">
        <v>228</v>
      </c>
      <c r="K227" t="s">
        <v>227</v>
      </c>
      <c r="L227">
        <v>1348</v>
      </c>
      <c r="N227">
        <v>1009</v>
      </c>
      <c r="O227" t="s">
        <v>51</v>
      </c>
      <c r="P227" t="s">
        <v>51</v>
      </c>
      <c r="Q227">
        <v>1000</v>
      </c>
      <c r="W227">
        <v>0</v>
      </c>
      <c r="X227">
        <v>1770476714</v>
      </c>
      <c r="Y227">
        <f t="shared" si="67"/>
        <v>0.11310000000000001</v>
      </c>
      <c r="AA227">
        <v>49795.86</v>
      </c>
      <c r="AB227">
        <v>0</v>
      </c>
      <c r="AC227">
        <v>0</v>
      </c>
      <c r="AD227">
        <v>0</v>
      </c>
      <c r="AE227">
        <v>49795.86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0.11310000000000001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ROUND(Y227*Source!I147,7)</f>
        <v>1.1310000000000001E-2</v>
      </c>
      <c r="CY227">
        <f>AA227</f>
        <v>49795.86</v>
      </c>
      <c r="CZ227">
        <f>AE227</f>
        <v>49795.86</v>
      </c>
      <c r="DA227">
        <f>AI227</f>
        <v>1</v>
      </c>
      <c r="DB227">
        <f t="shared" si="68"/>
        <v>5631.91</v>
      </c>
      <c r="DC227">
        <f t="shared" si="69"/>
        <v>0</v>
      </c>
      <c r="DD227" t="s">
        <v>3</v>
      </c>
      <c r="DE227" t="s">
        <v>3</v>
      </c>
      <c r="DF227">
        <f>ROUND(ROUND(AE227,2)*CX227,2)</f>
        <v>563.19000000000005</v>
      </c>
      <c r="DG227">
        <f t="shared" si="79"/>
        <v>0</v>
      </c>
      <c r="DH227">
        <f t="shared" si="70"/>
        <v>0</v>
      </c>
      <c r="DI227">
        <f t="shared" si="71"/>
        <v>0</v>
      </c>
      <c r="DJ227">
        <f>DF227</f>
        <v>563.19000000000005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ROW(Source!A147)</f>
        <v>147</v>
      </c>
      <c r="B228">
        <v>87915632</v>
      </c>
      <c r="C228">
        <v>87931920</v>
      </c>
      <c r="D228">
        <v>87176290</v>
      </c>
      <c r="E228">
        <v>1</v>
      </c>
      <c r="F228">
        <v>1</v>
      </c>
      <c r="G228">
        <v>1</v>
      </c>
      <c r="H228">
        <v>3</v>
      </c>
      <c r="I228" t="s">
        <v>688</v>
      </c>
      <c r="J228" t="s">
        <v>689</v>
      </c>
      <c r="K228" t="s">
        <v>690</v>
      </c>
      <c r="L228">
        <v>1346</v>
      </c>
      <c r="N228">
        <v>1009</v>
      </c>
      <c r="O228" t="s">
        <v>43</v>
      </c>
      <c r="P228" t="s">
        <v>43</v>
      </c>
      <c r="Q228">
        <v>1</v>
      </c>
      <c r="W228">
        <v>0</v>
      </c>
      <c r="X228">
        <v>-823921507</v>
      </c>
      <c r="Y228">
        <f t="shared" si="67"/>
        <v>2</v>
      </c>
      <c r="AA228">
        <v>1121.22</v>
      </c>
      <c r="AB228">
        <v>0</v>
      </c>
      <c r="AC228">
        <v>0</v>
      </c>
      <c r="AD228">
        <v>0</v>
      </c>
      <c r="AE228">
        <v>911.56</v>
      </c>
      <c r="AF228">
        <v>0</v>
      </c>
      <c r="AG228">
        <v>0</v>
      </c>
      <c r="AH228">
        <v>0</v>
      </c>
      <c r="AI228">
        <v>1.23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87931936</v>
      </c>
      <c r="AY228">
        <v>1</v>
      </c>
      <c r="AZ228">
        <v>0</v>
      </c>
      <c r="BA228">
        <v>221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1823.12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1823.12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ROUND(Y228*Source!I147,7)</f>
        <v>0.2</v>
      </c>
      <c r="CY228">
        <f>AA228</f>
        <v>1121.22</v>
      </c>
      <c r="CZ228">
        <f>AE228</f>
        <v>911.56</v>
      </c>
      <c r="DA228">
        <f>AI228</f>
        <v>1.23</v>
      </c>
      <c r="DB228">
        <f t="shared" si="68"/>
        <v>1823.12</v>
      </c>
      <c r="DC228">
        <f t="shared" si="69"/>
        <v>0</v>
      </c>
      <c r="DD228" t="s">
        <v>3</v>
      </c>
      <c r="DE228" t="s">
        <v>3</v>
      </c>
      <c r="DF228">
        <f>ROUND(ROUND(AE228*AI228,2)*CX228,2)</f>
        <v>224.24</v>
      </c>
      <c r="DG228">
        <f t="shared" si="79"/>
        <v>0</v>
      </c>
      <c r="DH228">
        <f t="shared" si="70"/>
        <v>0</v>
      </c>
      <c r="DI228">
        <f t="shared" si="71"/>
        <v>0</v>
      </c>
      <c r="DJ228">
        <f>DF228</f>
        <v>224.24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ROW(Source!A147)</f>
        <v>147</v>
      </c>
      <c r="B229">
        <v>87915632</v>
      </c>
      <c r="C229">
        <v>87931920</v>
      </c>
      <c r="D229">
        <v>87091729</v>
      </c>
      <c r="E229">
        <v>115</v>
      </c>
      <c r="F229">
        <v>1</v>
      </c>
      <c r="G229">
        <v>1</v>
      </c>
      <c r="H229">
        <v>3</v>
      </c>
      <c r="I229" t="s">
        <v>118</v>
      </c>
      <c r="J229" t="s">
        <v>3</v>
      </c>
      <c r="K229" t="s">
        <v>119</v>
      </c>
      <c r="L229">
        <v>3277935</v>
      </c>
      <c r="N229">
        <v>1013</v>
      </c>
      <c r="O229" t="s">
        <v>120</v>
      </c>
      <c r="P229" t="s">
        <v>120</v>
      </c>
      <c r="Q229">
        <v>1</v>
      </c>
      <c r="W229">
        <v>0</v>
      </c>
      <c r="X229">
        <v>274903907</v>
      </c>
      <c r="Y229">
        <f t="shared" si="67"/>
        <v>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2</v>
      </c>
      <c r="AU229" t="s">
        <v>3</v>
      </c>
      <c r="AV229">
        <v>0</v>
      </c>
      <c r="AW229">
        <v>2</v>
      </c>
      <c r="AX229">
        <v>87931937</v>
      </c>
      <c r="AY229">
        <v>1</v>
      </c>
      <c r="AZ229">
        <v>0</v>
      </c>
      <c r="BA229">
        <v>222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ROUND(Y229*Source!I147,7)</f>
        <v>0.2</v>
      </c>
      <c r="CY229">
        <f>AA229</f>
        <v>0</v>
      </c>
      <c r="CZ229">
        <f>AE229</f>
        <v>0</v>
      </c>
      <c r="DA229">
        <f>AI229</f>
        <v>1</v>
      </c>
      <c r="DB229">
        <f t="shared" si="68"/>
        <v>0</v>
      </c>
      <c r="DC229">
        <f t="shared" si="69"/>
        <v>0</v>
      </c>
      <c r="DD229" t="s">
        <v>3</v>
      </c>
      <c r="DE229" t="s">
        <v>3</v>
      </c>
      <c r="DF229">
        <f t="shared" ref="DF229:DF234" si="80">ROUND(ROUND(AE229,2)*CX229,2)</f>
        <v>0</v>
      </c>
      <c r="DG229">
        <f t="shared" si="79"/>
        <v>0</v>
      </c>
      <c r="DH229">
        <f t="shared" si="70"/>
        <v>0</v>
      </c>
      <c r="DI229">
        <f t="shared" si="71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ROW(Source!A148)</f>
        <v>148</v>
      </c>
      <c r="B230">
        <v>87915577</v>
      </c>
      <c r="C230">
        <v>87931920</v>
      </c>
      <c r="D230">
        <v>87085837</v>
      </c>
      <c r="E230">
        <v>115</v>
      </c>
      <c r="F230">
        <v>1</v>
      </c>
      <c r="G230">
        <v>1</v>
      </c>
      <c r="H230">
        <v>1</v>
      </c>
      <c r="I230" t="s">
        <v>672</v>
      </c>
      <c r="J230" t="s">
        <v>3</v>
      </c>
      <c r="K230" t="s">
        <v>673</v>
      </c>
      <c r="L230">
        <v>1191</v>
      </c>
      <c r="N230">
        <v>1013</v>
      </c>
      <c r="O230" t="s">
        <v>568</v>
      </c>
      <c r="P230" t="s">
        <v>568</v>
      </c>
      <c r="Q230">
        <v>1</v>
      </c>
      <c r="W230">
        <v>0</v>
      </c>
      <c r="X230">
        <v>44848675</v>
      </c>
      <c r="Y230">
        <f t="shared" si="67"/>
        <v>9.27</v>
      </c>
      <c r="AA230">
        <v>0</v>
      </c>
      <c r="AB230">
        <v>0</v>
      </c>
      <c r="AC230">
        <v>0</v>
      </c>
      <c r="AD230">
        <v>511.03</v>
      </c>
      <c r="AE230">
        <v>0</v>
      </c>
      <c r="AF230">
        <v>0</v>
      </c>
      <c r="AG230">
        <v>0</v>
      </c>
      <c r="AH230">
        <v>511.03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9.27</v>
      </c>
      <c r="AU230" t="s">
        <v>3</v>
      </c>
      <c r="AV230">
        <v>1</v>
      </c>
      <c r="AW230">
        <v>2</v>
      </c>
      <c r="AX230">
        <v>87931930</v>
      </c>
      <c r="AY230">
        <v>1</v>
      </c>
      <c r="AZ230">
        <v>0</v>
      </c>
      <c r="BA230">
        <v>223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4737.2480999999998</v>
      </c>
      <c r="BN230">
        <v>9.27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4737.2480999999998</v>
      </c>
      <c r="BU230">
        <v>9.27</v>
      </c>
      <c r="BV230">
        <v>0</v>
      </c>
      <c r="BW230">
        <v>1</v>
      </c>
      <c r="CU230">
        <f>ROUND(AT230*Source!I148*AH230*AL230,2)</f>
        <v>473.72</v>
      </c>
      <c r="CV230">
        <f>ROUND(Y230*Source!I148,7)</f>
        <v>0.92700000000000005</v>
      </c>
      <c r="CW230">
        <v>0</v>
      </c>
      <c r="CX230">
        <f>ROUND(Y230*Source!I148,7)</f>
        <v>0.92700000000000005</v>
      </c>
      <c r="CY230">
        <f>AD230</f>
        <v>511.03</v>
      </c>
      <c r="CZ230">
        <f>AH230</f>
        <v>511.03</v>
      </c>
      <c r="DA230">
        <f>AL230</f>
        <v>1</v>
      </c>
      <c r="DB230">
        <f t="shared" si="68"/>
        <v>4737.25</v>
      </c>
      <c r="DC230">
        <f t="shared" si="69"/>
        <v>0</v>
      </c>
      <c r="DD230" t="s">
        <v>3</v>
      </c>
      <c r="DE230" t="s">
        <v>3</v>
      </c>
      <c r="DF230">
        <f t="shared" si="80"/>
        <v>0</v>
      </c>
      <c r="DG230">
        <f t="shared" si="79"/>
        <v>0</v>
      </c>
      <c r="DH230">
        <f t="shared" si="70"/>
        <v>0</v>
      </c>
      <c r="DI230">
        <f t="shared" si="71"/>
        <v>473.72</v>
      </c>
      <c r="DJ230">
        <f>DI230</f>
        <v>473.72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ROW(Source!A148)</f>
        <v>148</v>
      </c>
      <c r="B231">
        <v>87915577</v>
      </c>
      <c r="C231">
        <v>87931920</v>
      </c>
      <c r="D231">
        <v>87086013</v>
      </c>
      <c r="E231">
        <v>115</v>
      </c>
      <c r="F231">
        <v>1</v>
      </c>
      <c r="G231">
        <v>1</v>
      </c>
      <c r="H231">
        <v>1</v>
      </c>
      <c r="I231" t="s">
        <v>569</v>
      </c>
      <c r="J231" t="s">
        <v>3</v>
      </c>
      <c r="K231" t="s">
        <v>570</v>
      </c>
      <c r="L231">
        <v>1191</v>
      </c>
      <c r="N231">
        <v>1013</v>
      </c>
      <c r="O231" t="s">
        <v>568</v>
      </c>
      <c r="P231" t="s">
        <v>568</v>
      </c>
      <c r="Q231">
        <v>1</v>
      </c>
      <c r="W231">
        <v>0</v>
      </c>
      <c r="X231">
        <v>-1417349443</v>
      </c>
      <c r="Y231">
        <f t="shared" si="67"/>
        <v>0.34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0.34</v>
      </c>
      <c r="AU231" t="s">
        <v>3</v>
      </c>
      <c r="AV231">
        <v>2</v>
      </c>
      <c r="AW231">
        <v>2</v>
      </c>
      <c r="AX231">
        <v>87931931</v>
      </c>
      <c r="AY231">
        <v>1</v>
      </c>
      <c r="AZ231">
        <v>0</v>
      </c>
      <c r="BA231">
        <v>224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ROUND(Y231*Source!I148,7)</f>
        <v>3.4000000000000002E-2</v>
      </c>
      <c r="CY231">
        <f>AD231</f>
        <v>0</v>
      </c>
      <c r="CZ231">
        <f>AH231</f>
        <v>0</v>
      </c>
      <c r="DA231">
        <f>AL231</f>
        <v>1</v>
      </c>
      <c r="DB231">
        <f t="shared" si="68"/>
        <v>0</v>
      </c>
      <c r="DC231">
        <f t="shared" si="69"/>
        <v>0</v>
      </c>
      <c r="DD231" t="s">
        <v>3</v>
      </c>
      <c r="DE231" t="s">
        <v>3</v>
      </c>
      <c r="DF231">
        <f t="shared" si="80"/>
        <v>0</v>
      </c>
      <c r="DG231">
        <f t="shared" si="79"/>
        <v>0</v>
      </c>
      <c r="DH231">
        <f t="shared" si="70"/>
        <v>0</v>
      </c>
      <c r="DI231">
        <f t="shared" si="71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ROW(Source!A148)</f>
        <v>148</v>
      </c>
      <c r="B232">
        <v>87915577</v>
      </c>
      <c r="C232">
        <v>87931920</v>
      </c>
      <c r="D232">
        <v>87205842</v>
      </c>
      <c r="E232">
        <v>1</v>
      </c>
      <c r="F232">
        <v>1</v>
      </c>
      <c r="G232">
        <v>1</v>
      </c>
      <c r="H232">
        <v>2</v>
      </c>
      <c r="I232" t="s">
        <v>571</v>
      </c>
      <c r="J232" t="s">
        <v>572</v>
      </c>
      <c r="K232" t="s">
        <v>573</v>
      </c>
      <c r="L232">
        <v>1368</v>
      </c>
      <c r="N232">
        <v>1011</v>
      </c>
      <c r="O232" t="s">
        <v>574</v>
      </c>
      <c r="P232" t="s">
        <v>574</v>
      </c>
      <c r="Q232">
        <v>1</v>
      </c>
      <c r="W232">
        <v>0</v>
      </c>
      <c r="X232">
        <v>-359817417</v>
      </c>
      <c r="Y232">
        <f t="shared" si="67"/>
        <v>0.17</v>
      </c>
      <c r="AA232">
        <v>0</v>
      </c>
      <c r="AB232">
        <v>1488.78</v>
      </c>
      <c r="AC232">
        <v>702.18</v>
      </c>
      <c r="AD232">
        <v>0</v>
      </c>
      <c r="AE232">
        <v>0</v>
      </c>
      <c r="AF232">
        <v>1488.78</v>
      </c>
      <c r="AG232">
        <v>702.18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0.17</v>
      </c>
      <c r="AU232" t="s">
        <v>3</v>
      </c>
      <c r="AV232">
        <v>1</v>
      </c>
      <c r="AW232">
        <v>2</v>
      </c>
      <c r="AX232">
        <v>87931932</v>
      </c>
      <c r="AY232">
        <v>1</v>
      </c>
      <c r="AZ232">
        <v>0</v>
      </c>
      <c r="BA232">
        <v>225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253.0926</v>
      </c>
      <c r="BL232">
        <v>119.3706</v>
      </c>
      <c r="BM232">
        <v>0</v>
      </c>
      <c r="BN232">
        <v>0</v>
      </c>
      <c r="BO232">
        <v>0.17</v>
      </c>
      <c r="BP232">
        <v>1</v>
      </c>
      <c r="BQ232">
        <v>0</v>
      </c>
      <c r="BR232">
        <v>253.0926</v>
      </c>
      <c r="BS232">
        <v>119.3706</v>
      </c>
      <c r="BT232">
        <v>0</v>
      </c>
      <c r="BU232">
        <v>0</v>
      </c>
      <c r="BV232">
        <v>0.17</v>
      </c>
      <c r="BW232">
        <v>1</v>
      </c>
      <c r="CV232">
        <v>0</v>
      </c>
      <c r="CW232">
        <f>ROUND(Y232*Source!I148*DO232,7)</f>
        <v>1.7000000000000001E-2</v>
      </c>
      <c r="CX232">
        <f>ROUND(Y232*Source!I148,7)</f>
        <v>1.7000000000000001E-2</v>
      </c>
      <c r="CY232">
        <f>AB232</f>
        <v>1488.78</v>
      </c>
      <c r="CZ232">
        <f>AF232</f>
        <v>1488.78</v>
      </c>
      <c r="DA232">
        <f>AJ232</f>
        <v>1</v>
      </c>
      <c r="DB232">
        <f t="shared" si="68"/>
        <v>253.09</v>
      </c>
      <c r="DC232">
        <f t="shared" si="69"/>
        <v>119.37</v>
      </c>
      <c r="DD232" t="s">
        <v>3</v>
      </c>
      <c r="DE232" t="s">
        <v>3</v>
      </c>
      <c r="DF232">
        <f t="shared" si="80"/>
        <v>0</v>
      </c>
      <c r="DG232">
        <f t="shared" si="79"/>
        <v>25.31</v>
      </c>
      <c r="DH232">
        <f t="shared" si="70"/>
        <v>11.94</v>
      </c>
      <c r="DI232">
        <f t="shared" si="71"/>
        <v>0</v>
      </c>
      <c r="DJ232">
        <f>DG232+DH232</f>
        <v>37.25</v>
      </c>
      <c r="DK232">
        <v>1</v>
      </c>
      <c r="DL232" t="s">
        <v>575</v>
      </c>
      <c r="DM232">
        <v>6</v>
      </c>
      <c r="DN232" t="s">
        <v>568</v>
      </c>
      <c r="DO232">
        <v>1</v>
      </c>
    </row>
    <row r="233" spans="1:119" x14ac:dyDescent="0.25">
      <c r="A233">
        <f>ROW(Source!A148)</f>
        <v>148</v>
      </c>
      <c r="B233">
        <v>87915577</v>
      </c>
      <c r="C233">
        <v>87931920</v>
      </c>
      <c r="D233">
        <v>87206740</v>
      </c>
      <c r="E233">
        <v>1</v>
      </c>
      <c r="F233">
        <v>1</v>
      </c>
      <c r="G233">
        <v>1</v>
      </c>
      <c r="H233">
        <v>2</v>
      </c>
      <c r="I233" t="s">
        <v>589</v>
      </c>
      <c r="J233" t="s">
        <v>590</v>
      </c>
      <c r="K233" t="s">
        <v>591</v>
      </c>
      <c r="L233">
        <v>1368</v>
      </c>
      <c r="N233">
        <v>1011</v>
      </c>
      <c r="O233" t="s">
        <v>574</v>
      </c>
      <c r="P233" t="s">
        <v>574</v>
      </c>
      <c r="Q233">
        <v>1</v>
      </c>
      <c r="W233">
        <v>0</v>
      </c>
      <c r="X233">
        <v>-1219940357</v>
      </c>
      <c r="Y233">
        <f t="shared" si="67"/>
        <v>0.17</v>
      </c>
      <c r="AA233">
        <v>0</v>
      </c>
      <c r="AB233">
        <v>572.77</v>
      </c>
      <c r="AC233">
        <v>522.73</v>
      </c>
      <c r="AD233">
        <v>0</v>
      </c>
      <c r="AE233">
        <v>0</v>
      </c>
      <c r="AF233">
        <v>572.77</v>
      </c>
      <c r="AG233">
        <v>522.73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0.17</v>
      </c>
      <c r="AU233" t="s">
        <v>3</v>
      </c>
      <c r="AV233">
        <v>1</v>
      </c>
      <c r="AW233">
        <v>2</v>
      </c>
      <c r="AX233">
        <v>87931933</v>
      </c>
      <c r="AY233">
        <v>1</v>
      </c>
      <c r="AZ233">
        <v>0</v>
      </c>
      <c r="BA233">
        <v>226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97.370900000000006</v>
      </c>
      <c r="BL233">
        <v>88.864100000000008</v>
      </c>
      <c r="BM233">
        <v>0</v>
      </c>
      <c r="BN233">
        <v>0</v>
      </c>
      <c r="BO233">
        <v>0.17</v>
      </c>
      <c r="BP233">
        <v>1</v>
      </c>
      <c r="BQ233">
        <v>0</v>
      </c>
      <c r="BR233">
        <v>97.370900000000006</v>
      </c>
      <c r="BS233">
        <v>88.864100000000008</v>
      </c>
      <c r="BT233">
        <v>0</v>
      </c>
      <c r="BU233">
        <v>0</v>
      </c>
      <c r="BV233">
        <v>0.17</v>
      </c>
      <c r="BW233">
        <v>1</v>
      </c>
      <c r="CV233">
        <v>0</v>
      </c>
      <c r="CW233">
        <f>ROUND(Y233*Source!I148*DO233,7)</f>
        <v>1.7000000000000001E-2</v>
      </c>
      <c r="CX233">
        <f>ROUND(Y233*Source!I148,7)</f>
        <v>1.7000000000000001E-2</v>
      </c>
      <c r="CY233">
        <f>AB233</f>
        <v>572.77</v>
      </c>
      <c r="CZ233">
        <f>AF233</f>
        <v>572.77</v>
      </c>
      <c r="DA233">
        <f>AJ233</f>
        <v>1</v>
      </c>
      <c r="DB233">
        <f t="shared" si="68"/>
        <v>97.37</v>
      </c>
      <c r="DC233">
        <f t="shared" si="69"/>
        <v>88.86</v>
      </c>
      <c r="DD233" t="s">
        <v>3</v>
      </c>
      <c r="DE233" t="s">
        <v>3</v>
      </c>
      <c r="DF233">
        <f t="shared" si="80"/>
        <v>0</v>
      </c>
      <c r="DG233">
        <f t="shared" si="79"/>
        <v>9.74</v>
      </c>
      <c r="DH233">
        <f t="shared" si="70"/>
        <v>8.89</v>
      </c>
      <c r="DI233">
        <f t="shared" si="71"/>
        <v>0</v>
      </c>
      <c r="DJ233">
        <f>DG233+DH233</f>
        <v>18.630000000000003</v>
      </c>
      <c r="DK233">
        <v>1</v>
      </c>
      <c r="DL233" t="s">
        <v>582</v>
      </c>
      <c r="DM233">
        <v>4</v>
      </c>
      <c r="DN233" t="s">
        <v>568</v>
      </c>
      <c r="DO233">
        <v>1</v>
      </c>
    </row>
    <row r="234" spans="1:119" x14ac:dyDescent="0.25">
      <c r="A234">
        <f>ROW(Source!A148)</f>
        <v>148</v>
      </c>
      <c r="B234">
        <v>87915577</v>
      </c>
      <c r="C234">
        <v>87931920</v>
      </c>
      <c r="D234">
        <v>87206937</v>
      </c>
      <c r="E234">
        <v>1</v>
      </c>
      <c r="F234">
        <v>1</v>
      </c>
      <c r="G234">
        <v>1</v>
      </c>
      <c r="H234">
        <v>2</v>
      </c>
      <c r="I234" t="s">
        <v>644</v>
      </c>
      <c r="J234" t="s">
        <v>645</v>
      </c>
      <c r="K234" t="s">
        <v>646</v>
      </c>
      <c r="L234">
        <v>1368</v>
      </c>
      <c r="N234">
        <v>1011</v>
      </c>
      <c r="O234" t="s">
        <v>574</v>
      </c>
      <c r="P234" t="s">
        <v>574</v>
      </c>
      <c r="Q234">
        <v>1</v>
      </c>
      <c r="W234">
        <v>0</v>
      </c>
      <c r="X234">
        <v>-1214029826</v>
      </c>
      <c r="Y234">
        <f t="shared" si="67"/>
        <v>1.51</v>
      </c>
      <c r="AA234">
        <v>0</v>
      </c>
      <c r="AB234">
        <v>28.51</v>
      </c>
      <c r="AC234">
        <v>0</v>
      </c>
      <c r="AD234">
        <v>0</v>
      </c>
      <c r="AE234">
        <v>0</v>
      </c>
      <c r="AF234">
        <v>28.51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1.51</v>
      </c>
      <c r="AU234" t="s">
        <v>3</v>
      </c>
      <c r="AV234">
        <v>1</v>
      </c>
      <c r="AW234">
        <v>2</v>
      </c>
      <c r="AX234">
        <v>87931934</v>
      </c>
      <c r="AY234">
        <v>1</v>
      </c>
      <c r="AZ234">
        <v>0</v>
      </c>
      <c r="BA234">
        <v>227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43.0501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43.0501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f>ROUND(Y234*Source!I148*DO234,7)</f>
        <v>0</v>
      </c>
      <c r="CX234">
        <f>ROUND(Y234*Source!I148,7)</f>
        <v>0.151</v>
      </c>
      <c r="CY234">
        <f>AB234</f>
        <v>28.51</v>
      </c>
      <c r="CZ234">
        <f>AF234</f>
        <v>28.51</v>
      </c>
      <c r="DA234">
        <f>AJ234</f>
        <v>1</v>
      </c>
      <c r="DB234">
        <f t="shared" si="68"/>
        <v>43.05</v>
      </c>
      <c r="DC234">
        <f t="shared" si="69"/>
        <v>0</v>
      </c>
      <c r="DD234" t="s">
        <v>3</v>
      </c>
      <c r="DE234" t="s">
        <v>3</v>
      </c>
      <c r="DF234">
        <f t="shared" si="80"/>
        <v>0</v>
      </c>
      <c r="DG234">
        <f t="shared" si="79"/>
        <v>4.3099999999999996</v>
      </c>
      <c r="DH234">
        <f t="shared" si="70"/>
        <v>0</v>
      </c>
      <c r="DI234">
        <f t="shared" si="71"/>
        <v>0</v>
      </c>
      <c r="DJ234">
        <f>DG234+DH234</f>
        <v>4.3099999999999996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ROW(Source!A148)</f>
        <v>148</v>
      </c>
      <c r="B235">
        <v>87915577</v>
      </c>
      <c r="C235">
        <v>87931920</v>
      </c>
      <c r="D235">
        <v>87158483</v>
      </c>
      <c r="E235">
        <v>1</v>
      </c>
      <c r="F235">
        <v>1</v>
      </c>
      <c r="G235">
        <v>1</v>
      </c>
      <c r="H235">
        <v>3</v>
      </c>
      <c r="I235" t="s">
        <v>678</v>
      </c>
      <c r="J235" t="s">
        <v>679</v>
      </c>
      <c r="K235" t="s">
        <v>680</v>
      </c>
      <c r="L235">
        <v>1346</v>
      </c>
      <c r="N235">
        <v>1009</v>
      </c>
      <c r="O235" t="s">
        <v>43</v>
      </c>
      <c r="P235" t="s">
        <v>43</v>
      </c>
      <c r="Q235">
        <v>1</v>
      </c>
      <c r="W235">
        <v>0</v>
      </c>
      <c r="X235">
        <v>2058174609</v>
      </c>
      <c r="Y235">
        <f t="shared" si="67"/>
        <v>0.65</v>
      </c>
      <c r="AA235">
        <v>141.62</v>
      </c>
      <c r="AB235">
        <v>0</v>
      </c>
      <c r="AC235">
        <v>0</v>
      </c>
      <c r="AD235">
        <v>0</v>
      </c>
      <c r="AE235">
        <v>155.63</v>
      </c>
      <c r="AF235">
        <v>0</v>
      </c>
      <c r="AG235">
        <v>0</v>
      </c>
      <c r="AH235">
        <v>0</v>
      </c>
      <c r="AI235">
        <v>0.91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0.65</v>
      </c>
      <c r="AU235" t="s">
        <v>3</v>
      </c>
      <c r="AV235">
        <v>0</v>
      </c>
      <c r="AW235">
        <v>2</v>
      </c>
      <c r="AX235">
        <v>87931935</v>
      </c>
      <c r="AY235">
        <v>1</v>
      </c>
      <c r="AZ235">
        <v>0</v>
      </c>
      <c r="BA235">
        <v>228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101.15949999999999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101.15949999999999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ROUND(Y235*Source!I148,7)</f>
        <v>6.5000000000000002E-2</v>
      </c>
      <c r="CY235">
        <f>AA235</f>
        <v>141.62</v>
      </c>
      <c r="CZ235">
        <f>AE235</f>
        <v>155.63</v>
      </c>
      <c r="DA235">
        <f>AI235</f>
        <v>0.91</v>
      </c>
      <c r="DB235">
        <f t="shared" si="68"/>
        <v>101.16</v>
      </c>
      <c r="DC235">
        <f t="shared" si="69"/>
        <v>0</v>
      </c>
      <c r="DD235" t="s">
        <v>3</v>
      </c>
      <c r="DE235" t="s">
        <v>3</v>
      </c>
      <c r="DF235">
        <f>ROUND(ROUND(AE235*AI235,2)*CX235,2)</f>
        <v>9.2100000000000009</v>
      </c>
      <c r="DG235">
        <f t="shared" si="79"/>
        <v>0</v>
      </c>
      <c r="DH235">
        <f t="shared" si="70"/>
        <v>0</v>
      </c>
      <c r="DI235">
        <f t="shared" si="71"/>
        <v>0</v>
      </c>
      <c r="DJ235">
        <f>DF235</f>
        <v>9.2100000000000009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ROW(Source!A148)</f>
        <v>148</v>
      </c>
      <c r="B236">
        <v>87915577</v>
      </c>
      <c r="C236">
        <v>87931920</v>
      </c>
      <c r="D236">
        <v>87166786</v>
      </c>
      <c r="E236">
        <v>1</v>
      </c>
      <c r="F236">
        <v>1</v>
      </c>
      <c r="G236">
        <v>1</v>
      </c>
      <c r="H236">
        <v>3</v>
      </c>
      <c r="I236" t="s">
        <v>226</v>
      </c>
      <c r="J236" t="s">
        <v>228</v>
      </c>
      <c r="K236" t="s">
        <v>227</v>
      </c>
      <c r="L236">
        <v>1348</v>
      </c>
      <c r="N236">
        <v>1009</v>
      </c>
      <c r="O236" t="s">
        <v>51</v>
      </c>
      <c r="P236" t="s">
        <v>51</v>
      </c>
      <c r="Q236">
        <v>1000</v>
      </c>
      <c r="W236">
        <v>0</v>
      </c>
      <c r="X236">
        <v>1770476714</v>
      </c>
      <c r="Y236">
        <f t="shared" si="67"/>
        <v>0.11310000000000001</v>
      </c>
      <c r="AA236">
        <v>49795.86</v>
      </c>
      <c r="AB236">
        <v>0</v>
      </c>
      <c r="AC236">
        <v>0</v>
      </c>
      <c r="AD236">
        <v>0</v>
      </c>
      <c r="AE236">
        <v>49795.86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0.11310000000000001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ROUND(Y236*Source!I148,7)</f>
        <v>1.1310000000000001E-2</v>
      </c>
      <c r="CY236">
        <f>AA236</f>
        <v>49795.86</v>
      </c>
      <c r="CZ236">
        <f>AE236</f>
        <v>49795.86</v>
      </c>
      <c r="DA236">
        <f>AI236</f>
        <v>1</v>
      </c>
      <c r="DB236">
        <f t="shared" si="68"/>
        <v>5631.91</v>
      </c>
      <c r="DC236">
        <f t="shared" si="69"/>
        <v>0</v>
      </c>
      <c r="DD236" t="s">
        <v>3</v>
      </c>
      <c r="DE236" t="s">
        <v>3</v>
      </c>
      <c r="DF236">
        <f>ROUND(ROUND(AE236,2)*CX236,2)</f>
        <v>563.19000000000005</v>
      </c>
      <c r="DG236">
        <f t="shared" si="79"/>
        <v>0</v>
      </c>
      <c r="DH236">
        <f t="shared" si="70"/>
        <v>0</v>
      </c>
      <c r="DI236">
        <f t="shared" si="71"/>
        <v>0</v>
      </c>
      <c r="DJ236">
        <f>DF236</f>
        <v>563.19000000000005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ROW(Source!A148)</f>
        <v>148</v>
      </c>
      <c r="B237">
        <v>87915577</v>
      </c>
      <c r="C237">
        <v>87931920</v>
      </c>
      <c r="D237">
        <v>87176290</v>
      </c>
      <c r="E237">
        <v>1</v>
      </c>
      <c r="F237">
        <v>1</v>
      </c>
      <c r="G237">
        <v>1</v>
      </c>
      <c r="H237">
        <v>3</v>
      </c>
      <c r="I237" t="s">
        <v>688</v>
      </c>
      <c r="J237" t="s">
        <v>689</v>
      </c>
      <c r="K237" t="s">
        <v>690</v>
      </c>
      <c r="L237">
        <v>1346</v>
      </c>
      <c r="N237">
        <v>1009</v>
      </c>
      <c r="O237" t="s">
        <v>43</v>
      </c>
      <c r="P237" t="s">
        <v>43</v>
      </c>
      <c r="Q237">
        <v>1</v>
      </c>
      <c r="W237">
        <v>0</v>
      </c>
      <c r="X237">
        <v>-823921507</v>
      </c>
      <c r="Y237">
        <f t="shared" si="67"/>
        <v>2</v>
      </c>
      <c r="AA237">
        <v>1121.22</v>
      </c>
      <c r="AB237">
        <v>0</v>
      </c>
      <c r="AC237">
        <v>0</v>
      </c>
      <c r="AD237">
        <v>0</v>
      </c>
      <c r="AE237">
        <v>911.56</v>
      </c>
      <c r="AF237">
        <v>0</v>
      </c>
      <c r="AG237">
        <v>0</v>
      </c>
      <c r="AH237">
        <v>0</v>
      </c>
      <c r="AI237">
        <v>1.23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</v>
      </c>
      <c r="AU237" t="s">
        <v>3</v>
      </c>
      <c r="AV237">
        <v>0</v>
      </c>
      <c r="AW237">
        <v>2</v>
      </c>
      <c r="AX237">
        <v>87931936</v>
      </c>
      <c r="AY237">
        <v>1</v>
      </c>
      <c r="AZ237">
        <v>0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1823.12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1823.12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ROUND(Y237*Source!I148,7)</f>
        <v>0.2</v>
      </c>
      <c r="CY237">
        <f>AA237</f>
        <v>1121.22</v>
      </c>
      <c r="CZ237">
        <f>AE237</f>
        <v>911.56</v>
      </c>
      <c r="DA237">
        <f>AI237</f>
        <v>1.23</v>
      </c>
      <c r="DB237">
        <f t="shared" si="68"/>
        <v>1823.12</v>
      </c>
      <c r="DC237">
        <f t="shared" si="69"/>
        <v>0</v>
      </c>
      <c r="DD237" t="s">
        <v>3</v>
      </c>
      <c r="DE237" t="s">
        <v>3</v>
      </c>
      <c r="DF237">
        <f>ROUND(ROUND(AE237*AI237,2)*CX237,2)</f>
        <v>224.24</v>
      </c>
      <c r="DG237">
        <f t="shared" si="79"/>
        <v>0</v>
      </c>
      <c r="DH237">
        <f t="shared" si="70"/>
        <v>0</v>
      </c>
      <c r="DI237">
        <f t="shared" si="71"/>
        <v>0</v>
      </c>
      <c r="DJ237">
        <f>DF237</f>
        <v>224.24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ROW(Source!A148)</f>
        <v>148</v>
      </c>
      <c r="B238">
        <v>87915577</v>
      </c>
      <c r="C238">
        <v>87931920</v>
      </c>
      <c r="D238">
        <v>87091729</v>
      </c>
      <c r="E238">
        <v>115</v>
      </c>
      <c r="F238">
        <v>1</v>
      </c>
      <c r="G238">
        <v>1</v>
      </c>
      <c r="H238">
        <v>3</v>
      </c>
      <c r="I238" t="s">
        <v>118</v>
      </c>
      <c r="J238" t="s">
        <v>3</v>
      </c>
      <c r="K238" t="s">
        <v>119</v>
      </c>
      <c r="L238">
        <v>3277935</v>
      </c>
      <c r="N238">
        <v>1013</v>
      </c>
      <c r="O238" t="s">
        <v>120</v>
      </c>
      <c r="P238" t="s">
        <v>120</v>
      </c>
      <c r="Q238">
        <v>1</v>
      </c>
      <c r="W238">
        <v>0</v>
      </c>
      <c r="X238">
        <v>274903907</v>
      </c>
      <c r="Y238">
        <f t="shared" si="67"/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2</v>
      </c>
      <c r="AU238" t="s">
        <v>3</v>
      </c>
      <c r="AV238">
        <v>0</v>
      </c>
      <c r="AW238">
        <v>2</v>
      </c>
      <c r="AX238">
        <v>87931937</v>
      </c>
      <c r="AY238">
        <v>1</v>
      </c>
      <c r="AZ238">
        <v>0</v>
      </c>
      <c r="BA238">
        <v>230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ROUND(Y238*Source!I148,7)</f>
        <v>0.2</v>
      </c>
      <c r="CY238">
        <f>AA238</f>
        <v>0</v>
      </c>
      <c r="CZ238">
        <f>AE238</f>
        <v>0</v>
      </c>
      <c r="DA238">
        <f>AI238</f>
        <v>1</v>
      </c>
      <c r="DB238">
        <f t="shared" si="68"/>
        <v>0</v>
      </c>
      <c r="DC238">
        <f t="shared" si="69"/>
        <v>0</v>
      </c>
      <c r="DD238" t="s">
        <v>3</v>
      </c>
      <c r="DE238" t="s">
        <v>3</v>
      </c>
      <c r="DF238">
        <f t="shared" ref="DF238:DF243" si="81">ROUND(ROUND(AE238,2)*CX238,2)</f>
        <v>0</v>
      </c>
      <c r="DG238">
        <f t="shared" si="79"/>
        <v>0</v>
      </c>
      <c r="DH238">
        <f t="shared" si="70"/>
        <v>0</v>
      </c>
      <c r="DI238">
        <f t="shared" si="71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ROW(Source!A153)</f>
        <v>153</v>
      </c>
      <c r="B239">
        <v>87915632</v>
      </c>
      <c r="C239">
        <v>87931940</v>
      </c>
      <c r="D239">
        <v>87085837</v>
      </c>
      <c r="E239">
        <v>115</v>
      </c>
      <c r="F239">
        <v>1</v>
      </c>
      <c r="G239">
        <v>1</v>
      </c>
      <c r="H239">
        <v>1</v>
      </c>
      <c r="I239" t="s">
        <v>672</v>
      </c>
      <c r="J239" t="s">
        <v>3</v>
      </c>
      <c r="K239" t="s">
        <v>673</v>
      </c>
      <c r="L239">
        <v>1191</v>
      </c>
      <c r="N239">
        <v>1013</v>
      </c>
      <c r="O239" t="s">
        <v>568</v>
      </c>
      <c r="P239" t="s">
        <v>568</v>
      </c>
      <c r="Q239">
        <v>1</v>
      </c>
      <c r="W239">
        <v>0</v>
      </c>
      <c r="X239">
        <v>44848675</v>
      </c>
      <c r="Y239">
        <f t="shared" si="67"/>
        <v>18.5</v>
      </c>
      <c r="AA239">
        <v>0</v>
      </c>
      <c r="AB239">
        <v>0</v>
      </c>
      <c r="AC239">
        <v>0</v>
      </c>
      <c r="AD239">
        <v>511.03</v>
      </c>
      <c r="AE239">
        <v>0</v>
      </c>
      <c r="AF239">
        <v>0</v>
      </c>
      <c r="AG239">
        <v>0</v>
      </c>
      <c r="AH239">
        <v>511.03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18.5</v>
      </c>
      <c r="AU239" t="s">
        <v>3</v>
      </c>
      <c r="AV239">
        <v>1</v>
      </c>
      <c r="AW239">
        <v>2</v>
      </c>
      <c r="AX239">
        <v>87931951</v>
      </c>
      <c r="AY239">
        <v>1</v>
      </c>
      <c r="AZ239">
        <v>0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9454.0550000000003</v>
      </c>
      <c r="BN239">
        <v>18.5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9454.0550000000003</v>
      </c>
      <c r="BU239">
        <v>18.5</v>
      </c>
      <c r="BV239">
        <v>0</v>
      </c>
      <c r="BW239">
        <v>1</v>
      </c>
      <c r="CU239">
        <f>ROUND(AT239*Source!I153*AH239*AL239,2)</f>
        <v>945.41</v>
      </c>
      <c r="CV239">
        <f>ROUND(Y239*Source!I153,7)</f>
        <v>1.85</v>
      </c>
      <c r="CW239">
        <v>0</v>
      </c>
      <c r="CX239">
        <f>ROUND(Y239*Source!I153,7)</f>
        <v>1.85</v>
      </c>
      <c r="CY239">
        <f>AD239</f>
        <v>511.03</v>
      </c>
      <c r="CZ239">
        <f>AH239</f>
        <v>511.03</v>
      </c>
      <c r="DA239">
        <f>AL239</f>
        <v>1</v>
      </c>
      <c r="DB239">
        <f t="shared" si="68"/>
        <v>9454.06</v>
      </c>
      <c r="DC239">
        <f t="shared" si="69"/>
        <v>0</v>
      </c>
      <c r="DD239" t="s">
        <v>3</v>
      </c>
      <c r="DE239" t="s">
        <v>3</v>
      </c>
      <c r="DF239">
        <f t="shared" si="81"/>
        <v>0</v>
      </c>
      <c r="DG239">
        <f t="shared" si="79"/>
        <v>0</v>
      </c>
      <c r="DH239">
        <f t="shared" si="70"/>
        <v>0</v>
      </c>
      <c r="DI239">
        <f t="shared" si="71"/>
        <v>945.41</v>
      </c>
      <c r="DJ239">
        <f>DI239</f>
        <v>945.41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ROW(Source!A153)</f>
        <v>153</v>
      </c>
      <c r="B240">
        <v>87915632</v>
      </c>
      <c r="C240">
        <v>87931940</v>
      </c>
      <c r="D240">
        <v>87086013</v>
      </c>
      <c r="E240">
        <v>115</v>
      </c>
      <c r="F240">
        <v>1</v>
      </c>
      <c r="G240">
        <v>1</v>
      </c>
      <c r="H240">
        <v>1</v>
      </c>
      <c r="I240" t="s">
        <v>569</v>
      </c>
      <c r="J240" t="s">
        <v>3</v>
      </c>
      <c r="K240" t="s">
        <v>570</v>
      </c>
      <c r="L240">
        <v>1191</v>
      </c>
      <c r="N240">
        <v>1013</v>
      </c>
      <c r="O240" t="s">
        <v>568</v>
      </c>
      <c r="P240" t="s">
        <v>568</v>
      </c>
      <c r="Q240">
        <v>1</v>
      </c>
      <c r="W240">
        <v>0</v>
      </c>
      <c r="X240">
        <v>-1417349443</v>
      </c>
      <c r="Y240">
        <f t="shared" si="67"/>
        <v>0.34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0.34</v>
      </c>
      <c r="AU240" t="s">
        <v>3</v>
      </c>
      <c r="AV240">
        <v>2</v>
      </c>
      <c r="AW240">
        <v>2</v>
      </c>
      <c r="AX240">
        <v>87931952</v>
      </c>
      <c r="AY240">
        <v>1</v>
      </c>
      <c r="AZ240">
        <v>0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ROUND(Y240*Source!I153,7)</f>
        <v>3.4000000000000002E-2</v>
      </c>
      <c r="CY240">
        <f>AD240</f>
        <v>0</v>
      </c>
      <c r="CZ240">
        <f>AH240</f>
        <v>0</v>
      </c>
      <c r="DA240">
        <f>AL240</f>
        <v>1</v>
      </c>
      <c r="DB240">
        <f t="shared" si="68"/>
        <v>0</v>
      </c>
      <c r="DC240">
        <f t="shared" si="69"/>
        <v>0</v>
      </c>
      <c r="DD240" t="s">
        <v>3</v>
      </c>
      <c r="DE240" t="s">
        <v>3</v>
      </c>
      <c r="DF240">
        <f t="shared" si="81"/>
        <v>0</v>
      </c>
      <c r="DG240">
        <f t="shared" si="79"/>
        <v>0</v>
      </c>
      <c r="DH240">
        <f t="shared" si="70"/>
        <v>0</v>
      </c>
      <c r="DI240">
        <f t="shared" si="71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ROW(Source!A153)</f>
        <v>153</v>
      </c>
      <c r="B241">
        <v>87915632</v>
      </c>
      <c r="C241">
        <v>87931940</v>
      </c>
      <c r="D241">
        <v>87205842</v>
      </c>
      <c r="E241">
        <v>1</v>
      </c>
      <c r="F241">
        <v>1</v>
      </c>
      <c r="G241">
        <v>1</v>
      </c>
      <c r="H241">
        <v>2</v>
      </c>
      <c r="I241" t="s">
        <v>571</v>
      </c>
      <c r="J241" t="s">
        <v>572</v>
      </c>
      <c r="K241" t="s">
        <v>573</v>
      </c>
      <c r="L241">
        <v>1368</v>
      </c>
      <c r="N241">
        <v>1011</v>
      </c>
      <c r="O241" t="s">
        <v>574</v>
      </c>
      <c r="P241" t="s">
        <v>574</v>
      </c>
      <c r="Q241">
        <v>1</v>
      </c>
      <c r="W241">
        <v>0</v>
      </c>
      <c r="X241">
        <v>-359817417</v>
      </c>
      <c r="Y241">
        <f t="shared" si="67"/>
        <v>0.17</v>
      </c>
      <c r="AA241">
        <v>0</v>
      </c>
      <c r="AB241">
        <v>1488.78</v>
      </c>
      <c r="AC241">
        <v>702.18</v>
      </c>
      <c r="AD241">
        <v>0</v>
      </c>
      <c r="AE241">
        <v>0</v>
      </c>
      <c r="AF241">
        <v>1488.78</v>
      </c>
      <c r="AG241">
        <v>702.18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0.17</v>
      </c>
      <c r="AU241" t="s">
        <v>3</v>
      </c>
      <c r="AV241">
        <v>1</v>
      </c>
      <c r="AW241">
        <v>2</v>
      </c>
      <c r="AX241">
        <v>87931953</v>
      </c>
      <c r="AY241">
        <v>1</v>
      </c>
      <c r="AZ241">
        <v>0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253.0926</v>
      </c>
      <c r="BL241">
        <v>119.3706</v>
      </c>
      <c r="BM241">
        <v>0</v>
      </c>
      <c r="BN241">
        <v>0</v>
      </c>
      <c r="BO241">
        <v>0.17</v>
      </c>
      <c r="BP241">
        <v>1</v>
      </c>
      <c r="BQ241">
        <v>0</v>
      </c>
      <c r="BR241">
        <v>253.0926</v>
      </c>
      <c r="BS241">
        <v>119.3706</v>
      </c>
      <c r="BT241">
        <v>0</v>
      </c>
      <c r="BU241">
        <v>0</v>
      </c>
      <c r="BV241">
        <v>0.17</v>
      </c>
      <c r="BW241">
        <v>1</v>
      </c>
      <c r="CV241">
        <v>0</v>
      </c>
      <c r="CW241">
        <f>ROUND(Y241*Source!I153*DO241,7)</f>
        <v>1.7000000000000001E-2</v>
      </c>
      <c r="CX241">
        <f>ROUND(Y241*Source!I153,7)</f>
        <v>1.7000000000000001E-2</v>
      </c>
      <c r="CY241">
        <f>AB241</f>
        <v>1488.78</v>
      </c>
      <c r="CZ241">
        <f>AF241</f>
        <v>1488.78</v>
      </c>
      <c r="DA241">
        <f>AJ241</f>
        <v>1</v>
      </c>
      <c r="DB241">
        <f t="shared" si="68"/>
        <v>253.09</v>
      </c>
      <c r="DC241">
        <f t="shared" si="69"/>
        <v>119.37</v>
      </c>
      <c r="DD241" t="s">
        <v>3</v>
      </c>
      <c r="DE241" t="s">
        <v>3</v>
      </c>
      <c r="DF241">
        <f t="shared" si="81"/>
        <v>0</v>
      </c>
      <c r="DG241">
        <f t="shared" si="79"/>
        <v>25.31</v>
      </c>
      <c r="DH241">
        <f t="shared" si="70"/>
        <v>11.94</v>
      </c>
      <c r="DI241">
        <f t="shared" si="71"/>
        <v>0</v>
      </c>
      <c r="DJ241">
        <f>DG241+DH241</f>
        <v>37.25</v>
      </c>
      <c r="DK241">
        <v>1</v>
      </c>
      <c r="DL241" t="s">
        <v>575</v>
      </c>
      <c r="DM241">
        <v>6</v>
      </c>
      <c r="DN241" t="s">
        <v>568</v>
      </c>
      <c r="DO241">
        <v>1</v>
      </c>
    </row>
    <row r="242" spans="1:119" x14ac:dyDescent="0.25">
      <c r="A242">
        <f>ROW(Source!A153)</f>
        <v>153</v>
      </c>
      <c r="B242">
        <v>87915632</v>
      </c>
      <c r="C242">
        <v>87931940</v>
      </c>
      <c r="D242">
        <v>87206740</v>
      </c>
      <c r="E242">
        <v>1</v>
      </c>
      <c r="F242">
        <v>1</v>
      </c>
      <c r="G242">
        <v>1</v>
      </c>
      <c r="H242">
        <v>2</v>
      </c>
      <c r="I242" t="s">
        <v>589</v>
      </c>
      <c r="J242" t="s">
        <v>590</v>
      </c>
      <c r="K242" t="s">
        <v>591</v>
      </c>
      <c r="L242">
        <v>1368</v>
      </c>
      <c r="N242">
        <v>1011</v>
      </c>
      <c r="O242" t="s">
        <v>574</v>
      </c>
      <c r="P242" t="s">
        <v>574</v>
      </c>
      <c r="Q242">
        <v>1</v>
      </c>
      <c r="W242">
        <v>0</v>
      </c>
      <c r="X242">
        <v>-1219940357</v>
      </c>
      <c r="Y242">
        <f t="shared" si="67"/>
        <v>0.17</v>
      </c>
      <c r="AA242">
        <v>0</v>
      </c>
      <c r="AB242">
        <v>572.77</v>
      </c>
      <c r="AC242">
        <v>522.73</v>
      </c>
      <c r="AD242">
        <v>0</v>
      </c>
      <c r="AE242">
        <v>0</v>
      </c>
      <c r="AF242">
        <v>572.77</v>
      </c>
      <c r="AG242">
        <v>522.73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0.17</v>
      </c>
      <c r="AU242" t="s">
        <v>3</v>
      </c>
      <c r="AV242">
        <v>1</v>
      </c>
      <c r="AW242">
        <v>2</v>
      </c>
      <c r="AX242">
        <v>87931954</v>
      </c>
      <c r="AY242">
        <v>1</v>
      </c>
      <c r="AZ242">
        <v>0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97.370900000000006</v>
      </c>
      <c r="BL242">
        <v>88.864100000000008</v>
      </c>
      <c r="BM242">
        <v>0</v>
      </c>
      <c r="BN242">
        <v>0</v>
      </c>
      <c r="BO242">
        <v>0.17</v>
      </c>
      <c r="BP242">
        <v>1</v>
      </c>
      <c r="BQ242">
        <v>0</v>
      </c>
      <c r="BR242">
        <v>97.370900000000006</v>
      </c>
      <c r="BS242">
        <v>88.864100000000008</v>
      </c>
      <c r="BT242">
        <v>0</v>
      </c>
      <c r="BU242">
        <v>0</v>
      </c>
      <c r="BV242">
        <v>0.17</v>
      </c>
      <c r="BW242">
        <v>1</v>
      </c>
      <c r="CV242">
        <v>0</v>
      </c>
      <c r="CW242">
        <f>ROUND(Y242*Source!I153*DO242,7)</f>
        <v>1.7000000000000001E-2</v>
      </c>
      <c r="CX242">
        <f>ROUND(Y242*Source!I153,7)</f>
        <v>1.7000000000000001E-2</v>
      </c>
      <c r="CY242">
        <f>AB242</f>
        <v>572.77</v>
      </c>
      <c r="CZ242">
        <f>AF242</f>
        <v>572.77</v>
      </c>
      <c r="DA242">
        <f>AJ242</f>
        <v>1</v>
      </c>
      <c r="DB242">
        <f t="shared" si="68"/>
        <v>97.37</v>
      </c>
      <c r="DC242">
        <f t="shared" si="69"/>
        <v>88.86</v>
      </c>
      <c r="DD242" t="s">
        <v>3</v>
      </c>
      <c r="DE242" t="s">
        <v>3</v>
      </c>
      <c r="DF242">
        <f t="shared" si="81"/>
        <v>0</v>
      </c>
      <c r="DG242">
        <f t="shared" si="79"/>
        <v>9.74</v>
      </c>
      <c r="DH242">
        <f t="shared" si="70"/>
        <v>8.89</v>
      </c>
      <c r="DI242">
        <f t="shared" si="71"/>
        <v>0</v>
      </c>
      <c r="DJ242">
        <f>DG242+DH242</f>
        <v>18.630000000000003</v>
      </c>
      <c r="DK242">
        <v>1</v>
      </c>
      <c r="DL242" t="s">
        <v>582</v>
      </c>
      <c r="DM242">
        <v>4</v>
      </c>
      <c r="DN242" t="s">
        <v>568</v>
      </c>
      <c r="DO242">
        <v>1</v>
      </c>
    </row>
    <row r="243" spans="1:119" x14ac:dyDescent="0.25">
      <c r="A243">
        <f>ROW(Source!A153)</f>
        <v>153</v>
      </c>
      <c r="B243">
        <v>87915632</v>
      </c>
      <c r="C243">
        <v>87931940</v>
      </c>
      <c r="D243">
        <v>87206937</v>
      </c>
      <c r="E243">
        <v>1</v>
      </c>
      <c r="F243">
        <v>1</v>
      </c>
      <c r="G243">
        <v>1</v>
      </c>
      <c r="H243">
        <v>2</v>
      </c>
      <c r="I243" t="s">
        <v>644</v>
      </c>
      <c r="J243" t="s">
        <v>645</v>
      </c>
      <c r="K243" t="s">
        <v>646</v>
      </c>
      <c r="L243">
        <v>1368</v>
      </c>
      <c r="N243">
        <v>1011</v>
      </c>
      <c r="O243" t="s">
        <v>574</v>
      </c>
      <c r="P243" t="s">
        <v>574</v>
      </c>
      <c r="Q243">
        <v>1</v>
      </c>
      <c r="W243">
        <v>0</v>
      </c>
      <c r="X243">
        <v>-1214029826</v>
      </c>
      <c r="Y243">
        <f t="shared" si="67"/>
        <v>2.9</v>
      </c>
      <c r="AA243">
        <v>0</v>
      </c>
      <c r="AB243">
        <v>28.51</v>
      </c>
      <c r="AC243">
        <v>0</v>
      </c>
      <c r="AD243">
        <v>0</v>
      </c>
      <c r="AE243">
        <v>0</v>
      </c>
      <c r="AF243">
        <v>28.51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2.9</v>
      </c>
      <c r="AU243" t="s">
        <v>3</v>
      </c>
      <c r="AV243">
        <v>1</v>
      </c>
      <c r="AW243">
        <v>2</v>
      </c>
      <c r="AX243">
        <v>87931955</v>
      </c>
      <c r="AY243">
        <v>1</v>
      </c>
      <c r="AZ243">
        <v>0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82.679000000000002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82.679000000000002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ROUND(Y243*Source!I153*DO243,7)</f>
        <v>0</v>
      </c>
      <c r="CX243">
        <f>ROUND(Y243*Source!I153,7)</f>
        <v>0.28999999999999998</v>
      </c>
      <c r="CY243">
        <f>AB243</f>
        <v>28.51</v>
      </c>
      <c r="CZ243">
        <f>AF243</f>
        <v>28.51</v>
      </c>
      <c r="DA243">
        <f>AJ243</f>
        <v>1</v>
      </c>
      <c r="DB243">
        <f t="shared" si="68"/>
        <v>82.68</v>
      </c>
      <c r="DC243">
        <f t="shared" si="69"/>
        <v>0</v>
      </c>
      <c r="DD243" t="s">
        <v>3</v>
      </c>
      <c r="DE243" t="s">
        <v>3</v>
      </c>
      <c r="DF243">
        <f t="shared" si="81"/>
        <v>0</v>
      </c>
      <c r="DG243">
        <f t="shared" si="79"/>
        <v>8.27</v>
      </c>
      <c r="DH243">
        <f t="shared" si="70"/>
        <v>0</v>
      </c>
      <c r="DI243">
        <f t="shared" si="71"/>
        <v>0</v>
      </c>
      <c r="DJ243">
        <f>DG243+DH243</f>
        <v>8.27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ROW(Source!A153)</f>
        <v>153</v>
      </c>
      <c r="B244">
        <v>87915632</v>
      </c>
      <c r="C244">
        <v>87931940</v>
      </c>
      <c r="D244">
        <v>87158483</v>
      </c>
      <c r="E244">
        <v>1</v>
      </c>
      <c r="F244">
        <v>1</v>
      </c>
      <c r="G244">
        <v>1</v>
      </c>
      <c r="H244">
        <v>3</v>
      </c>
      <c r="I244" t="s">
        <v>678</v>
      </c>
      <c r="J244" t="s">
        <v>679</v>
      </c>
      <c r="K244" t="s">
        <v>680</v>
      </c>
      <c r="L244">
        <v>1346</v>
      </c>
      <c r="N244">
        <v>1009</v>
      </c>
      <c r="O244" t="s">
        <v>43</v>
      </c>
      <c r="P244" t="s">
        <v>43</v>
      </c>
      <c r="Q244">
        <v>1</v>
      </c>
      <c r="W244">
        <v>0</v>
      </c>
      <c r="X244">
        <v>2058174609</v>
      </c>
      <c r="Y244">
        <f t="shared" si="67"/>
        <v>0.9</v>
      </c>
      <c r="AA244">
        <v>141.62</v>
      </c>
      <c r="AB244">
        <v>0</v>
      </c>
      <c r="AC244">
        <v>0</v>
      </c>
      <c r="AD244">
        <v>0</v>
      </c>
      <c r="AE244">
        <v>155.63</v>
      </c>
      <c r="AF244">
        <v>0</v>
      </c>
      <c r="AG244">
        <v>0</v>
      </c>
      <c r="AH244">
        <v>0</v>
      </c>
      <c r="AI244">
        <v>0.91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</v>
      </c>
      <c r="AU244" t="s">
        <v>3</v>
      </c>
      <c r="AV244">
        <v>0</v>
      </c>
      <c r="AW244">
        <v>2</v>
      </c>
      <c r="AX244">
        <v>87931956</v>
      </c>
      <c r="AY244">
        <v>1</v>
      </c>
      <c r="AZ244">
        <v>0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140.06700000000001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140.06700000000001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ROUND(Y244*Source!I153,7)</f>
        <v>0.09</v>
      </c>
      <c r="CY244">
        <f>AA244</f>
        <v>141.62</v>
      </c>
      <c r="CZ244">
        <f>AE244</f>
        <v>155.63</v>
      </c>
      <c r="DA244">
        <f>AI244</f>
        <v>0.91</v>
      </c>
      <c r="DB244">
        <f t="shared" si="68"/>
        <v>140.07</v>
      </c>
      <c r="DC244">
        <f t="shared" si="69"/>
        <v>0</v>
      </c>
      <c r="DD244" t="s">
        <v>3</v>
      </c>
      <c r="DE244" t="s">
        <v>3</v>
      </c>
      <c r="DF244">
        <f>ROUND(ROUND(AE244*AI244,2)*CX244,2)</f>
        <v>12.75</v>
      </c>
      <c r="DG244">
        <f t="shared" si="79"/>
        <v>0</v>
      </c>
      <c r="DH244">
        <f t="shared" si="70"/>
        <v>0</v>
      </c>
      <c r="DI244">
        <f t="shared" si="71"/>
        <v>0</v>
      </c>
      <c r="DJ244">
        <f>DF244</f>
        <v>12.75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ROW(Source!A153)</f>
        <v>153</v>
      </c>
      <c r="B245">
        <v>87915632</v>
      </c>
      <c r="C245">
        <v>87931940</v>
      </c>
      <c r="D245">
        <v>87166463</v>
      </c>
      <c r="E245">
        <v>1</v>
      </c>
      <c r="F245">
        <v>1</v>
      </c>
      <c r="G245">
        <v>1</v>
      </c>
      <c r="H245">
        <v>3</v>
      </c>
      <c r="I245" t="s">
        <v>235</v>
      </c>
      <c r="J245" t="s">
        <v>237</v>
      </c>
      <c r="K245" t="s">
        <v>236</v>
      </c>
      <c r="L245">
        <v>1348</v>
      </c>
      <c r="N245">
        <v>1009</v>
      </c>
      <c r="O245" t="s">
        <v>51</v>
      </c>
      <c r="P245" t="s">
        <v>51</v>
      </c>
      <c r="Q245">
        <v>1000</v>
      </c>
      <c r="W245">
        <v>0</v>
      </c>
      <c r="X245">
        <v>1440785503</v>
      </c>
      <c r="Y245">
        <f t="shared" si="67"/>
        <v>6.1600000000000002E-2</v>
      </c>
      <c r="AA245">
        <v>55864.4</v>
      </c>
      <c r="AB245">
        <v>0</v>
      </c>
      <c r="AC245">
        <v>0</v>
      </c>
      <c r="AD245">
        <v>0</v>
      </c>
      <c r="AE245">
        <v>67306.5</v>
      </c>
      <c r="AF245">
        <v>0</v>
      </c>
      <c r="AG245">
        <v>0</v>
      </c>
      <c r="AH245">
        <v>0</v>
      </c>
      <c r="AI245">
        <v>0.83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6.1600000000000002E-2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ROUND(Y245*Source!I153,7)</f>
        <v>6.1599999999999997E-3</v>
      </c>
      <c r="CY245">
        <f>AA245</f>
        <v>55864.4</v>
      </c>
      <c r="CZ245">
        <f>AE245</f>
        <v>67306.5</v>
      </c>
      <c r="DA245">
        <f>AI245</f>
        <v>0.83</v>
      </c>
      <c r="DB245">
        <f t="shared" si="68"/>
        <v>4146.08</v>
      </c>
      <c r="DC245">
        <f t="shared" si="69"/>
        <v>0</v>
      </c>
      <c r="DD245" t="s">
        <v>3</v>
      </c>
      <c r="DE245" t="s">
        <v>3</v>
      </c>
      <c r="DF245">
        <f>ROUND(ROUND(AE245*AI245,2)*CX245,2)</f>
        <v>344.12</v>
      </c>
      <c r="DG245">
        <f t="shared" si="79"/>
        <v>0</v>
      </c>
      <c r="DH245">
        <f t="shared" si="70"/>
        <v>0</v>
      </c>
      <c r="DI245">
        <f t="shared" si="71"/>
        <v>0</v>
      </c>
      <c r="DJ245">
        <f>DF245</f>
        <v>344.12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ROW(Source!A153)</f>
        <v>153</v>
      </c>
      <c r="B246">
        <v>87915632</v>
      </c>
      <c r="C246">
        <v>87931940</v>
      </c>
      <c r="D246">
        <v>87166532</v>
      </c>
      <c r="E246">
        <v>1</v>
      </c>
      <c r="F246">
        <v>1</v>
      </c>
      <c r="G246">
        <v>1</v>
      </c>
      <c r="H246">
        <v>3</v>
      </c>
      <c r="I246" t="s">
        <v>691</v>
      </c>
      <c r="J246" t="s">
        <v>692</v>
      </c>
      <c r="K246" t="s">
        <v>693</v>
      </c>
      <c r="L246">
        <v>1348</v>
      </c>
      <c r="N246">
        <v>1009</v>
      </c>
      <c r="O246" t="s">
        <v>51</v>
      </c>
      <c r="P246" t="s">
        <v>51</v>
      </c>
      <c r="Q246">
        <v>1000</v>
      </c>
      <c r="W246">
        <v>0</v>
      </c>
      <c r="X246">
        <v>-2134519831</v>
      </c>
      <c r="Y246">
        <f t="shared" si="67"/>
        <v>4.0000000000000001E-3</v>
      </c>
      <c r="AA246">
        <v>51495.86</v>
      </c>
      <c r="AB246">
        <v>0</v>
      </c>
      <c r="AC246">
        <v>0</v>
      </c>
      <c r="AD246">
        <v>0</v>
      </c>
      <c r="AE246">
        <v>51495.86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4.0000000000000001E-3</v>
      </c>
      <c r="AU246" t="s">
        <v>3</v>
      </c>
      <c r="AV246">
        <v>0</v>
      </c>
      <c r="AW246">
        <v>2</v>
      </c>
      <c r="AX246">
        <v>87931957</v>
      </c>
      <c r="AY246">
        <v>1</v>
      </c>
      <c r="AZ246">
        <v>0</v>
      </c>
      <c r="BA246">
        <v>237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205.98344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205.98344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ROUND(Y246*Source!I153,7)</f>
        <v>4.0000000000000002E-4</v>
      </c>
      <c r="CY246">
        <f>AA246</f>
        <v>51495.86</v>
      </c>
      <c r="CZ246">
        <f>AE246</f>
        <v>51495.86</v>
      </c>
      <c r="DA246">
        <f>AI246</f>
        <v>1</v>
      </c>
      <c r="DB246">
        <f t="shared" si="68"/>
        <v>205.98</v>
      </c>
      <c r="DC246">
        <f t="shared" si="69"/>
        <v>0</v>
      </c>
      <c r="DD246" t="s">
        <v>3</v>
      </c>
      <c r="DE246" t="s">
        <v>3</v>
      </c>
      <c r="DF246">
        <f>ROUND(ROUND(AE246,2)*CX246,2)</f>
        <v>20.6</v>
      </c>
      <c r="DG246">
        <f t="shared" si="79"/>
        <v>0</v>
      </c>
      <c r="DH246">
        <f t="shared" si="70"/>
        <v>0</v>
      </c>
      <c r="DI246">
        <f t="shared" si="71"/>
        <v>0</v>
      </c>
      <c r="DJ246">
        <f>DF246</f>
        <v>20.6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ROW(Source!A153)</f>
        <v>153</v>
      </c>
      <c r="B247">
        <v>87915632</v>
      </c>
      <c r="C247">
        <v>87931940</v>
      </c>
      <c r="D247">
        <v>87176290</v>
      </c>
      <c r="E247">
        <v>1</v>
      </c>
      <c r="F247">
        <v>1</v>
      </c>
      <c r="G247">
        <v>1</v>
      </c>
      <c r="H247">
        <v>3</v>
      </c>
      <c r="I247" t="s">
        <v>688</v>
      </c>
      <c r="J247" t="s">
        <v>689</v>
      </c>
      <c r="K247" t="s">
        <v>690</v>
      </c>
      <c r="L247">
        <v>1346</v>
      </c>
      <c r="N247">
        <v>1009</v>
      </c>
      <c r="O247" t="s">
        <v>43</v>
      </c>
      <c r="P247" t="s">
        <v>43</v>
      </c>
      <c r="Q247">
        <v>1</v>
      </c>
      <c r="W247">
        <v>0</v>
      </c>
      <c r="X247">
        <v>-823921507</v>
      </c>
      <c r="Y247">
        <f t="shared" si="67"/>
        <v>2.4</v>
      </c>
      <c r="AA247">
        <v>1121.22</v>
      </c>
      <c r="AB247">
        <v>0</v>
      </c>
      <c r="AC247">
        <v>0</v>
      </c>
      <c r="AD247">
        <v>0</v>
      </c>
      <c r="AE247">
        <v>911.56</v>
      </c>
      <c r="AF247">
        <v>0</v>
      </c>
      <c r="AG247">
        <v>0</v>
      </c>
      <c r="AH247">
        <v>0</v>
      </c>
      <c r="AI247">
        <v>1.23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2.4</v>
      </c>
      <c r="AU247" t="s">
        <v>3</v>
      </c>
      <c r="AV247">
        <v>0</v>
      </c>
      <c r="AW247">
        <v>2</v>
      </c>
      <c r="AX247">
        <v>87931958</v>
      </c>
      <c r="AY247">
        <v>1</v>
      </c>
      <c r="AZ247">
        <v>0</v>
      </c>
      <c r="BA247">
        <v>238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2187.7439999999997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2187.7439999999997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ROUND(Y247*Source!I153,7)</f>
        <v>0.24</v>
      </c>
      <c r="CY247">
        <f>AA247</f>
        <v>1121.22</v>
      </c>
      <c r="CZ247">
        <f>AE247</f>
        <v>911.56</v>
      </c>
      <c r="DA247">
        <f>AI247</f>
        <v>1.23</v>
      </c>
      <c r="DB247">
        <f t="shared" si="68"/>
        <v>2187.7399999999998</v>
      </c>
      <c r="DC247">
        <f t="shared" si="69"/>
        <v>0</v>
      </c>
      <c r="DD247" t="s">
        <v>3</v>
      </c>
      <c r="DE247" t="s">
        <v>3</v>
      </c>
      <c r="DF247">
        <f>ROUND(ROUND(AE247*AI247,2)*CX247,2)</f>
        <v>269.08999999999997</v>
      </c>
      <c r="DG247">
        <f t="shared" si="79"/>
        <v>0</v>
      </c>
      <c r="DH247">
        <f t="shared" si="70"/>
        <v>0</v>
      </c>
      <c r="DI247">
        <f t="shared" si="71"/>
        <v>0</v>
      </c>
      <c r="DJ247">
        <f>DF247</f>
        <v>269.08999999999997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ROW(Source!A153)</f>
        <v>153</v>
      </c>
      <c r="B248">
        <v>87915632</v>
      </c>
      <c r="C248">
        <v>87931940</v>
      </c>
      <c r="D248">
        <v>87091729</v>
      </c>
      <c r="E248">
        <v>115</v>
      </c>
      <c r="F248">
        <v>1</v>
      </c>
      <c r="G248">
        <v>1</v>
      </c>
      <c r="H248">
        <v>3</v>
      </c>
      <c r="I248" t="s">
        <v>118</v>
      </c>
      <c r="J248" t="s">
        <v>3</v>
      </c>
      <c r="K248" t="s">
        <v>119</v>
      </c>
      <c r="L248">
        <v>3277935</v>
      </c>
      <c r="N248">
        <v>1013</v>
      </c>
      <c r="O248" t="s">
        <v>120</v>
      </c>
      <c r="P248" t="s">
        <v>120</v>
      </c>
      <c r="Q248">
        <v>1</v>
      </c>
      <c r="W248">
        <v>0</v>
      </c>
      <c r="X248">
        <v>274903907</v>
      </c>
      <c r="Y248">
        <f t="shared" si="67"/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2</v>
      </c>
      <c r="AU248" t="s">
        <v>3</v>
      </c>
      <c r="AV248">
        <v>0</v>
      </c>
      <c r="AW248">
        <v>2</v>
      </c>
      <c r="AX248">
        <v>87931959</v>
      </c>
      <c r="AY248">
        <v>1</v>
      </c>
      <c r="AZ248">
        <v>0</v>
      </c>
      <c r="BA248">
        <v>239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ROUND(Y248*Source!I153,7)</f>
        <v>0.2</v>
      </c>
      <c r="CY248">
        <f>AA248</f>
        <v>0</v>
      </c>
      <c r="CZ248">
        <f>AE248</f>
        <v>0</v>
      </c>
      <c r="DA248">
        <f>AI248</f>
        <v>1</v>
      </c>
      <c r="DB248">
        <f t="shared" si="68"/>
        <v>0</v>
      </c>
      <c r="DC248">
        <f t="shared" si="69"/>
        <v>0</v>
      </c>
      <c r="DD248" t="s">
        <v>3</v>
      </c>
      <c r="DE248" t="s">
        <v>3</v>
      </c>
      <c r="DF248">
        <f t="shared" ref="DF248:DF253" si="82">ROUND(ROUND(AE248,2)*CX248,2)</f>
        <v>0</v>
      </c>
      <c r="DG248">
        <f t="shared" si="79"/>
        <v>0</v>
      </c>
      <c r="DH248">
        <f t="shared" si="70"/>
        <v>0</v>
      </c>
      <c r="DI248">
        <f t="shared" si="71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ROW(Source!A154)</f>
        <v>154</v>
      </c>
      <c r="B249">
        <v>87915577</v>
      </c>
      <c r="C249">
        <v>87931940</v>
      </c>
      <c r="D249">
        <v>87085837</v>
      </c>
      <c r="E249">
        <v>115</v>
      </c>
      <c r="F249">
        <v>1</v>
      </c>
      <c r="G249">
        <v>1</v>
      </c>
      <c r="H249">
        <v>1</v>
      </c>
      <c r="I249" t="s">
        <v>672</v>
      </c>
      <c r="J249" t="s">
        <v>3</v>
      </c>
      <c r="K249" t="s">
        <v>673</v>
      </c>
      <c r="L249">
        <v>1191</v>
      </c>
      <c r="N249">
        <v>1013</v>
      </c>
      <c r="O249" t="s">
        <v>568</v>
      </c>
      <c r="P249" t="s">
        <v>568</v>
      </c>
      <c r="Q249">
        <v>1</v>
      </c>
      <c r="W249">
        <v>0</v>
      </c>
      <c r="X249">
        <v>44848675</v>
      </c>
      <c r="Y249">
        <f t="shared" si="67"/>
        <v>18.5</v>
      </c>
      <c r="AA249">
        <v>0</v>
      </c>
      <c r="AB249">
        <v>0</v>
      </c>
      <c r="AC249">
        <v>0</v>
      </c>
      <c r="AD249">
        <v>511.03</v>
      </c>
      <c r="AE249">
        <v>0</v>
      </c>
      <c r="AF249">
        <v>0</v>
      </c>
      <c r="AG249">
        <v>0</v>
      </c>
      <c r="AH249">
        <v>511.03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18.5</v>
      </c>
      <c r="AU249" t="s">
        <v>3</v>
      </c>
      <c r="AV249">
        <v>1</v>
      </c>
      <c r="AW249">
        <v>2</v>
      </c>
      <c r="AX249">
        <v>87931951</v>
      </c>
      <c r="AY249">
        <v>1</v>
      </c>
      <c r="AZ249">
        <v>0</v>
      </c>
      <c r="BA249">
        <v>240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9454.0550000000003</v>
      </c>
      <c r="BN249">
        <v>18.5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9454.0550000000003</v>
      </c>
      <c r="BU249">
        <v>18.5</v>
      </c>
      <c r="BV249">
        <v>0</v>
      </c>
      <c r="BW249">
        <v>1</v>
      </c>
      <c r="CU249">
        <f>ROUND(AT249*Source!I154*AH249*AL249,2)</f>
        <v>945.41</v>
      </c>
      <c r="CV249">
        <f>ROUND(Y249*Source!I154,7)</f>
        <v>1.85</v>
      </c>
      <c r="CW249">
        <v>0</v>
      </c>
      <c r="CX249">
        <f>ROUND(Y249*Source!I154,7)</f>
        <v>1.85</v>
      </c>
      <c r="CY249">
        <f>AD249</f>
        <v>511.03</v>
      </c>
      <c r="CZ249">
        <f>AH249</f>
        <v>511.03</v>
      </c>
      <c r="DA249">
        <f>AL249</f>
        <v>1</v>
      </c>
      <c r="DB249">
        <f t="shared" si="68"/>
        <v>9454.06</v>
      </c>
      <c r="DC249">
        <f t="shared" si="69"/>
        <v>0</v>
      </c>
      <c r="DD249" t="s">
        <v>3</v>
      </c>
      <c r="DE249" t="s">
        <v>3</v>
      </c>
      <c r="DF249">
        <f t="shared" si="82"/>
        <v>0</v>
      </c>
      <c r="DG249">
        <f t="shared" si="79"/>
        <v>0</v>
      </c>
      <c r="DH249">
        <f t="shared" si="70"/>
        <v>0</v>
      </c>
      <c r="DI249">
        <f t="shared" si="71"/>
        <v>945.41</v>
      </c>
      <c r="DJ249">
        <f>DI249</f>
        <v>945.41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ROW(Source!A154)</f>
        <v>154</v>
      </c>
      <c r="B250">
        <v>87915577</v>
      </c>
      <c r="C250">
        <v>87931940</v>
      </c>
      <c r="D250">
        <v>87086013</v>
      </c>
      <c r="E250">
        <v>115</v>
      </c>
      <c r="F250">
        <v>1</v>
      </c>
      <c r="G250">
        <v>1</v>
      </c>
      <c r="H250">
        <v>1</v>
      </c>
      <c r="I250" t="s">
        <v>569</v>
      </c>
      <c r="J250" t="s">
        <v>3</v>
      </c>
      <c r="K250" t="s">
        <v>570</v>
      </c>
      <c r="L250">
        <v>1191</v>
      </c>
      <c r="N250">
        <v>1013</v>
      </c>
      <c r="O250" t="s">
        <v>568</v>
      </c>
      <c r="P250" t="s">
        <v>568</v>
      </c>
      <c r="Q250">
        <v>1</v>
      </c>
      <c r="W250">
        <v>0</v>
      </c>
      <c r="X250">
        <v>-1417349443</v>
      </c>
      <c r="Y250">
        <f t="shared" si="67"/>
        <v>0.34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0.34</v>
      </c>
      <c r="AU250" t="s">
        <v>3</v>
      </c>
      <c r="AV250">
        <v>2</v>
      </c>
      <c r="AW250">
        <v>2</v>
      </c>
      <c r="AX250">
        <v>87931952</v>
      </c>
      <c r="AY250">
        <v>1</v>
      </c>
      <c r="AZ250">
        <v>0</v>
      </c>
      <c r="BA250">
        <v>241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ROUND(Y250*Source!I154,7)</f>
        <v>3.4000000000000002E-2</v>
      </c>
      <c r="CY250">
        <f>AD250</f>
        <v>0</v>
      </c>
      <c r="CZ250">
        <f>AH250</f>
        <v>0</v>
      </c>
      <c r="DA250">
        <f>AL250</f>
        <v>1</v>
      </c>
      <c r="DB250">
        <f t="shared" si="68"/>
        <v>0</v>
      </c>
      <c r="DC250">
        <f t="shared" si="69"/>
        <v>0</v>
      </c>
      <c r="DD250" t="s">
        <v>3</v>
      </c>
      <c r="DE250" t="s">
        <v>3</v>
      </c>
      <c r="DF250">
        <f t="shared" si="82"/>
        <v>0</v>
      </c>
      <c r="DG250">
        <f t="shared" si="79"/>
        <v>0</v>
      </c>
      <c r="DH250">
        <f t="shared" si="70"/>
        <v>0</v>
      </c>
      <c r="DI250">
        <f t="shared" si="71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ROW(Source!A154)</f>
        <v>154</v>
      </c>
      <c r="B251">
        <v>87915577</v>
      </c>
      <c r="C251">
        <v>87931940</v>
      </c>
      <c r="D251">
        <v>87205842</v>
      </c>
      <c r="E251">
        <v>1</v>
      </c>
      <c r="F251">
        <v>1</v>
      </c>
      <c r="G251">
        <v>1</v>
      </c>
      <c r="H251">
        <v>2</v>
      </c>
      <c r="I251" t="s">
        <v>571</v>
      </c>
      <c r="J251" t="s">
        <v>572</v>
      </c>
      <c r="K251" t="s">
        <v>573</v>
      </c>
      <c r="L251">
        <v>1368</v>
      </c>
      <c r="N251">
        <v>1011</v>
      </c>
      <c r="O251" t="s">
        <v>574</v>
      </c>
      <c r="P251" t="s">
        <v>574</v>
      </c>
      <c r="Q251">
        <v>1</v>
      </c>
      <c r="W251">
        <v>0</v>
      </c>
      <c r="X251">
        <v>-359817417</v>
      </c>
      <c r="Y251">
        <f t="shared" si="67"/>
        <v>0.17</v>
      </c>
      <c r="AA251">
        <v>0</v>
      </c>
      <c r="AB251">
        <v>1488.78</v>
      </c>
      <c r="AC251">
        <v>702.18</v>
      </c>
      <c r="AD251">
        <v>0</v>
      </c>
      <c r="AE251">
        <v>0</v>
      </c>
      <c r="AF251">
        <v>1488.78</v>
      </c>
      <c r="AG251">
        <v>702.18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0.17</v>
      </c>
      <c r="AU251" t="s">
        <v>3</v>
      </c>
      <c r="AV251">
        <v>1</v>
      </c>
      <c r="AW251">
        <v>2</v>
      </c>
      <c r="AX251">
        <v>87931953</v>
      </c>
      <c r="AY251">
        <v>1</v>
      </c>
      <c r="AZ251">
        <v>0</v>
      </c>
      <c r="BA251">
        <v>242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253.0926</v>
      </c>
      <c r="BL251">
        <v>119.3706</v>
      </c>
      <c r="BM251">
        <v>0</v>
      </c>
      <c r="BN251">
        <v>0</v>
      </c>
      <c r="BO251">
        <v>0.17</v>
      </c>
      <c r="BP251">
        <v>1</v>
      </c>
      <c r="BQ251">
        <v>0</v>
      </c>
      <c r="BR251">
        <v>253.0926</v>
      </c>
      <c r="BS251">
        <v>119.3706</v>
      </c>
      <c r="BT251">
        <v>0</v>
      </c>
      <c r="BU251">
        <v>0</v>
      </c>
      <c r="BV251">
        <v>0.17</v>
      </c>
      <c r="BW251">
        <v>1</v>
      </c>
      <c r="CV251">
        <v>0</v>
      </c>
      <c r="CW251">
        <f>ROUND(Y251*Source!I154*DO251,7)</f>
        <v>1.7000000000000001E-2</v>
      </c>
      <c r="CX251">
        <f>ROUND(Y251*Source!I154,7)</f>
        <v>1.7000000000000001E-2</v>
      </c>
      <c r="CY251">
        <f>AB251</f>
        <v>1488.78</v>
      </c>
      <c r="CZ251">
        <f>AF251</f>
        <v>1488.78</v>
      </c>
      <c r="DA251">
        <f>AJ251</f>
        <v>1</v>
      </c>
      <c r="DB251">
        <f t="shared" si="68"/>
        <v>253.09</v>
      </c>
      <c r="DC251">
        <f t="shared" si="69"/>
        <v>119.37</v>
      </c>
      <c r="DD251" t="s">
        <v>3</v>
      </c>
      <c r="DE251" t="s">
        <v>3</v>
      </c>
      <c r="DF251">
        <f t="shared" si="82"/>
        <v>0</v>
      </c>
      <c r="DG251">
        <f t="shared" si="79"/>
        <v>25.31</v>
      </c>
      <c r="DH251">
        <f t="shared" si="70"/>
        <v>11.94</v>
      </c>
      <c r="DI251">
        <f t="shared" si="71"/>
        <v>0</v>
      </c>
      <c r="DJ251">
        <f>DG251+DH251</f>
        <v>37.25</v>
      </c>
      <c r="DK251">
        <v>1</v>
      </c>
      <c r="DL251" t="s">
        <v>575</v>
      </c>
      <c r="DM251">
        <v>6</v>
      </c>
      <c r="DN251" t="s">
        <v>568</v>
      </c>
      <c r="DO251">
        <v>1</v>
      </c>
    </row>
    <row r="252" spans="1:119" x14ac:dyDescent="0.25">
      <c r="A252">
        <f>ROW(Source!A154)</f>
        <v>154</v>
      </c>
      <c r="B252">
        <v>87915577</v>
      </c>
      <c r="C252">
        <v>87931940</v>
      </c>
      <c r="D252">
        <v>87206740</v>
      </c>
      <c r="E252">
        <v>1</v>
      </c>
      <c r="F252">
        <v>1</v>
      </c>
      <c r="G252">
        <v>1</v>
      </c>
      <c r="H252">
        <v>2</v>
      </c>
      <c r="I252" t="s">
        <v>589</v>
      </c>
      <c r="J252" t="s">
        <v>590</v>
      </c>
      <c r="K252" t="s">
        <v>591</v>
      </c>
      <c r="L252">
        <v>1368</v>
      </c>
      <c r="N252">
        <v>1011</v>
      </c>
      <c r="O252" t="s">
        <v>574</v>
      </c>
      <c r="P252" t="s">
        <v>574</v>
      </c>
      <c r="Q252">
        <v>1</v>
      </c>
      <c r="W252">
        <v>0</v>
      </c>
      <c r="X252">
        <v>-1219940357</v>
      </c>
      <c r="Y252">
        <f t="shared" si="67"/>
        <v>0.17</v>
      </c>
      <c r="AA252">
        <v>0</v>
      </c>
      <c r="AB252">
        <v>572.77</v>
      </c>
      <c r="AC252">
        <v>522.73</v>
      </c>
      <c r="AD252">
        <v>0</v>
      </c>
      <c r="AE252">
        <v>0</v>
      </c>
      <c r="AF252">
        <v>572.77</v>
      </c>
      <c r="AG252">
        <v>522.73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0.17</v>
      </c>
      <c r="AU252" t="s">
        <v>3</v>
      </c>
      <c r="AV252">
        <v>1</v>
      </c>
      <c r="AW252">
        <v>2</v>
      </c>
      <c r="AX252">
        <v>87931954</v>
      </c>
      <c r="AY252">
        <v>1</v>
      </c>
      <c r="AZ252">
        <v>0</v>
      </c>
      <c r="BA252">
        <v>243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97.370900000000006</v>
      </c>
      <c r="BL252">
        <v>88.864100000000008</v>
      </c>
      <c r="BM252">
        <v>0</v>
      </c>
      <c r="BN252">
        <v>0</v>
      </c>
      <c r="BO252">
        <v>0.17</v>
      </c>
      <c r="BP252">
        <v>1</v>
      </c>
      <c r="BQ252">
        <v>0</v>
      </c>
      <c r="BR252">
        <v>97.370900000000006</v>
      </c>
      <c r="BS252">
        <v>88.864100000000008</v>
      </c>
      <c r="BT252">
        <v>0</v>
      </c>
      <c r="BU252">
        <v>0</v>
      </c>
      <c r="BV252">
        <v>0.17</v>
      </c>
      <c r="BW252">
        <v>1</v>
      </c>
      <c r="CV252">
        <v>0</v>
      </c>
      <c r="CW252">
        <f>ROUND(Y252*Source!I154*DO252,7)</f>
        <v>1.7000000000000001E-2</v>
      </c>
      <c r="CX252">
        <f>ROUND(Y252*Source!I154,7)</f>
        <v>1.7000000000000001E-2</v>
      </c>
      <c r="CY252">
        <f>AB252</f>
        <v>572.77</v>
      </c>
      <c r="CZ252">
        <f>AF252</f>
        <v>572.77</v>
      </c>
      <c r="DA252">
        <f>AJ252</f>
        <v>1</v>
      </c>
      <c r="DB252">
        <f t="shared" si="68"/>
        <v>97.37</v>
      </c>
      <c r="DC252">
        <f t="shared" si="69"/>
        <v>88.86</v>
      </c>
      <c r="DD252" t="s">
        <v>3</v>
      </c>
      <c r="DE252" t="s">
        <v>3</v>
      </c>
      <c r="DF252">
        <f t="shared" si="82"/>
        <v>0</v>
      </c>
      <c r="DG252">
        <f t="shared" si="79"/>
        <v>9.74</v>
      </c>
      <c r="DH252">
        <f t="shared" si="70"/>
        <v>8.89</v>
      </c>
      <c r="DI252">
        <f t="shared" si="71"/>
        <v>0</v>
      </c>
      <c r="DJ252">
        <f>DG252+DH252</f>
        <v>18.630000000000003</v>
      </c>
      <c r="DK252">
        <v>1</v>
      </c>
      <c r="DL252" t="s">
        <v>582</v>
      </c>
      <c r="DM252">
        <v>4</v>
      </c>
      <c r="DN252" t="s">
        <v>568</v>
      </c>
      <c r="DO252">
        <v>1</v>
      </c>
    </row>
    <row r="253" spans="1:119" x14ac:dyDescent="0.25">
      <c r="A253">
        <f>ROW(Source!A154)</f>
        <v>154</v>
      </c>
      <c r="B253">
        <v>87915577</v>
      </c>
      <c r="C253">
        <v>87931940</v>
      </c>
      <c r="D253">
        <v>87206937</v>
      </c>
      <c r="E253">
        <v>1</v>
      </c>
      <c r="F253">
        <v>1</v>
      </c>
      <c r="G253">
        <v>1</v>
      </c>
      <c r="H253">
        <v>2</v>
      </c>
      <c r="I253" t="s">
        <v>644</v>
      </c>
      <c r="J253" t="s">
        <v>645</v>
      </c>
      <c r="K253" t="s">
        <v>646</v>
      </c>
      <c r="L253">
        <v>1368</v>
      </c>
      <c r="N253">
        <v>1011</v>
      </c>
      <c r="O253" t="s">
        <v>574</v>
      </c>
      <c r="P253" t="s">
        <v>574</v>
      </c>
      <c r="Q253">
        <v>1</v>
      </c>
      <c r="W253">
        <v>0</v>
      </c>
      <c r="X253">
        <v>-1214029826</v>
      </c>
      <c r="Y253">
        <f t="shared" si="67"/>
        <v>2.9</v>
      </c>
      <c r="AA253">
        <v>0</v>
      </c>
      <c r="AB253">
        <v>28.51</v>
      </c>
      <c r="AC253">
        <v>0</v>
      </c>
      <c r="AD253">
        <v>0</v>
      </c>
      <c r="AE253">
        <v>0</v>
      </c>
      <c r="AF253">
        <v>28.51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2.9</v>
      </c>
      <c r="AU253" t="s">
        <v>3</v>
      </c>
      <c r="AV253">
        <v>1</v>
      </c>
      <c r="AW253">
        <v>2</v>
      </c>
      <c r="AX253">
        <v>87931955</v>
      </c>
      <c r="AY253">
        <v>1</v>
      </c>
      <c r="AZ253">
        <v>0</v>
      </c>
      <c r="BA253">
        <v>244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82.679000000000002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82.679000000000002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f>ROUND(Y253*Source!I154*DO253,7)</f>
        <v>0</v>
      </c>
      <c r="CX253">
        <f>ROUND(Y253*Source!I154,7)</f>
        <v>0.28999999999999998</v>
      </c>
      <c r="CY253">
        <f>AB253</f>
        <v>28.51</v>
      </c>
      <c r="CZ253">
        <f>AF253</f>
        <v>28.51</v>
      </c>
      <c r="DA253">
        <f>AJ253</f>
        <v>1</v>
      </c>
      <c r="DB253">
        <f t="shared" si="68"/>
        <v>82.68</v>
      </c>
      <c r="DC253">
        <f t="shared" si="69"/>
        <v>0</v>
      </c>
      <c r="DD253" t="s">
        <v>3</v>
      </c>
      <c r="DE253" t="s">
        <v>3</v>
      </c>
      <c r="DF253">
        <f t="shared" si="82"/>
        <v>0</v>
      </c>
      <c r="DG253">
        <f t="shared" ref="DG253:DG284" si="83">ROUND(ROUND(AF253,2)*CX253,2)</f>
        <v>8.27</v>
      </c>
      <c r="DH253">
        <f t="shared" si="70"/>
        <v>0</v>
      </c>
      <c r="DI253">
        <f t="shared" si="71"/>
        <v>0</v>
      </c>
      <c r="DJ253">
        <f>DG253+DH253</f>
        <v>8.27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ROW(Source!A154)</f>
        <v>154</v>
      </c>
      <c r="B254">
        <v>87915577</v>
      </c>
      <c r="C254">
        <v>87931940</v>
      </c>
      <c r="D254">
        <v>87158483</v>
      </c>
      <c r="E254">
        <v>1</v>
      </c>
      <c r="F254">
        <v>1</v>
      </c>
      <c r="G254">
        <v>1</v>
      </c>
      <c r="H254">
        <v>3</v>
      </c>
      <c r="I254" t="s">
        <v>678</v>
      </c>
      <c r="J254" t="s">
        <v>679</v>
      </c>
      <c r="K254" t="s">
        <v>680</v>
      </c>
      <c r="L254">
        <v>1346</v>
      </c>
      <c r="N254">
        <v>1009</v>
      </c>
      <c r="O254" t="s">
        <v>43</v>
      </c>
      <c r="P254" t="s">
        <v>43</v>
      </c>
      <c r="Q254">
        <v>1</v>
      </c>
      <c r="W254">
        <v>0</v>
      </c>
      <c r="X254">
        <v>2058174609</v>
      </c>
      <c r="Y254">
        <f t="shared" si="67"/>
        <v>0.9</v>
      </c>
      <c r="AA254">
        <v>141.62</v>
      </c>
      <c r="AB254">
        <v>0</v>
      </c>
      <c r="AC254">
        <v>0</v>
      </c>
      <c r="AD254">
        <v>0</v>
      </c>
      <c r="AE254">
        <v>155.63</v>
      </c>
      <c r="AF254">
        <v>0</v>
      </c>
      <c r="AG254">
        <v>0</v>
      </c>
      <c r="AH254">
        <v>0</v>
      </c>
      <c r="AI254">
        <v>0.91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0.9</v>
      </c>
      <c r="AU254" t="s">
        <v>3</v>
      </c>
      <c r="AV254">
        <v>0</v>
      </c>
      <c r="AW254">
        <v>2</v>
      </c>
      <c r="AX254">
        <v>87931956</v>
      </c>
      <c r="AY254">
        <v>1</v>
      </c>
      <c r="AZ254">
        <v>0</v>
      </c>
      <c r="BA254">
        <v>245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140.06700000000001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140.06700000000001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ROUND(Y254*Source!I154,7)</f>
        <v>0.09</v>
      </c>
      <c r="CY254">
        <f>AA254</f>
        <v>141.62</v>
      </c>
      <c r="CZ254">
        <f>AE254</f>
        <v>155.63</v>
      </c>
      <c r="DA254">
        <f>AI254</f>
        <v>0.91</v>
      </c>
      <c r="DB254">
        <f t="shared" si="68"/>
        <v>140.07</v>
      </c>
      <c r="DC254">
        <f t="shared" si="69"/>
        <v>0</v>
      </c>
      <c r="DD254" t="s">
        <v>3</v>
      </c>
      <c r="DE254" t="s">
        <v>3</v>
      </c>
      <c r="DF254">
        <f>ROUND(ROUND(AE254*AI254,2)*CX254,2)</f>
        <v>12.75</v>
      </c>
      <c r="DG254">
        <f t="shared" si="83"/>
        <v>0</v>
      </c>
      <c r="DH254">
        <f t="shared" si="70"/>
        <v>0</v>
      </c>
      <c r="DI254">
        <f t="shared" si="71"/>
        <v>0</v>
      </c>
      <c r="DJ254">
        <f>DF254</f>
        <v>12.75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ROW(Source!A154)</f>
        <v>154</v>
      </c>
      <c r="B255">
        <v>87915577</v>
      </c>
      <c r="C255">
        <v>87931940</v>
      </c>
      <c r="D255">
        <v>87166463</v>
      </c>
      <c r="E255">
        <v>1</v>
      </c>
      <c r="F255">
        <v>1</v>
      </c>
      <c r="G255">
        <v>1</v>
      </c>
      <c r="H255">
        <v>3</v>
      </c>
      <c r="I255" t="s">
        <v>235</v>
      </c>
      <c r="J255" t="s">
        <v>237</v>
      </c>
      <c r="K255" t="s">
        <v>236</v>
      </c>
      <c r="L255">
        <v>1348</v>
      </c>
      <c r="N255">
        <v>1009</v>
      </c>
      <c r="O255" t="s">
        <v>51</v>
      </c>
      <c r="P255" t="s">
        <v>51</v>
      </c>
      <c r="Q255">
        <v>1000</v>
      </c>
      <c r="W255">
        <v>0</v>
      </c>
      <c r="X255">
        <v>1440785503</v>
      </c>
      <c r="Y255">
        <f t="shared" si="67"/>
        <v>6.1600000000000002E-2</v>
      </c>
      <c r="AA255">
        <v>55864.4</v>
      </c>
      <c r="AB255">
        <v>0</v>
      </c>
      <c r="AC255">
        <v>0</v>
      </c>
      <c r="AD255">
        <v>0</v>
      </c>
      <c r="AE255">
        <v>67306.5</v>
      </c>
      <c r="AF255">
        <v>0</v>
      </c>
      <c r="AG255">
        <v>0</v>
      </c>
      <c r="AH255">
        <v>0</v>
      </c>
      <c r="AI255">
        <v>0.83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6.1600000000000002E-2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ROUND(Y255*Source!I154,7)</f>
        <v>6.1599999999999997E-3</v>
      </c>
      <c r="CY255">
        <f>AA255</f>
        <v>55864.4</v>
      </c>
      <c r="CZ255">
        <f>AE255</f>
        <v>67306.5</v>
      </c>
      <c r="DA255">
        <f>AI255</f>
        <v>0.83</v>
      </c>
      <c r="DB255">
        <f t="shared" si="68"/>
        <v>4146.08</v>
      </c>
      <c r="DC255">
        <f t="shared" si="69"/>
        <v>0</v>
      </c>
      <c r="DD255" t="s">
        <v>3</v>
      </c>
      <c r="DE255" t="s">
        <v>3</v>
      </c>
      <c r="DF255">
        <f>ROUND(ROUND(AE255*AI255,2)*CX255,2)</f>
        <v>344.12</v>
      </c>
      <c r="DG255">
        <f t="shared" si="83"/>
        <v>0</v>
      </c>
      <c r="DH255">
        <f t="shared" si="70"/>
        <v>0</v>
      </c>
      <c r="DI255">
        <f t="shared" si="71"/>
        <v>0</v>
      </c>
      <c r="DJ255">
        <f>DF255</f>
        <v>344.12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ROW(Source!A154)</f>
        <v>154</v>
      </c>
      <c r="B256">
        <v>87915577</v>
      </c>
      <c r="C256">
        <v>87931940</v>
      </c>
      <c r="D256">
        <v>87166532</v>
      </c>
      <c r="E256">
        <v>1</v>
      </c>
      <c r="F256">
        <v>1</v>
      </c>
      <c r="G256">
        <v>1</v>
      </c>
      <c r="H256">
        <v>3</v>
      </c>
      <c r="I256" t="s">
        <v>691</v>
      </c>
      <c r="J256" t="s">
        <v>692</v>
      </c>
      <c r="K256" t="s">
        <v>693</v>
      </c>
      <c r="L256">
        <v>1348</v>
      </c>
      <c r="N256">
        <v>1009</v>
      </c>
      <c r="O256" t="s">
        <v>51</v>
      </c>
      <c r="P256" t="s">
        <v>51</v>
      </c>
      <c r="Q256">
        <v>1000</v>
      </c>
      <c r="W256">
        <v>0</v>
      </c>
      <c r="X256">
        <v>-2134519831</v>
      </c>
      <c r="Y256">
        <f t="shared" si="67"/>
        <v>4.0000000000000001E-3</v>
      </c>
      <c r="AA256">
        <v>51495.86</v>
      </c>
      <c r="AB256">
        <v>0</v>
      </c>
      <c r="AC256">
        <v>0</v>
      </c>
      <c r="AD256">
        <v>0</v>
      </c>
      <c r="AE256">
        <v>51495.86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4.0000000000000001E-3</v>
      </c>
      <c r="AU256" t="s">
        <v>3</v>
      </c>
      <c r="AV256">
        <v>0</v>
      </c>
      <c r="AW256">
        <v>2</v>
      </c>
      <c r="AX256">
        <v>87931957</v>
      </c>
      <c r="AY256">
        <v>1</v>
      </c>
      <c r="AZ256">
        <v>0</v>
      </c>
      <c r="BA256">
        <v>246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205.98344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205.98344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ROUND(Y256*Source!I154,7)</f>
        <v>4.0000000000000002E-4</v>
      </c>
      <c r="CY256">
        <f>AA256</f>
        <v>51495.86</v>
      </c>
      <c r="CZ256">
        <f>AE256</f>
        <v>51495.86</v>
      </c>
      <c r="DA256">
        <f>AI256</f>
        <v>1</v>
      </c>
      <c r="DB256">
        <f t="shared" si="68"/>
        <v>205.98</v>
      </c>
      <c r="DC256">
        <f t="shared" si="69"/>
        <v>0</v>
      </c>
      <c r="DD256" t="s">
        <v>3</v>
      </c>
      <c r="DE256" t="s">
        <v>3</v>
      </c>
      <c r="DF256">
        <f>ROUND(ROUND(AE256,2)*CX256,2)</f>
        <v>20.6</v>
      </c>
      <c r="DG256">
        <f t="shared" si="83"/>
        <v>0</v>
      </c>
      <c r="DH256">
        <f t="shared" si="70"/>
        <v>0</v>
      </c>
      <c r="DI256">
        <f t="shared" si="71"/>
        <v>0</v>
      </c>
      <c r="DJ256">
        <f>DF256</f>
        <v>20.6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ROW(Source!A154)</f>
        <v>154</v>
      </c>
      <c r="B257">
        <v>87915577</v>
      </c>
      <c r="C257">
        <v>87931940</v>
      </c>
      <c r="D257">
        <v>87176290</v>
      </c>
      <c r="E257">
        <v>1</v>
      </c>
      <c r="F257">
        <v>1</v>
      </c>
      <c r="G257">
        <v>1</v>
      </c>
      <c r="H257">
        <v>3</v>
      </c>
      <c r="I257" t="s">
        <v>688</v>
      </c>
      <c r="J257" t="s">
        <v>689</v>
      </c>
      <c r="K257" t="s">
        <v>690</v>
      </c>
      <c r="L257">
        <v>1346</v>
      </c>
      <c r="N257">
        <v>1009</v>
      </c>
      <c r="O257" t="s">
        <v>43</v>
      </c>
      <c r="P257" t="s">
        <v>43</v>
      </c>
      <c r="Q257">
        <v>1</v>
      </c>
      <c r="W257">
        <v>0</v>
      </c>
      <c r="X257">
        <v>-823921507</v>
      </c>
      <c r="Y257">
        <f t="shared" ref="Y257:Y320" si="84">AT257</f>
        <v>2.4</v>
      </c>
      <c r="AA257">
        <v>1121.22</v>
      </c>
      <c r="AB257">
        <v>0</v>
      </c>
      <c r="AC257">
        <v>0</v>
      </c>
      <c r="AD257">
        <v>0</v>
      </c>
      <c r="AE257">
        <v>911.56</v>
      </c>
      <c r="AF257">
        <v>0</v>
      </c>
      <c r="AG257">
        <v>0</v>
      </c>
      <c r="AH257">
        <v>0</v>
      </c>
      <c r="AI257">
        <v>1.23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2.4</v>
      </c>
      <c r="AU257" t="s">
        <v>3</v>
      </c>
      <c r="AV257">
        <v>0</v>
      </c>
      <c r="AW257">
        <v>2</v>
      </c>
      <c r="AX257">
        <v>87931958</v>
      </c>
      <c r="AY257">
        <v>1</v>
      </c>
      <c r="AZ257">
        <v>0</v>
      </c>
      <c r="BA257">
        <v>247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2187.7439999999997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2187.7439999999997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ROUND(Y257*Source!I154,7)</f>
        <v>0.24</v>
      </c>
      <c r="CY257">
        <f>AA257</f>
        <v>1121.22</v>
      </c>
      <c r="CZ257">
        <f>AE257</f>
        <v>911.56</v>
      </c>
      <c r="DA257">
        <f>AI257</f>
        <v>1.23</v>
      </c>
      <c r="DB257">
        <f t="shared" ref="DB257:DB320" si="85">ROUND(ROUND(AT257*CZ257,2),2)</f>
        <v>2187.7399999999998</v>
      </c>
      <c r="DC257">
        <f t="shared" ref="DC257:DC320" si="86">ROUND(ROUND(AT257*AG257,2),2)</f>
        <v>0</v>
      </c>
      <c r="DD257" t="s">
        <v>3</v>
      </c>
      <c r="DE257" t="s">
        <v>3</v>
      </c>
      <c r="DF257">
        <f>ROUND(ROUND(AE257*AI257,2)*CX257,2)</f>
        <v>269.08999999999997</v>
      </c>
      <c r="DG257">
        <f t="shared" si="83"/>
        <v>0</v>
      </c>
      <c r="DH257">
        <f t="shared" ref="DH257:DH320" si="87">ROUND(ROUND(AG257,2)*CX257,2)</f>
        <v>0</v>
      </c>
      <c r="DI257">
        <f t="shared" ref="DI257:DI320" si="88">ROUND(ROUND(AH257,2)*CX257,2)</f>
        <v>0</v>
      </c>
      <c r="DJ257">
        <f>DF257</f>
        <v>269.08999999999997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ROW(Source!A154)</f>
        <v>154</v>
      </c>
      <c r="B258">
        <v>87915577</v>
      </c>
      <c r="C258">
        <v>87931940</v>
      </c>
      <c r="D258">
        <v>87091729</v>
      </c>
      <c r="E258">
        <v>115</v>
      </c>
      <c r="F258">
        <v>1</v>
      </c>
      <c r="G258">
        <v>1</v>
      </c>
      <c r="H258">
        <v>3</v>
      </c>
      <c r="I258" t="s">
        <v>118</v>
      </c>
      <c r="J258" t="s">
        <v>3</v>
      </c>
      <c r="K258" t="s">
        <v>119</v>
      </c>
      <c r="L258">
        <v>3277935</v>
      </c>
      <c r="N258">
        <v>1013</v>
      </c>
      <c r="O258" t="s">
        <v>120</v>
      </c>
      <c r="P258" t="s">
        <v>120</v>
      </c>
      <c r="Q258">
        <v>1</v>
      </c>
      <c r="W258">
        <v>0</v>
      </c>
      <c r="X258">
        <v>274903907</v>
      </c>
      <c r="Y258">
        <f t="shared" si="84"/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87931959</v>
      </c>
      <c r="AY258">
        <v>1</v>
      </c>
      <c r="AZ258">
        <v>0</v>
      </c>
      <c r="BA258">
        <v>248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ROUND(Y258*Source!I154,7)</f>
        <v>0.2</v>
      </c>
      <c r="CY258">
        <f>AA258</f>
        <v>0</v>
      </c>
      <c r="CZ258">
        <f>AE258</f>
        <v>0</v>
      </c>
      <c r="DA258">
        <f>AI258</f>
        <v>1</v>
      </c>
      <c r="DB258">
        <f t="shared" si="85"/>
        <v>0</v>
      </c>
      <c r="DC258">
        <f t="shared" si="86"/>
        <v>0</v>
      </c>
      <c r="DD258" t="s">
        <v>3</v>
      </c>
      <c r="DE258" t="s">
        <v>3</v>
      </c>
      <c r="DF258">
        <f t="shared" ref="DF258:DF289" si="89">ROUND(ROUND(AE258,2)*CX258,2)</f>
        <v>0</v>
      </c>
      <c r="DG258">
        <f t="shared" si="83"/>
        <v>0</v>
      </c>
      <c r="DH258">
        <f t="shared" si="87"/>
        <v>0</v>
      </c>
      <c r="DI258">
        <f t="shared" si="88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ROW(Source!A293)</f>
        <v>293</v>
      </c>
      <c r="B259">
        <v>87915632</v>
      </c>
      <c r="C259">
        <v>87931978</v>
      </c>
      <c r="D259">
        <v>87085983</v>
      </c>
      <c r="E259">
        <v>115</v>
      </c>
      <c r="F259">
        <v>1</v>
      </c>
      <c r="G259">
        <v>1</v>
      </c>
      <c r="H259">
        <v>1</v>
      </c>
      <c r="I259" t="s">
        <v>694</v>
      </c>
      <c r="J259" t="s">
        <v>3</v>
      </c>
      <c r="K259" t="s">
        <v>695</v>
      </c>
      <c r="L259">
        <v>1369</v>
      </c>
      <c r="N259">
        <v>1013</v>
      </c>
      <c r="O259" t="s">
        <v>612</v>
      </c>
      <c r="P259" t="s">
        <v>612</v>
      </c>
      <c r="Q259">
        <v>1</v>
      </c>
      <c r="W259">
        <v>0</v>
      </c>
      <c r="X259">
        <v>286205319</v>
      </c>
      <c r="Y259">
        <f t="shared" si="84"/>
        <v>0.5</v>
      </c>
      <c r="AA259">
        <v>0</v>
      </c>
      <c r="AB259">
        <v>0</v>
      </c>
      <c r="AC259">
        <v>0</v>
      </c>
      <c r="AD259">
        <v>702.18</v>
      </c>
      <c r="AE259">
        <v>0</v>
      </c>
      <c r="AF259">
        <v>0</v>
      </c>
      <c r="AG259">
        <v>0</v>
      </c>
      <c r="AH259">
        <v>702.18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0.5</v>
      </c>
      <c r="AU259" t="s">
        <v>3</v>
      </c>
      <c r="AV259">
        <v>1</v>
      </c>
      <c r="AW259">
        <v>2</v>
      </c>
      <c r="AX259">
        <v>87931981</v>
      </c>
      <c r="AY259">
        <v>1</v>
      </c>
      <c r="AZ259">
        <v>0</v>
      </c>
      <c r="BA259">
        <v>249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351.09</v>
      </c>
      <c r="BN259">
        <v>0.5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351.09</v>
      </c>
      <c r="BU259">
        <v>0.5</v>
      </c>
      <c r="BV259">
        <v>0</v>
      </c>
      <c r="BW259">
        <v>1</v>
      </c>
      <c r="CU259">
        <f>ROUND(AT259*Source!I293*AH259*AL259,2)</f>
        <v>351.09</v>
      </c>
      <c r="CV259">
        <f>ROUND(Y259*Source!I293,7)</f>
        <v>0.5</v>
      </c>
      <c r="CW259">
        <v>0</v>
      </c>
      <c r="CX259">
        <f>ROUND(Y259*Source!I293,7)</f>
        <v>0.5</v>
      </c>
      <c r="CY259">
        <f t="shared" ref="CY259:CY290" si="90">AD259</f>
        <v>702.18</v>
      </c>
      <c r="CZ259">
        <f t="shared" ref="CZ259:CZ290" si="91">AH259</f>
        <v>702.18</v>
      </c>
      <c r="DA259">
        <f t="shared" ref="DA259:DA290" si="92">AL259</f>
        <v>1</v>
      </c>
      <c r="DB259">
        <f t="shared" si="85"/>
        <v>351.09</v>
      </c>
      <c r="DC259">
        <f t="shared" si="86"/>
        <v>0</v>
      </c>
      <c r="DD259" t="s">
        <v>3</v>
      </c>
      <c r="DE259" t="s">
        <v>3</v>
      </c>
      <c r="DF259">
        <f t="shared" si="89"/>
        <v>0</v>
      </c>
      <c r="DG259">
        <f t="shared" si="83"/>
        <v>0</v>
      </c>
      <c r="DH259">
        <f t="shared" si="87"/>
        <v>0</v>
      </c>
      <c r="DI259">
        <f t="shared" si="88"/>
        <v>351.09</v>
      </c>
      <c r="DJ259">
        <f t="shared" ref="DJ259:DJ290" si="93">DI259</f>
        <v>351.09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ROW(Source!A293)</f>
        <v>293</v>
      </c>
      <c r="B260">
        <v>87915632</v>
      </c>
      <c r="C260">
        <v>87931978</v>
      </c>
      <c r="D260">
        <v>87086007</v>
      </c>
      <c r="E260">
        <v>115</v>
      </c>
      <c r="F260">
        <v>1</v>
      </c>
      <c r="G260">
        <v>1</v>
      </c>
      <c r="H260">
        <v>1</v>
      </c>
      <c r="I260" t="s">
        <v>696</v>
      </c>
      <c r="J260" t="s">
        <v>3</v>
      </c>
      <c r="K260" t="s">
        <v>697</v>
      </c>
      <c r="L260">
        <v>1369</v>
      </c>
      <c r="N260">
        <v>1013</v>
      </c>
      <c r="O260" t="s">
        <v>612</v>
      </c>
      <c r="P260" t="s">
        <v>612</v>
      </c>
      <c r="Q260">
        <v>1</v>
      </c>
      <c r="W260">
        <v>0</v>
      </c>
      <c r="X260">
        <v>126826561</v>
      </c>
      <c r="Y260">
        <f t="shared" si="84"/>
        <v>0.5</v>
      </c>
      <c r="AA260">
        <v>0</v>
      </c>
      <c r="AB260">
        <v>0</v>
      </c>
      <c r="AC260">
        <v>0</v>
      </c>
      <c r="AD260">
        <v>686.58</v>
      </c>
      <c r="AE260">
        <v>0</v>
      </c>
      <c r="AF260">
        <v>0</v>
      </c>
      <c r="AG260">
        <v>0</v>
      </c>
      <c r="AH260">
        <v>686.58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0.5</v>
      </c>
      <c r="AU260" t="s">
        <v>3</v>
      </c>
      <c r="AV260">
        <v>1</v>
      </c>
      <c r="AW260">
        <v>2</v>
      </c>
      <c r="AX260">
        <v>87931982</v>
      </c>
      <c r="AY260">
        <v>1</v>
      </c>
      <c r="AZ260">
        <v>0</v>
      </c>
      <c r="BA260">
        <v>250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343.29</v>
      </c>
      <c r="BN260">
        <v>0.5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343.29</v>
      </c>
      <c r="BU260">
        <v>0.5</v>
      </c>
      <c r="BV260">
        <v>0</v>
      </c>
      <c r="BW260">
        <v>1</v>
      </c>
      <c r="CU260">
        <f>ROUND(AT260*Source!I293*AH260*AL260,2)</f>
        <v>343.29</v>
      </c>
      <c r="CV260">
        <f>ROUND(Y260*Source!I293,7)</f>
        <v>0.5</v>
      </c>
      <c r="CW260">
        <v>0</v>
      </c>
      <c r="CX260">
        <f>ROUND(Y260*Source!I293,7)</f>
        <v>0.5</v>
      </c>
      <c r="CY260">
        <f t="shared" si="90"/>
        <v>686.58</v>
      </c>
      <c r="CZ260">
        <f t="shared" si="91"/>
        <v>686.58</v>
      </c>
      <c r="DA260">
        <f t="shared" si="92"/>
        <v>1</v>
      </c>
      <c r="DB260">
        <f t="shared" si="85"/>
        <v>343.29</v>
      </c>
      <c r="DC260">
        <f t="shared" si="86"/>
        <v>0</v>
      </c>
      <c r="DD260" t="s">
        <v>3</v>
      </c>
      <c r="DE260" t="s">
        <v>3</v>
      </c>
      <c r="DF260">
        <f t="shared" si="89"/>
        <v>0</v>
      </c>
      <c r="DG260">
        <f t="shared" si="83"/>
        <v>0</v>
      </c>
      <c r="DH260">
        <f t="shared" si="87"/>
        <v>0</v>
      </c>
      <c r="DI260">
        <f t="shared" si="88"/>
        <v>343.29</v>
      </c>
      <c r="DJ260">
        <f t="shared" si="93"/>
        <v>343.29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ROW(Source!A294)</f>
        <v>294</v>
      </c>
      <c r="B261">
        <v>87915577</v>
      </c>
      <c r="C261">
        <v>87931978</v>
      </c>
      <c r="D261">
        <v>87085983</v>
      </c>
      <c r="E261">
        <v>115</v>
      </c>
      <c r="F261">
        <v>1</v>
      </c>
      <c r="G261">
        <v>1</v>
      </c>
      <c r="H261">
        <v>1</v>
      </c>
      <c r="I261" t="s">
        <v>694</v>
      </c>
      <c r="J261" t="s">
        <v>3</v>
      </c>
      <c r="K261" t="s">
        <v>695</v>
      </c>
      <c r="L261">
        <v>1369</v>
      </c>
      <c r="N261">
        <v>1013</v>
      </c>
      <c r="O261" t="s">
        <v>612</v>
      </c>
      <c r="P261" t="s">
        <v>612</v>
      </c>
      <c r="Q261">
        <v>1</v>
      </c>
      <c r="W261">
        <v>0</v>
      </c>
      <c r="X261">
        <v>286205319</v>
      </c>
      <c r="Y261">
        <f t="shared" si="84"/>
        <v>0.5</v>
      </c>
      <c r="AA261">
        <v>0</v>
      </c>
      <c r="AB261">
        <v>0</v>
      </c>
      <c r="AC261">
        <v>0</v>
      </c>
      <c r="AD261">
        <v>702.18</v>
      </c>
      <c r="AE261">
        <v>0</v>
      </c>
      <c r="AF261">
        <v>0</v>
      </c>
      <c r="AG261">
        <v>0</v>
      </c>
      <c r="AH261">
        <v>702.18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0.5</v>
      </c>
      <c r="AU261" t="s">
        <v>3</v>
      </c>
      <c r="AV261">
        <v>1</v>
      </c>
      <c r="AW261">
        <v>2</v>
      </c>
      <c r="AX261">
        <v>87931981</v>
      </c>
      <c r="AY261">
        <v>1</v>
      </c>
      <c r="AZ261">
        <v>0</v>
      </c>
      <c r="BA261">
        <v>251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351.09</v>
      </c>
      <c r="BN261">
        <v>0.5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351.09</v>
      </c>
      <c r="BU261">
        <v>0.5</v>
      </c>
      <c r="BV261">
        <v>0</v>
      </c>
      <c r="BW261">
        <v>1</v>
      </c>
      <c r="CU261">
        <f>ROUND(AT261*Source!I294*AH261*AL261,2)</f>
        <v>351.09</v>
      </c>
      <c r="CV261">
        <f>ROUND(Y261*Source!I294,7)</f>
        <v>0.5</v>
      </c>
      <c r="CW261">
        <v>0</v>
      </c>
      <c r="CX261">
        <f>ROUND(Y261*Source!I294,7)</f>
        <v>0.5</v>
      </c>
      <c r="CY261">
        <f t="shared" si="90"/>
        <v>702.18</v>
      </c>
      <c r="CZ261">
        <f t="shared" si="91"/>
        <v>702.18</v>
      </c>
      <c r="DA261">
        <f t="shared" si="92"/>
        <v>1</v>
      </c>
      <c r="DB261">
        <f t="shared" si="85"/>
        <v>351.09</v>
      </c>
      <c r="DC261">
        <f t="shared" si="86"/>
        <v>0</v>
      </c>
      <c r="DD261" t="s">
        <v>3</v>
      </c>
      <c r="DE261" t="s">
        <v>3</v>
      </c>
      <c r="DF261">
        <f t="shared" si="89"/>
        <v>0</v>
      </c>
      <c r="DG261">
        <f t="shared" si="83"/>
        <v>0</v>
      </c>
      <c r="DH261">
        <f t="shared" si="87"/>
        <v>0</v>
      </c>
      <c r="DI261">
        <f t="shared" si="88"/>
        <v>351.09</v>
      </c>
      <c r="DJ261">
        <f t="shared" si="93"/>
        <v>351.09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ROW(Source!A294)</f>
        <v>294</v>
      </c>
      <c r="B262">
        <v>87915577</v>
      </c>
      <c r="C262">
        <v>87931978</v>
      </c>
      <c r="D262">
        <v>87086007</v>
      </c>
      <c r="E262">
        <v>115</v>
      </c>
      <c r="F262">
        <v>1</v>
      </c>
      <c r="G262">
        <v>1</v>
      </c>
      <c r="H262">
        <v>1</v>
      </c>
      <c r="I262" t="s">
        <v>696</v>
      </c>
      <c r="J262" t="s">
        <v>3</v>
      </c>
      <c r="K262" t="s">
        <v>697</v>
      </c>
      <c r="L262">
        <v>1369</v>
      </c>
      <c r="N262">
        <v>1013</v>
      </c>
      <c r="O262" t="s">
        <v>612</v>
      </c>
      <c r="P262" t="s">
        <v>612</v>
      </c>
      <c r="Q262">
        <v>1</v>
      </c>
      <c r="W262">
        <v>0</v>
      </c>
      <c r="X262">
        <v>126826561</v>
      </c>
      <c r="Y262">
        <f t="shared" si="84"/>
        <v>0.5</v>
      </c>
      <c r="AA262">
        <v>0</v>
      </c>
      <c r="AB262">
        <v>0</v>
      </c>
      <c r="AC262">
        <v>0</v>
      </c>
      <c r="AD262">
        <v>686.58</v>
      </c>
      <c r="AE262">
        <v>0</v>
      </c>
      <c r="AF262">
        <v>0</v>
      </c>
      <c r="AG262">
        <v>0</v>
      </c>
      <c r="AH262">
        <v>686.58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0.5</v>
      </c>
      <c r="AU262" t="s">
        <v>3</v>
      </c>
      <c r="AV262">
        <v>1</v>
      </c>
      <c r="AW262">
        <v>2</v>
      </c>
      <c r="AX262">
        <v>87931982</v>
      </c>
      <c r="AY262">
        <v>1</v>
      </c>
      <c r="AZ262">
        <v>0</v>
      </c>
      <c r="BA262">
        <v>252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343.29</v>
      </c>
      <c r="BN262">
        <v>0.5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343.29</v>
      </c>
      <c r="BU262">
        <v>0.5</v>
      </c>
      <c r="BV262">
        <v>0</v>
      </c>
      <c r="BW262">
        <v>1</v>
      </c>
      <c r="CU262">
        <f>ROUND(AT262*Source!I294*AH262*AL262,2)</f>
        <v>343.29</v>
      </c>
      <c r="CV262">
        <f>ROUND(Y262*Source!I294,7)</f>
        <v>0.5</v>
      </c>
      <c r="CW262">
        <v>0</v>
      </c>
      <c r="CX262">
        <f>ROUND(Y262*Source!I294,7)</f>
        <v>0.5</v>
      </c>
      <c r="CY262">
        <f t="shared" si="90"/>
        <v>686.58</v>
      </c>
      <c r="CZ262">
        <f t="shared" si="91"/>
        <v>686.58</v>
      </c>
      <c r="DA262">
        <f t="shared" si="92"/>
        <v>1</v>
      </c>
      <c r="DB262">
        <f t="shared" si="85"/>
        <v>343.29</v>
      </c>
      <c r="DC262">
        <f t="shared" si="86"/>
        <v>0</v>
      </c>
      <c r="DD262" t="s">
        <v>3</v>
      </c>
      <c r="DE262" t="s">
        <v>3</v>
      </c>
      <c r="DF262">
        <f t="shared" si="89"/>
        <v>0</v>
      </c>
      <c r="DG262">
        <f t="shared" si="83"/>
        <v>0</v>
      </c>
      <c r="DH262">
        <f t="shared" si="87"/>
        <v>0</v>
      </c>
      <c r="DI262">
        <f t="shared" si="88"/>
        <v>343.29</v>
      </c>
      <c r="DJ262">
        <f t="shared" si="93"/>
        <v>343.29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ROW(Source!A295)</f>
        <v>295</v>
      </c>
      <c r="B263">
        <v>87915632</v>
      </c>
      <c r="C263">
        <v>87931983</v>
      </c>
      <c r="D263">
        <v>87085983</v>
      </c>
      <c r="E263">
        <v>115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1369</v>
      </c>
      <c r="N263">
        <v>1013</v>
      </c>
      <c r="O263" t="s">
        <v>612</v>
      </c>
      <c r="P263" t="s">
        <v>612</v>
      </c>
      <c r="Q263">
        <v>1</v>
      </c>
      <c r="W263">
        <v>0</v>
      </c>
      <c r="X263">
        <v>286205319</v>
      </c>
      <c r="Y263">
        <f t="shared" si="84"/>
        <v>6.48</v>
      </c>
      <c r="AA263">
        <v>0</v>
      </c>
      <c r="AB263">
        <v>0</v>
      </c>
      <c r="AC263">
        <v>0</v>
      </c>
      <c r="AD263">
        <v>702.18</v>
      </c>
      <c r="AE263">
        <v>0</v>
      </c>
      <c r="AF263">
        <v>0</v>
      </c>
      <c r="AG263">
        <v>0</v>
      </c>
      <c r="AH263">
        <v>702.18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6.48</v>
      </c>
      <c r="AU263" t="s">
        <v>3</v>
      </c>
      <c r="AV263">
        <v>1</v>
      </c>
      <c r="AW263">
        <v>2</v>
      </c>
      <c r="AX263">
        <v>87931986</v>
      </c>
      <c r="AY263">
        <v>1</v>
      </c>
      <c r="AZ263">
        <v>0</v>
      </c>
      <c r="BA263">
        <v>253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4550.1264000000001</v>
      </c>
      <c r="BN263">
        <v>6.48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4550.1264000000001</v>
      </c>
      <c r="BU263">
        <v>6.48</v>
      </c>
      <c r="BV263">
        <v>0</v>
      </c>
      <c r="BW263">
        <v>1</v>
      </c>
      <c r="CU263">
        <f>ROUND(AT263*Source!I295*AH263*AL263,2)</f>
        <v>91</v>
      </c>
      <c r="CV263">
        <f>ROUND(Y263*Source!I295,7)</f>
        <v>0.12959999999999999</v>
      </c>
      <c r="CW263">
        <v>0</v>
      </c>
      <c r="CX263">
        <f>ROUND(Y263*Source!I295,7)</f>
        <v>0.12959999999999999</v>
      </c>
      <c r="CY263">
        <f t="shared" si="90"/>
        <v>702.18</v>
      </c>
      <c r="CZ263">
        <f t="shared" si="91"/>
        <v>702.18</v>
      </c>
      <c r="DA263">
        <f t="shared" si="92"/>
        <v>1</v>
      </c>
      <c r="DB263">
        <f t="shared" si="85"/>
        <v>4550.13</v>
      </c>
      <c r="DC263">
        <f t="shared" si="86"/>
        <v>0</v>
      </c>
      <c r="DD263" t="s">
        <v>3</v>
      </c>
      <c r="DE263" t="s">
        <v>3</v>
      </c>
      <c r="DF263">
        <f t="shared" si="89"/>
        <v>0</v>
      </c>
      <c r="DG263">
        <f t="shared" si="83"/>
        <v>0</v>
      </c>
      <c r="DH263">
        <f t="shared" si="87"/>
        <v>0</v>
      </c>
      <c r="DI263">
        <f t="shared" si="88"/>
        <v>91</v>
      </c>
      <c r="DJ263">
        <f t="shared" si="93"/>
        <v>91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ROW(Source!A295)</f>
        <v>295</v>
      </c>
      <c r="B264">
        <v>87915632</v>
      </c>
      <c r="C264">
        <v>87931983</v>
      </c>
      <c r="D264">
        <v>87086007</v>
      </c>
      <c r="E264">
        <v>115</v>
      </c>
      <c r="F264">
        <v>1</v>
      </c>
      <c r="G264">
        <v>1</v>
      </c>
      <c r="H264">
        <v>1</v>
      </c>
      <c r="I264" t="s">
        <v>696</v>
      </c>
      <c r="J264" t="s">
        <v>3</v>
      </c>
      <c r="K264" t="s">
        <v>697</v>
      </c>
      <c r="L264">
        <v>1369</v>
      </c>
      <c r="N264">
        <v>1013</v>
      </c>
      <c r="O264" t="s">
        <v>612</v>
      </c>
      <c r="P264" t="s">
        <v>612</v>
      </c>
      <c r="Q264">
        <v>1</v>
      </c>
      <c r="W264">
        <v>0</v>
      </c>
      <c r="X264">
        <v>126826561</v>
      </c>
      <c r="Y264">
        <f t="shared" si="84"/>
        <v>6.48</v>
      </c>
      <c r="AA264">
        <v>0</v>
      </c>
      <c r="AB264">
        <v>0</v>
      </c>
      <c r="AC264">
        <v>0</v>
      </c>
      <c r="AD264">
        <v>686.58</v>
      </c>
      <c r="AE264">
        <v>0</v>
      </c>
      <c r="AF264">
        <v>0</v>
      </c>
      <c r="AG264">
        <v>0</v>
      </c>
      <c r="AH264">
        <v>686.58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6.48</v>
      </c>
      <c r="AU264" t="s">
        <v>3</v>
      </c>
      <c r="AV264">
        <v>1</v>
      </c>
      <c r="AW264">
        <v>2</v>
      </c>
      <c r="AX264">
        <v>87931987</v>
      </c>
      <c r="AY264">
        <v>1</v>
      </c>
      <c r="AZ264">
        <v>0</v>
      </c>
      <c r="BA264">
        <v>254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4449.0384000000004</v>
      </c>
      <c r="BN264">
        <v>6.48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4449.0384000000004</v>
      </c>
      <c r="BU264">
        <v>6.48</v>
      </c>
      <c r="BV264">
        <v>0</v>
      </c>
      <c r="BW264">
        <v>1</v>
      </c>
      <c r="CU264">
        <f>ROUND(AT264*Source!I295*AH264*AL264,2)</f>
        <v>88.98</v>
      </c>
      <c r="CV264">
        <f>ROUND(Y264*Source!I295,7)</f>
        <v>0.12959999999999999</v>
      </c>
      <c r="CW264">
        <v>0</v>
      </c>
      <c r="CX264">
        <f>ROUND(Y264*Source!I295,7)</f>
        <v>0.12959999999999999</v>
      </c>
      <c r="CY264">
        <f t="shared" si="90"/>
        <v>686.58</v>
      </c>
      <c r="CZ264">
        <f t="shared" si="91"/>
        <v>686.58</v>
      </c>
      <c r="DA264">
        <f t="shared" si="92"/>
        <v>1</v>
      </c>
      <c r="DB264">
        <f t="shared" si="85"/>
        <v>4449.04</v>
      </c>
      <c r="DC264">
        <f t="shared" si="86"/>
        <v>0</v>
      </c>
      <c r="DD264" t="s">
        <v>3</v>
      </c>
      <c r="DE264" t="s">
        <v>3</v>
      </c>
      <c r="DF264">
        <f t="shared" si="89"/>
        <v>0</v>
      </c>
      <c r="DG264">
        <f t="shared" si="83"/>
        <v>0</v>
      </c>
      <c r="DH264">
        <f t="shared" si="87"/>
        <v>0</v>
      </c>
      <c r="DI264">
        <f t="shared" si="88"/>
        <v>88.98</v>
      </c>
      <c r="DJ264">
        <f t="shared" si="93"/>
        <v>88.98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ROW(Source!A296)</f>
        <v>296</v>
      </c>
      <c r="B265">
        <v>87915577</v>
      </c>
      <c r="C265">
        <v>87931983</v>
      </c>
      <c r="D265">
        <v>87085983</v>
      </c>
      <c r="E265">
        <v>115</v>
      </c>
      <c r="F265">
        <v>1</v>
      </c>
      <c r="G265">
        <v>1</v>
      </c>
      <c r="H265">
        <v>1</v>
      </c>
      <c r="I265" t="s">
        <v>694</v>
      </c>
      <c r="J265" t="s">
        <v>3</v>
      </c>
      <c r="K265" t="s">
        <v>695</v>
      </c>
      <c r="L265">
        <v>1369</v>
      </c>
      <c r="N265">
        <v>1013</v>
      </c>
      <c r="O265" t="s">
        <v>612</v>
      </c>
      <c r="P265" t="s">
        <v>612</v>
      </c>
      <c r="Q265">
        <v>1</v>
      </c>
      <c r="W265">
        <v>0</v>
      </c>
      <c r="X265">
        <v>286205319</v>
      </c>
      <c r="Y265">
        <f t="shared" si="84"/>
        <v>6.48</v>
      </c>
      <c r="AA265">
        <v>0</v>
      </c>
      <c r="AB265">
        <v>0</v>
      </c>
      <c r="AC265">
        <v>0</v>
      </c>
      <c r="AD265">
        <v>702.18</v>
      </c>
      <c r="AE265">
        <v>0</v>
      </c>
      <c r="AF265">
        <v>0</v>
      </c>
      <c r="AG265">
        <v>0</v>
      </c>
      <c r="AH265">
        <v>702.18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6.48</v>
      </c>
      <c r="AU265" t="s">
        <v>3</v>
      </c>
      <c r="AV265">
        <v>1</v>
      </c>
      <c r="AW265">
        <v>2</v>
      </c>
      <c r="AX265">
        <v>87931986</v>
      </c>
      <c r="AY265">
        <v>1</v>
      </c>
      <c r="AZ265">
        <v>0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4550.1264000000001</v>
      </c>
      <c r="BN265">
        <v>6.48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4550.1264000000001</v>
      </c>
      <c r="BU265">
        <v>6.48</v>
      </c>
      <c r="BV265">
        <v>0</v>
      </c>
      <c r="BW265">
        <v>1</v>
      </c>
      <c r="CU265">
        <f>ROUND(AT265*Source!I296*AH265*AL265,2)</f>
        <v>91</v>
      </c>
      <c r="CV265">
        <f>ROUND(Y265*Source!I296,7)</f>
        <v>0.12959999999999999</v>
      </c>
      <c r="CW265">
        <v>0</v>
      </c>
      <c r="CX265">
        <f>ROUND(Y265*Source!I296,7)</f>
        <v>0.12959999999999999</v>
      </c>
      <c r="CY265">
        <f t="shared" si="90"/>
        <v>702.18</v>
      </c>
      <c r="CZ265">
        <f t="shared" si="91"/>
        <v>702.18</v>
      </c>
      <c r="DA265">
        <f t="shared" si="92"/>
        <v>1</v>
      </c>
      <c r="DB265">
        <f t="shared" si="85"/>
        <v>4550.13</v>
      </c>
      <c r="DC265">
        <f t="shared" si="86"/>
        <v>0</v>
      </c>
      <c r="DD265" t="s">
        <v>3</v>
      </c>
      <c r="DE265" t="s">
        <v>3</v>
      </c>
      <c r="DF265">
        <f t="shared" si="89"/>
        <v>0</v>
      </c>
      <c r="DG265">
        <f t="shared" si="83"/>
        <v>0</v>
      </c>
      <c r="DH265">
        <f t="shared" si="87"/>
        <v>0</v>
      </c>
      <c r="DI265">
        <f t="shared" si="88"/>
        <v>91</v>
      </c>
      <c r="DJ265">
        <f t="shared" si="93"/>
        <v>91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ROW(Source!A296)</f>
        <v>296</v>
      </c>
      <c r="B266">
        <v>87915577</v>
      </c>
      <c r="C266">
        <v>87931983</v>
      </c>
      <c r="D266">
        <v>87086007</v>
      </c>
      <c r="E266">
        <v>115</v>
      </c>
      <c r="F266">
        <v>1</v>
      </c>
      <c r="G266">
        <v>1</v>
      </c>
      <c r="H266">
        <v>1</v>
      </c>
      <c r="I266" t="s">
        <v>696</v>
      </c>
      <c r="J266" t="s">
        <v>3</v>
      </c>
      <c r="K266" t="s">
        <v>697</v>
      </c>
      <c r="L266">
        <v>1369</v>
      </c>
      <c r="N266">
        <v>1013</v>
      </c>
      <c r="O266" t="s">
        <v>612</v>
      </c>
      <c r="P266" t="s">
        <v>612</v>
      </c>
      <c r="Q266">
        <v>1</v>
      </c>
      <c r="W266">
        <v>0</v>
      </c>
      <c r="X266">
        <v>126826561</v>
      </c>
      <c r="Y266">
        <f t="shared" si="84"/>
        <v>6.48</v>
      </c>
      <c r="AA266">
        <v>0</v>
      </c>
      <c r="AB266">
        <v>0</v>
      </c>
      <c r="AC266">
        <v>0</v>
      </c>
      <c r="AD266">
        <v>686.58</v>
      </c>
      <c r="AE266">
        <v>0</v>
      </c>
      <c r="AF266">
        <v>0</v>
      </c>
      <c r="AG266">
        <v>0</v>
      </c>
      <c r="AH266">
        <v>686.58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6.48</v>
      </c>
      <c r="AU266" t="s">
        <v>3</v>
      </c>
      <c r="AV266">
        <v>1</v>
      </c>
      <c r="AW266">
        <v>2</v>
      </c>
      <c r="AX266">
        <v>87931987</v>
      </c>
      <c r="AY266">
        <v>1</v>
      </c>
      <c r="AZ266">
        <v>0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4449.0384000000004</v>
      </c>
      <c r="BN266">
        <v>6.48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4449.0384000000004</v>
      </c>
      <c r="BU266">
        <v>6.48</v>
      </c>
      <c r="BV266">
        <v>0</v>
      </c>
      <c r="BW266">
        <v>1</v>
      </c>
      <c r="CU266">
        <f>ROUND(AT266*Source!I296*AH266*AL266,2)</f>
        <v>88.98</v>
      </c>
      <c r="CV266">
        <f>ROUND(Y266*Source!I296,7)</f>
        <v>0.12959999999999999</v>
      </c>
      <c r="CW266">
        <v>0</v>
      </c>
      <c r="CX266">
        <f>ROUND(Y266*Source!I296,7)</f>
        <v>0.12959999999999999</v>
      </c>
      <c r="CY266">
        <f t="shared" si="90"/>
        <v>686.58</v>
      </c>
      <c r="CZ266">
        <f t="shared" si="91"/>
        <v>686.58</v>
      </c>
      <c r="DA266">
        <f t="shared" si="92"/>
        <v>1</v>
      </c>
      <c r="DB266">
        <f t="shared" si="85"/>
        <v>4449.04</v>
      </c>
      <c r="DC266">
        <f t="shared" si="86"/>
        <v>0</v>
      </c>
      <c r="DD266" t="s">
        <v>3</v>
      </c>
      <c r="DE266" t="s">
        <v>3</v>
      </c>
      <c r="DF266">
        <f t="shared" si="89"/>
        <v>0</v>
      </c>
      <c r="DG266">
        <f t="shared" si="83"/>
        <v>0</v>
      </c>
      <c r="DH266">
        <f t="shared" si="87"/>
        <v>0</v>
      </c>
      <c r="DI266">
        <f t="shared" si="88"/>
        <v>88.98</v>
      </c>
      <c r="DJ266">
        <f t="shared" si="93"/>
        <v>88.98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ROW(Source!A297)</f>
        <v>297</v>
      </c>
      <c r="B267">
        <v>87915632</v>
      </c>
      <c r="C267">
        <v>87931988</v>
      </c>
      <c r="D267">
        <v>87085983</v>
      </c>
      <c r="E267">
        <v>115</v>
      </c>
      <c r="F267">
        <v>1</v>
      </c>
      <c r="G267">
        <v>1</v>
      </c>
      <c r="H267">
        <v>1</v>
      </c>
      <c r="I267" t="s">
        <v>694</v>
      </c>
      <c r="J267" t="s">
        <v>3</v>
      </c>
      <c r="K267" t="s">
        <v>695</v>
      </c>
      <c r="L267">
        <v>1369</v>
      </c>
      <c r="N267">
        <v>1013</v>
      </c>
      <c r="O267" t="s">
        <v>612</v>
      </c>
      <c r="P267" t="s">
        <v>612</v>
      </c>
      <c r="Q267">
        <v>1</v>
      </c>
      <c r="W267">
        <v>0</v>
      </c>
      <c r="X267">
        <v>286205319</v>
      </c>
      <c r="Y267">
        <f t="shared" si="84"/>
        <v>0.41</v>
      </c>
      <c r="AA267">
        <v>0</v>
      </c>
      <c r="AB267">
        <v>0</v>
      </c>
      <c r="AC267">
        <v>0</v>
      </c>
      <c r="AD267">
        <v>702.18</v>
      </c>
      <c r="AE267">
        <v>0</v>
      </c>
      <c r="AF267">
        <v>0</v>
      </c>
      <c r="AG267">
        <v>0</v>
      </c>
      <c r="AH267">
        <v>702.18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0.41</v>
      </c>
      <c r="AU267" t="s">
        <v>3</v>
      </c>
      <c r="AV267">
        <v>1</v>
      </c>
      <c r="AW267">
        <v>2</v>
      </c>
      <c r="AX267">
        <v>87931991</v>
      </c>
      <c r="AY267">
        <v>1</v>
      </c>
      <c r="AZ267">
        <v>0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287.89379999999994</v>
      </c>
      <c r="BN267">
        <v>0.41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287.89379999999994</v>
      </c>
      <c r="BU267">
        <v>0.41</v>
      </c>
      <c r="BV267">
        <v>0</v>
      </c>
      <c r="BW267">
        <v>1</v>
      </c>
      <c r="CU267">
        <f>ROUND(AT267*Source!I297*AH267*AL267,2)</f>
        <v>287.89</v>
      </c>
      <c r="CV267">
        <f>ROUND(Y267*Source!I297,7)</f>
        <v>0.41</v>
      </c>
      <c r="CW267">
        <v>0</v>
      </c>
      <c r="CX267">
        <f>ROUND(Y267*Source!I297,7)</f>
        <v>0.41</v>
      </c>
      <c r="CY267">
        <f t="shared" si="90"/>
        <v>702.18</v>
      </c>
      <c r="CZ267">
        <f t="shared" si="91"/>
        <v>702.18</v>
      </c>
      <c r="DA267">
        <f t="shared" si="92"/>
        <v>1</v>
      </c>
      <c r="DB267">
        <f t="shared" si="85"/>
        <v>287.89</v>
      </c>
      <c r="DC267">
        <f t="shared" si="86"/>
        <v>0</v>
      </c>
      <c r="DD267" t="s">
        <v>3</v>
      </c>
      <c r="DE267" t="s">
        <v>3</v>
      </c>
      <c r="DF267">
        <f t="shared" si="89"/>
        <v>0</v>
      </c>
      <c r="DG267">
        <f t="shared" si="83"/>
        <v>0</v>
      </c>
      <c r="DH267">
        <f t="shared" si="87"/>
        <v>0</v>
      </c>
      <c r="DI267">
        <f t="shared" si="88"/>
        <v>287.89</v>
      </c>
      <c r="DJ267">
        <f t="shared" si="93"/>
        <v>287.89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ROW(Source!A297)</f>
        <v>297</v>
      </c>
      <c r="B268">
        <v>87915632</v>
      </c>
      <c r="C268">
        <v>87931988</v>
      </c>
      <c r="D268">
        <v>87086007</v>
      </c>
      <c r="E268">
        <v>115</v>
      </c>
      <c r="F268">
        <v>1</v>
      </c>
      <c r="G268">
        <v>1</v>
      </c>
      <c r="H268">
        <v>1</v>
      </c>
      <c r="I268" t="s">
        <v>696</v>
      </c>
      <c r="J268" t="s">
        <v>3</v>
      </c>
      <c r="K268" t="s">
        <v>697</v>
      </c>
      <c r="L268">
        <v>1369</v>
      </c>
      <c r="N268">
        <v>1013</v>
      </c>
      <c r="O268" t="s">
        <v>612</v>
      </c>
      <c r="P268" t="s">
        <v>612</v>
      </c>
      <c r="Q268">
        <v>1</v>
      </c>
      <c r="W268">
        <v>0</v>
      </c>
      <c r="X268">
        <v>126826561</v>
      </c>
      <c r="Y268">
        <f t="shared" si="84"/>
        <v>0.41</v>
      </c>
      <c r="AA268">
        <v>0</v>
      </c>
      <c r="AB268">
        <v>0</v>
      </c>
      <c r="AC268">
        <v>0</v>
      </c>
      <c r="AD268">
        <v>686.58</v>
      </c>
      <c r="AE268">
        <v>0</v>
      </c>
      <c r="AF268">
        <v>0</v>
      </c>
      <c r="AG268">
        <v>0</v>
      </c>
      <c r="AH268">
        <v>686.58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0.41</v>
      </c>
      <c r="AU268" t="s">
        <v>3</v>
      </c>
      <c r="AV268">
        <v>1</v>
      </c>
      <c r="AW268">
        <v>2</v>
      </c>
      <c r="AX268">
        <v>87931992</v>
      </c>
      <c r="AY268">
        <v>1</v>
      </c>
      <c r="AZ268">
        <v>0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281.49779999999998</v>
      </c>
      <c r="BN268">
        <v>0.41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281.49779999999998</v>
      </c>
      <c r="BU268">
        <v>0.41</v>
      </c>
      <c r="BV268">
        <v>0</v>
      </c>
      <c r="BW268">
        <v>1</v>
      </c>
      <c r="CU268">
        <f>ROUND(AT268*Source!I297*AH268*AL268,2)</f>
        <v>281.5</v>
      </c>
      <c r="CV268">
        <f>ROUND(Y268*Source!I297,7)</f>
        <v>0.41</v>
      </c>
      <c r="CW268">
        <v>0</v>
      </c>
      <c r="CX268">
        <f>ROUND(Y268*Source!I297,7)</f>
        <v>0.41</v>
      </c>
      <c r="CY268">
        <f t="shared" si="90"/>
        <v>686.58</v>
      </c>
      <c r="CZ268">
        <f t="shared" si="91"/>
        <v>686.58</v>
      </c>
      <c r="DA268">
        <f t="shared" si="92"/>
        <v>1</v>
      </c>
      <c r="DB268">
        <f t="shared" si="85"/>
        <v>281.5</v>
      </c>
      <c r="DC268">
        <f t="shared" si="86"/>
        <v>0</v>
      </c>
      <c r="DD268" t="s">
        <v>3</v>
      </c>
      <c r="DE268" t="s">
        <v>3</v>
      </c>
      <c r="DF268">
        <f t="shared" si="89"/>
        <v>0</v>
      </c>
      <c r="DG268">
        <f t="shared" si="83"/>
        <v>0</v>
      </c>
      <c r="DH268">
        <f t="shared" si="87"/>
        <v>0</v>
      </c>
      <c r="DI268">
        <f t="shared" si="88"/>
        <v>281.5</v>
      </c>
      <c r="DJ268">
        <f t="shared" si="93"/>
        <v>281.5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ROW(Source!A298)</f>
        <v>298</v>
      </c>
      <c r="B269">
        <v>87915577</v>
      </c>
      <c r="C269">
        <v>87931988</v>
      </c>
      <c r="D269">
        <v>87085983</v>
      </c>
      <c r="E269">
        <v>115</v>
      </c>
      <c r="F269">
        <v>1</v>
      </c>
      <c r="G269">
        <v>1</v>
      </c>
      <c r="H269">
        <v>1</v>
      </c>
      <c r="I269" t="s">
        <v>694</v>
      </c>
      <c r="J269" t="s">
        <v>3</v>
      </c>
      <c r="K269" t="s">
        <v>695</v>
      </c>
      <c r="L269">
        <v>1369</v>
      </c>
      <c r="N269">
        <v>1013</v>
      </c>
      <c r="O269" t="s">
        <v>612</v>
      </c>
      <c r="P269" t="s">
        <v>612</v>
      </c>
      <c r="Q269">
        <v>1</v>
      </c>
      <c r="W269">
        <v>0</v>
      </c>
      <c r="X269">
        <v>286205319</v>
      </c>
      <c r="Y269">
        <f t="shared" si="84"/>
        <v>0.41</v>
      </c>
      <c r="AA269">
        <v>0</v>
      </c>
      <c r="AB269">
        <v>0</v>
      </c>
      <c r="AC269">
        <v>0</v>
      </c>
      <c r="AD269">
        <v>702.18</v>
      </c>
      <c r="AE269">
        <v>0</v>
      </c>
      <c r="AF269">
        <v>0</v>
      </c>
      <c r="AG269">
        <v>0</v>
      </c>
      <c r="AH269">
        <v>702.18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0.41</v>
      </c>
      <c r="AU269" t="s">
        <v>3</v>
      </c>
      <c r="AV269">
        <v>1</v>
      </c>
      <c r="AW269">
        <v>2</v>
      </c>
      <c r="AX269">
        <v>87931991</v>
      </c>
      <c r="AY269">
        <v>1</v>
      </c>
      <c r="AZ269">
        <v>0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287.89379999999994</v>
      </c>
      <c r="BN269">
        <v>0.41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287.89379999999994</v>
      </c>
      <c r="BU269">
        <v>0.41</v>
      </c>
      <c r="BV269">
        <v>0</v>
      </c>
      <c r="BW269">
        <v>1</v>
      </c>
      <c r="CU269">
        <f>ROUND(AT269*Source!I298*AH269*AL269,2)</f>
        <v>287.89</v>
      </c>
      <c r="CV269">
        <f>ROUND(Y269*Source!I298,7)</f>
        <v>0.41</v>
      </c>
      <c r="CW269">
        <v>0</v>
      </c>
      <c r="CX269">
        <f>ROUND(Y269*Source!I298,7)</f>
        <v>0.41</v>
      </c>
      <c r="CY269">
        <f t="shared" si="90"/>
        <v>702.18</v>
      </c>
      <c r="CZ269">
        <f t="shared" si="91"/>
        <v>702.18</v>
      </c>
      <c r="DA269">
        <f t="shared" si="92"/>
        <v>1</v>
      </c>
      <c r="DB269">
        <f t="shared" si="85"/>
        <v>287.89</v>
      </c>
      <c r="DC269">
        <f t="shared" si="86"/>
        <v>0</v>
      </c>
      <c r="DD269" t="s">
        <v>3</v>
      </c>
      <c r="DE269" t="s">
        <v>3</v>
      </c>
      <c r="DF269">
        <f t="shared" si="89"/>
        <v>0</v>
      </c>
      <c r="DG269">
        <f t="shared" si="83"/>
        <v>0</v>
      </c>
      <c r="DH269">
        <f t="shared" si="87"/>
        <v>0</v>
      </c>
      <c r="DI269">
        <f t="shared" si="88"/>
        <v>287.89</v>
      </c>
      <c r="DJ269">
        <f t="shared" si="93"/>
        <v>287.89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ROW(Source!A298)</f>
        <v>298</v>
      </c>
      <c r="B270">
        <v>87915577</v>
      </c>
      <c r="C270">
        <v>87931988</v>
      </c>
      <c r="D270">
        <v>87086007</v>
      </c>
      <c r="E270">
        <v>115</v>
      </c>
      <c r="F270">
        <v>1</v>
      </c>
      <c r="G270">
        <v>1</v>
      </c>
      <c r="H270">
        <v>1</v>
      </c>
      <c r="I270" t="s">
        <v>696</v>
      </c>
      <c r="J270" t="s">
        <v>3</v>
      </c>
      <c r="K270" t="s">
        <v>697</v>
      </c>
      <c r="L270">
        <v>1369</v>
      </c>
      <c r="N270">
        <v>1013</v>
      </c>
      <c r="O270" t="s">
        <v>612</v>
      </c>
      <c r="P270" t="s">
        <v>612</v>
      </c>
      <c r="Q270">
        <v>1</v>
      </c>
      <c r="W270">
        <v>0</v>
      </c>
      <c r="X270">
        <v>126826561</v>
      </c>
      <c r="Y270">
        <f t="shared" si="84"/>
        <v>0.41</v>
      </c>
      <c r="AA270">
        <v>0</v>
      </c>
      <c r="AB270">
        <v>0</v>
      </c>
      <c r="AC270">
        <v>0</v>
      </c>
      <c r="AD270">
        <v>686.58</v>
      </c>
      <c r="AE270">
        <v>0</v>
      </c>
      <c r="AF270">
        <v>0</v>
      </c>
      <c r="AG270">
        <v>0</v>
      </c>
      <c r="AH270">
        <v>686.58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0.41</v>
      </c>
      <c r="AU270" t="s">
        <v>3</v>
      </c>
      <c r="AV270">
        <v>1</v>
      </c>
      <c r="AW270">
        <v>2</v>
      </c>
      <c r="AX270">
        <v>87931992</v>
      </c>
      <c r="AY270">
        <v>1</v>
      </c>
      <c r="AZ270">
        <v>0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281.49779999999998</v>
      </c>
      <c r="BN270">
        <v>0.41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281.49779999999998</v>
      </c>
      <c r="BU270">
        <v>0.41</v>
      </c>
      <c r="BV270">
        <v>0</v>
      </c>
      <c r="BW270">
        <v>1</v>
      </c>
      <c r="CU270">
        <f>ROUND(AT270*Source!I298*AH270*AL270,2)</f>
        <v>281.5</v>
      </c>
      <c r="CV270">
        <f>ROUND(Y270*Source!I298,7)</f>
        <v>0.41</v>
      </c>
      <c r="CW270">
        <v>0</v>
      </c>
      <c r="CX270">
        <f>ROUND(Y270*Source!I298,7)</f>
        <v>0.41</v>
      </c>
      <c r="CY270">
        <f t="shared" si="90"/>
        <v>686.58</v>
      </c>
      <c r="CZ270">
        <f t="shared" si="91"/>
        <v>686.58</v>
      </c>
      <c r="DA270">
        <f t="shared" si="92"/>
        <v>1</v>
      </c>
      <c r="DB270">
        <f t="shared" si="85"/>
        <v>281.5</v>
      </c>
      <c r="DC270">
        <f t="shared" si="86"/>
        <v>0</v>
      </c>
      <c r="DD270" t="s">
        <v>3</v>
      </c>
      <c r="DE270" t="s">
        <v>3</v>
      </c>
      <c r="DF270">
        <f t="shared" si="89"/>
        <v>0</v>
      </c>
      <c r="DG270">
        <f t="shared" si="83"/>
        <v>0</v>
      </c>
      <c r="DH270">
        <f t="shared" si="87"/>
        <v>0</v>
      </c>
      <c r="DI270">
        <f t="shared" si="88"/>
        <v>281.5</v>
      </c>
      <c r="DJ270">
        <f t="shared" si="93"/>
        <v>281.5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ROW(Source!A299)</f>
        <v>299</v>
      </c>
      <c r="B271">
        <v>87915632</v>
      </c>
      <c r="C271">
        <v>87931993</v>
      </c>
      <c r="D271">
        <v>87085983</v>
      </c>
      <c r="E271">
        <v>115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1369</v>
      </c>
      <c r="N271">
        <v>1013</v>
      </c>
      <c r="O271" t="s">
        <v>612</v>
      </c>
      <c r="P271" t="s">
        <v>612</v>
      </c>
      <c r="Q271">
        <v>1</v>
      </c>
      <c r="W271">
        <v>0</v>
      </c>
      <c r="X271">
        <v>286205319</v>
      </c>
      <c r="Y271">
        <f t="shared" si="84"/>
        <v>0.16</v>
      </c>
      <c r="AA271">
        <v>0</v>
      </c>
      <c r="AB271">
        <v>0</v>
      </c>
      <c r="AC271">
        <v>0</v>
      </c>
      <c r="AD271">
        <v>702.18</v>
      </c>
      <c r="AE271">
        <v>0</v>
      </c>
      <c r="AF271">
        <v>0</v>
      </c>
      <c r="AG271">
        <v>0</v>
      </c>
      <c r="AH271">
        <v>702.18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0.16</v>
      </c>
      <c r="AU271" t="s">
        <v>3</v>
      </c>
      <c r="AV271">
        <v>1</v>
      </c>
      <c r="AW271">
        <v>2</v>
      </c>
      <c r="AX271">
        <v>87931996</v>
      </c>
      <c r="AY271">
        <v>1</v>
      </c>
      <c r="AZ271">
        <v>0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112.3488</v>
      </c>
      <c r="BN271">
        <v>0.16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112.3488</v>
      </c>
      <c r="BU271">
        <v>0.16</v>
      </c>
      <c r="BV271">
        <v>0</v>
      </c>
      <c r="BW271">
        <v>1</v>
      </c>
      <c r="CU271">
        <f>ROUND(AT271*Source!I299*AH271*AL271,2)</f>
        <v>0</v>
      </c>
      <c r="CV271">
        <f>ROUND(Y271*Source!I299,7)</f>
        <v>0</v>
      </c>
      <c r="CW271">
        <v>0</v>
      </c>
      <c r="CX271">
        <f>ROUND(Y271*Source!I299,7)</f>
        <v>0</v>
      </c>
      <c r="CY271">
        <f t="shared" si="90"/>
        <v>702.18</v>
      </c>
      <c r="CZ271">
        <f t="shared" si="91"/>
        <v>702.18</v>
      </c>
      <c r="DA271">
        <f t="shared" si="92"/>
        <v>1</v>
      </c>
      <c r="DB271">
        <f t="shared" si="85"/>
        <v>112.35</v>
      </c>
      <c r="DC271">
        <f t="shared" si="86"/>
        <v>0</v>
      </c>
      <c r="DD271" t="s">
        <v>3</v>
      </c>
      <c r="DE271" t="s">
        <v>3</v>
      </c>
      <c r="DF271">
        <f t="shared" si="89"/>
        <v>0</v>
      </c>
      <c r="DG271">
        <f t="shared" si="83"/>
        <v>0</v>
      </c>
      <c r="DH271">
        <f t="shared" si="87"/>
        <v>0</v>
      </c>
      <c r="DI271">
        <f t="shared" si="88"/>
        <v>0</v>
      </c>
      <c r="DJ271">
        <f t="shared" si="93"/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ROW(Source!A299)</f>
        <v>299</v>
      </c>
      <c r="B272">
        <v>87915632</v>
      </c>
      <c r="C272">
        <v>87931993</v>
      </c>
      <c r="D272">
        <v>87086007</v>
      </c>
      <c r="E272">
        <v>115</v>
      </c>
      <c r="F272">
        <v>1</v>
      </c>
      <c r="G272">
        <v>1</v>
      </c>
      <c r="H272">
        <v>1</v>
      </c>
      <c r="I272" t="s">
        <v>696</v>
      </c>
      <c r="J272" t="s">
        <v>3</v>
      </c>
      <c r="K272" t="s">
        <v>697</v>
      </c>
      <c r="L272">
        <v>1369</v>
      </c>
      <c r="N272">
        <v>1013</v>
      </c>
      <c r="O272" t="s">
        <v>612</v>
      </c>
      <c r="P272" t="s">
        <v>612</v>
      </c>
      <c r="Q272">
        <v>1</v>
      </c>
      <c r="W272">
        <v>0</v>
      </c>
      <c r="X272">
        <v>126826561</v>
      </c>
      <c r="Y272">
        <f t="shared" si="84"/>
        <v>0.16</v>
      </c>
      <c r="AA272">
        <v>0</v>
      </c>
      <c r="AB272">
        <v>0</v>
      </c>
      <c r="AC272">
        <v>0</v>
      </c>
      <c r="AD272">
        <v>686.58</v>
      </c>
      <c r="AE272">
        <v>0</v>
      </c>
      <c r="AF272">
        <v>0</v>
      </c>
      <c r="AG272">
        <v>0</v>
      </c>
      <c r="AH272">
        <v>686.58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0.16</v>
      </c>
      <c r="AU272" t="s">
        <v>3</v>
      </c>
      <c r="AV272">
        <v>1</v>
      </c>
      <c r="AW272">
        <v>2</v>
      </c>
      <c r="AX272">
        <v>87931997</v>
      </c>
      <c r="AY272">
        <v>1</v>
      </c>
      <c r="AZ272">
        <v>0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109.8528</v>
      </c>
      <c r="BN272">
        <v>0.16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109.8528</v>
      </c>
      <c r="BU272">
        <v>0.16</v>
      </c>
      <c r="BV272">
        <v>0</v>
      </c>
      <c r="BW272">
        <v>1</v>
      </c>
      <c r="CU272">
        <f>ROUND(AT272*Source!I299*AH272*AL272,2)</f>
        <v>0</v>
      </c>
      <c r="CV272">
        <f>ROUND(Y272*Source!I299,7)</f>
        <v>0</v>
      </c>
      <c r="CW272">
        <v>0</v>
      </c>
      <c r="CX272">
        <f>ROUND(Y272*Source!I299,7)</f>
        <v>0</v>
      </c>
      <c r="CY272">
        <f t="shared" si="90"/>
        <v>686.58</v>
      </c>
      <c r="CZ272">
        <f t="shared" si="91"/>
        <v>686.58</v>
      </c>
      <c r="DA272">
        <f t="shared" si="92"/>
        <v>1</v>
      </c>
      <c r="DB272">
        <f t="shared" si="85"/>
        <v>109.85</v>
      </c>
      <c r="DC272">
        <f t="shared" si="86"/>
        <v>0</v>
      </c>
      <c r="DD272" t="s">
        <v>3</v>
      </c>
      <c r="DE272" t="s">
        <v>3</v>
      </c>
      <c r="DF272">
        <f t="shared" si="89"/>
        <v>0</v>
      </c>
      <c r="DG272">
        <f t="shared" si="83"/>
        <v>0</v>
      </c>
      <c r="DH272">
        <f t="shared" si="87"/>
        <v>0</v>
      </c>
      <c r="DI272">
        <f t="shared" si="88"/>
        <v>0</v>
      </c>
      <c r="DJ272">
        <f t="shared" si="93"/>
        <v>0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ROW(Source!A300)</f>
        <v>300</v>
      </c>
      <c r="B273">
        <v>87915577</v>
      </c>
      <c r="C273">
        <v>87931993</v>
      </c>
      <c r="D273">
        <v>87085983</v>
      </c>
      <c r="E273">
        <v>115</v>
      </c>
      <c r="F273">
        <v>1</v>
      </c>
      <c r="G273">
        <v>1</v>
      </c>
      <c r="H273">
        <v>1</v>
      </c>
      <c r="I273" t="s">
        <v>694</v>
      </c>
      <c r="J273" t="s">
        <v>3</v>
      </c>
      <c r="K273" t="s">
        <v>695</v>
      </c>
      <c r="L273">
        <v>1369</v>
      </c>
      <c r="N273">
        <v>1013</v>
      </c>
      <c r="O273" t="s">
        <v>612</v>
      </c>
      <c r="P273" t="s">
        <v>612</v>
      </c>
      <c r="Q273">
        <v>1</v>
      </c>
      <c r="W273">
        <v>0</v>
      </c>
      <c r="X273">
        <v>286205319</v>
      </c>
      <c r="Y273">
        <f t="shared" si="84"/>
        <v>0.16</v>
      </c>
      <c r="AA273">
        <v>0</v>
      </c>
      <c r="AB273">
        <v>0</v>
      </c>
      <c r="AC273">
        <v>0</v>
      </c>
      <c r="AD273">
        <v>702.18</v>
      </c>
      <c r="AE273">
        <v>0</v>
      </c>
      <c r="AF273">
        <v>0</v>
      </c>
      <c r="AG273">
        <v>0</v>
      </c>
      <c r="AH273">
        <v>702.18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0.16</v>
      </c>
      <c r="AU273" t="s">
        <v>3</v>
      </c>
      <c r="AV273">
        <v>1</v>
      </c>
      <c r="AW273">
        <v>2</v>
      </c>
      <c r="AX273">
        <v>87931996</v>
      </c>
      <c r="AY273">
        <v>1</v>
      </c>
      <c r="AZ273">
        <v>0</v>
      </c>
      <c r="BA273">
        <v>263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112.3488</v>
      </c>
      <c r="BN273">
        <v>0.16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112.3488</v>
      </c>
      <c r="BU273">
        <v>0.16</v>
      </c>
      <c r="BV273">
        <v>0</v>
      </c>
      <c r="BW273">
        <v>1</v>
      </c>
      <c r="CU273">
        <f>ROUND(AT273*Source!I300*AH273*AL273,2)</f>
        <v>0</v>
      </c>
      <c r="CV273">
        <f>ROUND(Y273*Source!I300,7)</f>
        <v>0</v>
      </c>
      <c r="CW273">
        <v>0</v>
      </c>
      <c r="CX273">
        <f>ROUND(Y273*Source!I300,7)</f>
        <v>0</v>
      </c>
      <c r="CY273">
        <f t="shared" si="90"/>
        <v>702.18</v>
      </c>
      <c r="CZ273">
        <f t="shared" si="91"/>
        <v>702.18</v>
      </c>
      <c r="DA273">
        <f t="shared" si="92"/>
        <v>1</v>
      </c>
      <c r="DB273">
        <f t="shared" si="85"/>
        <v>112.35</v>
      </c>
      <c r="DC273">
        <f t="shared" si="86"/>
        <v>0</v>
      </c>
      <c r="DD273" t="s">
        <v>3</v>
      </c>
      <c r="DE273" t="s">
        <v>3</v>
      </c>
      <c r="DF273">
        <f t="shared" si="89"/>
        <v>0</v>
      </c>
      <c r="DG273">
        <f t="shared" si="83"/>
        <v>0</v>
      </c>
      <c r="DH273">
        <f t="shared" si="87"/>
        <v>0</v>
      </c>
      <c r="DI273">
        <f t="shared" si="88"/>
        <v>0</v>
      </c>
      <c r="DJ273">
        <f t="shared" si="93"/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ROW(Source!A300)</f>
        <v>300</v>
      </c>
      <c r="B274">
        <v>87915577</v>
      </c>
      <c r="C274">
        <v>87931993</v>
      </c>
      <c r="D274">
        <v>87086007</v>
      </c>
      <c r="E274">
        <v>115</v>
      </c>
      <c r="F274">
        <v>1</v>
      </c>
      <c r="G274">
        <v>1</v>
      </c>
      <c r="H274">
        <v>1</v>
      </c>
      <c r="I274" t="s">
        <v>696</v>
      </c>
      <c r="J274" t="s">
        <v>3</v>
      </c>
      <c r="K274" t="s">
        <v>697</v>
      </c>
      <c r="L274">
        <v>1369</v>
      </c>
      <c r="N274">
        <v>1013</v>
      </c>
      <c r="O274" t="s">
        <v>612</v>
      </c>
      <c r="P274" t="s">
        <v>612</v>
      </c>
      <c r="Q274">
        <v>1</v>
      </c>
      <c r="W274">
        <v>0</v>
      </c>
      <c r="X274">
        <v>126826561</v>
      </c>
      <c r="Y274">
        <f t="shared" si="84"/>
        <v>0.16</v>
      </c>
      <c r="AA274">
        <v>0</v>
      </c>
      <c r="AB274">
        <v>0</v>
      </c>
      <c r="AC274">
        <v>0</v>
      </c>
      <c r="AD274">
        <v>686.58</v>
      </c>
      <c r="AE274">
        <v>0</v>
      </c>
      <c r="AF274">
        <v>0</v>
      </c>
      <c r="AG274">
        <v>0</v>
      </c>
      <c r="AH274">
        <v>686.58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0.16</v>
      </c>
      <c r="AU274" t="s">
        <v>3</v>
      </c>
      <c r="AV274">
        <v>1</v>
      </c>
      <c r="AW274">
        <v>2</v>
      </c>
      <c r="AX274">
        <v>87931997</v>
      </c>
      <c r="AY274">
        <v>1</v>
      </c>
      <c r="AZ274">
        <v>0</v>
      </c>
      <c r="BA274">
        <v>264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109.8528</v>
      </c>
      <c r="BN274">
        <v>0.16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109.8528</v>
      </c>
      <c r="BU274">
        <v>0.16</v>
      </c>
      <c r="BV274">
        <v>0</v>
      </c>
      <c r="BW274">
        <v>1</v>
      </c>
      <c r="CU274">
        <f>ROUND(AT274*Source!I300*AH274*AL274,2)</f>
        <v>0</v>
      </c>
      <c r="CV274">
        <f>ROUND(Y274*Source!I300,7)</f>
        <v>0</v>
      </c>
      <c r="CW274">
        <v>0</v>
      </c>
      <c r="CX274">
        <f>ROUND(Y274*Source!I300,7)</f>
        <v>0</v>
      </c>
      <c r="CY274">
        <f t="shared" si="90"/>
        <v>686.58</v>
      </c>
      <c r="CZ274">
        <f t="shared" si="91"/>
        <v>686.58</v>
      </c>
      <c r="DA274">
        <f t="shared" si="92"/>
        <v>1</v>
      </c>
      <c r="DB274">
        <f t="shared" si="85"/>
        <v>109.85</v>
      </c>
      <c r="DC274">
        <f t="shared" si="86"/>
        <v>0</v>
      </c>
      <c r="DD274" t="s">
        <v>3</v>
      </c>
      <c r="DE274" t="s">
        <v>3</v>
      </c>
      <c r="DF274">
        <f t="shared" si="89"/>
        <v>0</v>
      </c>
      <c r="DG274">
        <f t="shared" si="83"/>
        <v>0</v>
      </c>
      <c r="DH274">
        <f t="shared" si="87"/>
        <v>0</v>
      </c>
      <c r="DI274">
        <f t="shared" si="88"/>
        <v>0</v>
      </c>
      <c r="DJ274">
        <f t="shared" si="93"/>
        <v>0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ROW(Source!A301)</f>
        <v>301</v>
      </c>
      <c r="B275">
        <v>87915632</v>
      </c>
      <c r="C275">
        <v>87931998</v>
      </c>
      <c r="D275">
        <v>87085983</v>
      </c>
      <c r="E275">
        <v>115</v>
      </c>
      <c r="F275">
        <v>1</v>
      </c>
      <c r="G275">
        <v>1</v>
      </c>
      <c r="H275">
        <v>1</v>
      </c>
      <c r="I275" t="s">
        <v>694</v>
      </c>
      <c r="J275" t="s">
        <v>3</v>
      </c>
      <c r="K275" t="s">
        <v>695</v>
      </c>
      <c r="L275">
        <v>1369</v>
      </c>
      <c r="N275">
        <v>1013</v>
      </c>
      <c r="O275" t="s">
        <v>612</v>
      </c>
      <c r="P275" t="s">
        <v>612</v>
      </c>
      <c r="Q275">
        <v>1</v>
      </c>
      <c r="W275">
        <v>0</v>
      </c>
      <c r="X275">
        <v>286205319</v>
      </c>
      <c r="Y275">
        <f t="shared" si="84"/>
        <v>0.5</v>
      </c>
      <c r="AA275">
        <v>0</v>
      </c>
      <c r="AB275">
        <v>0</v>
      </c>
      <c r="AC275">
        <v>0</v>
      </c>
      <c r="AD275">
        <v>702.18</v>
      </c>
      <c r="AE275">
        <v>0</v>
      </c>
      <c r="AF275">
        <v>0</v>
      </c>
      <c r="AG275">
        <v>0</v>
      </c>
      <c r="AH275">
        <v>702.18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87932001</v>
      </c>
      <c r="AY275">
        <v>1</v>
      </c>
      <c r="AZ275">
        <v>0</v>
      </c>
      <c r="BA275">
        <v>265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351.09</v>
      </c>
      <c r="BN275">
        <v>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351.09</v>
      </c>
      <c r="BU275">
        <v>0.5</v>
      </c>
      <c r="BV275">
        <v>0</v>
      </c>
      <c r="BW275">
        <v>1</v>
      </c>
      <c r="CU275">
        <f>ROUND(AT275*Source!I301*AH275*AL275,2)</f>
        <v>351.09</v>
      </c>
      <c r="CV275">
        <f>ROUND(Y275*Source!I301,7)</f>
        <v>0.5</v>
      </c>
      <c r="CW275">
        <v>0</v>
      </c>
      <c r="CX275">
        <f>ROUND(Y275*Source!I301,7)</f>
        <v>0.5</v>
      </c>
      <c r="CY275">
        <f t="shared" si="90"/>
        <v>702.18</v>
      </c>
      <c r="CZ275">
        <f t="shared" si="91"/>
        <v>702.18</v>
      </c>
      <c r="DA275">
        <f t="shared" si="92"/>
        <v>1</v>
      </c>
      <c r="DB275">
        <f t="shared" si="85"/>
        <v>351.09</v>
      </c>
      <c r="DC275">
        <f t="shared" si="86"/>
        <v>0</v>
      </c>
      <c r="DD275" t="s">
        <v>3</v>
      </c>
      <c r="DE275" t="s">
        <v>3</v>
      </c>
      <c r="DF275">
        <f t="shared" si="89"/>
        <v>0</v>
      </c>
      <c r="DG275">
        <f t="shared" si="83"/>
        <v>0</v>
      </c>
      <c r="DH275">
        <f t="shared" si="87"/>
        <v>0</v>
      </c>
      <c r="DI275">
        <f t="shared" si="88"/>
        <v>351.09</v>
      </c>
      <c r="DJ275">
        <f t="shared" si="93"/>
        <v>351.09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ROW(Source!A301)</f>
        <v>301</v>
      </c>
      <c r="B276">
        <v>87915632</v>
      </c>
      <c r="C276">
        <v>87931998</v>
      </c>
      <c r="D276">
        <v>87086007</v>
      </c>
      <c r="E276">
        <v>115</v>
      </c>
      <c r="F276">
        <v>1</v>
      </c>
      <c r="G276">
        <v>1</v>
      </c>
      <c r="H276">
        <v>1</v>
      </c>
      <c r="I276" t="s">
        <v>696</v>
      </c>
      <c r="J276" t="s">
        <v>3</v>
      </c>
      <c r="K276" t="s">
        <v>697</v>
      </c>
      <c r="L276">
        <v>1369</v>
      </c>
      <c r="N276">
        <v>1013</v>
      </c>
      <c r="O276" t="s">
        <v>612</v>
      </c>
      <c r="P276" t="s">
        <v>612</v>
      </c>
      <c r="Q276">
        <v>1</v>
      </c>
      <c r="W276">
        <v>0</v>
      </c>
      <c r="X276">
        <v>126826561</v>
      </c>
      <c r="Y276">
        <f t="shared" si="84"/>
        <v>0.5</v>
      </c>
      <c r="AA276">
        <v>0</v>
      </c>
      <c r="AB276">
        <v>0</v>
      </c>
      <c r="AC276">
        <v>0</v>
      </c>
      <c r="AD276">
        <v>686.58</v>
      </c>
      <c r="AE276">
        <v>0</v>
      </c>
      <c r="AF276">
        <v>0</v>
      </c>
      <c r="AG276">
        <v>0</v>
      </c>
      <c r="AH276">
        <v>686.58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3</v>
      </c>
      <c r="AV276">
        <v>1</v>
      </c>
      <c r="AW276">
        <v>2</v>
      </c>
      <c r="AX276">
        <v>87932002</v>
      </c>
      <c r="AY276">
        <v>1</v>
      </c>
      <c r="AZ276">
        <v>0</v>
      </c>
      <c r="BA276">
        <v>266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343.29</v>
      </c>
      <c r="BN276">
        <v>0.5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343.29</v>
      </c>
      <c r="BU276">
        <v>0.5</v>
      </c>
      <c r="BV276">
        <v>0</v>
      </c>
      <c r="BW276">
        <v>1</v>
      </c>
      <c r="CU276">
        <f>ROUND(AT276*Source!I301*AH276*AL276,2)</f>
        <v>343.29</v>
      </c>
      <c r="CV276">
        <f>ROUND(Y276*Source!I301,7)</f>
        <v>0.5</v>
      </c>
      <c r="CW276">
        <v>0</v>
      </c>
      <c r="CX276">
        <f>ROUND(Y276*Source!I301,7)</f>
        <v>0.5</v>
      </c>
      <c r="CY276">
        <f t="shared" si="90"/>
        <v>686.58</v>
      </c>
      <c r="CZ276">
        <f t="shared" si="91"/>
        <v>686.58</v>
      </c>
      <c r="DA276">
        <f t="shared" si="92"/>
        <v>1</v>
      </c>
      <c r="DB276">
        <f t="shared" si="85"/>
        <v>343.29</v>
      </c>
      <c r="DC276">
        <f t="shared" si="86"/>
        <v>0</v>
      </c>
      <c r="DD276" t="s">
        <v>3</v>
      </c>
      <c r="DE276" t="s">
        <v>3</v>
      </c>
      <c r="DF276">
        <f t="shared" si="89"/>
        <v>0</v>
      </c>
      <c r="DG276">
        <f t="shared" si="83"/>
        <v>0</v>
      </c>
      <c r="DH276">
        <f t="shared" si="87"/>
        <v>0</v>
      </c>
      <c r="DI276">
        <f t="shared" si="88"/>
        <v>343.29</v>
      </c>
      <c r="DJ276">
        <f t="shared" si="93"/>
        <v>343.29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ROW(Source!A302)</f>
        <v>302</v>
      </c>
      <c r="B277">
        <v>87915577</v>
      </c>
      <c r="C277">
        <v>87931998</v>
      </c>
      <c r="D277">
        <v>87085983</v>
      </c>
      <c r="E277">
        <v>115</v>
      </c>
      <c r="F277">
        <v>1</v>
      </c>
      <c r="G277">
        <v>1</v>
      </c>
      <c r="H277">
        <v>1</v>
      </c>
      <c r="I277" t="s">
        <v>694</v>
      </c>
      <c r="J277" t="s">
        <v>3</v>
      </c>
      <c r="K277" t="s">
        <v>695</v>
      </c>
      <c r="L277">
        <v>1369</v>
      </c>
      <c r="N277">
        <v>1013</v>
      </c>
      <c r="O277" t="s">
        <v>612</v>
      </c>
      <c r="P277" t="s">
        <v>612</v>
      </c>
      <c r="Q277">
        <v>1</v>
      </c>
      <c r="W277">
        <v>0</v>
      </c>
      <c r="X277">
        <v>286205319</v>
      </c>
      <c r="Y277">
        <f t="shared" si="84"/>
        <v>0.5</v>
      </c>
      <c r="AA277">
        <v>0</v>
      </c>
      <c r="AB277">
        <v>0</v>
      </c>
      <c r="AC277">
        <v>0</v>
      </c>
      <c r="AD277">
        <v>702.18</v>
      </c>
      <c r="AE277">
        <v>0</v>
      </c>
      <c r="AF277">
        <v>0</v>
      </c>
      <c r="AG277">
        <v>0</v>
      </c>
      <c r="AH277">
        <v>702.18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0.5</v>
      </c>
      <c r="AU277" t="s">
        <v>3</v>
      </c>
      <c r="AV277">
        <v>1</v>
      </c>
      <c r="AW277">
        <v>2</v>
      </c>
      <c r="AX277">
        <v>87932001</v>
      </c>
      <c r="AY277">
        <v>1</v>
      </c>
      <c r="AZ277">
        <v>0</v>
      </c>
      <c r="BA277">
        <v>267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351.09</v>
      </c>
      <c r="BN277">
        <v>0.5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351.09</v>
      </c>
      <c r="BU277">
        <v>0.5</v>
      </c>
      <c r="BV277">
        <v>0</v>
      </c>
      <c r="BW277">
        <v>1</v>
      </c>
      <c r="CU277">
        <f>ROUND(AT277*Source!I302*AH277*AL277,2)</f>
        <v>351.09</v>
      </c>
      <c r="CV277">
        <f>ROUND(Y277*Source!I302,7)</f>
        <v>0.5</v>
      </c>
      <c r="CW277">
        <v>0</v>
      </c>
      <c r="CX277">
        <f>ROUND(Y277*Source!I302,7)</f>
        <v>0.5</v>
      </c>
      <c r="CY277">
        <f t="shared" si="90"/>
        <v>702.18</v>
      </c>
      <c r="CZ277">
        <f t="shared" si="91"/>
        <v>702.18</v>
      </c>
      <c r="DA277">
        <f t="shared" si="92"/>
        <v>1</v>
      </c>
      <c r="DB277">
        <f t="shared" si="85"/>
        <v>351.09</v>
      </c>
      <c r="DC277">
        <f t="shared" si="86"/>
        <v>0</v>
      </c>
      <c r="DD277" t="s">
        <v>3</v>
      </c>
      <c r="DE277" t="s">
        <v>3</v>
      </c>
      <c r="DF277">
        <f t="shared" si="89"/>
        <v>0</v>
      </c>
      <c r="DG277">
        <f t="shared" si="83"/>
        <v>0</v>
      </c>
      <c r="DH277">
        <f t="shared" si="87"/>
        <v>0</v>
      </c>
      <c r="DI277">
        <f t="shared" si="88"/>
        <v>351.09</v>
      </c>
      <c r="DJ277">
        <f t="shared" si="93"/>
        <v>351.09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ROW(Source!A302)</f>
        <v>302</v>
      </c>
      <c r="B278">
        <v>87915577</v>
      </c>
      <c r="C278">
        <v>87931998</v>
      </c>
      <c r="D278">
        <v>87086007</v>
      </c>
      <c r="E278">
        <v>115</v>
      </c>
      <c r="F278">
        <v>1</v>
      </c>
      <c r="G278">
        <v>1</v>
      </c>
      <c r="H278">
        <v>1</v>
      </c>
      <c r="I278" t="s">
        <v>696</v>
      </c>
      <c r="J278" t="s">
        <v>3</v>
      </c>
      <c r="K278" t="s">
        <v>697</v>
      </c>
      <c r="L278">
        <v>1369</v>
      </c>
      <c r="N278">
        <v>1013</v>
      </c>
      <c r="O278" t="s">
        <v>612</v>
      </c>
      <c r="P278" t="s">
        <v>612</v>
      </c>
      <c r="Q278">
        <v>1</v>
      </c>
      <c r="W278">
        <v>0</v>
      </c>
      <c r="X278">
        <v>126826561</v>
      </c>
      <c r="Y278">
        <f t="shared" si="84"/>
        <v>0.5</v>
      </c>
      <c r="AA278">
        <v>0</v>
      </c>
      <c r="AB278">
        <v>0</v>
      </c>
      <c r="AC278">
        <v>0</v>
      </c>
      <c r="AD278">
        <v>686.58</v>
      </c>
      <c r="AE278">
        <v>0</v>
      </c>
      <c r="AF278">
        <v>0</v>
      </c>
      <c r="AG278">
        <v>0</v>
      </c>
      <c r="AH278">
        <v>686.58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0.5</v>
      </c>
      <c r="AU278" t="s">
        <v>3</v>
      </c>
      <c r="AV278">
        <v>1</v>
      </c>
      <c r="AW278">
        <v>2</v>
      </c>
      <c r="AX278">
        <v>87932002</v>
      </c>
      <c r="AY278">
        <v>1</v>
      </c>
      <c r="AZ278">
        <v>0</v>
      </c>
      <c r="BA278">
        <v>268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343.29</v>
      </c>
      <c r="BN278">
        <v>0.5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343.29</v>
      </c>
      <c r="BU278">
        <v>0.5</v>
      </c>
      <c r="BV278">
        <v>0</v>
      </c>
      <c r="BW278">
        <v>1</v>
      </c>
      <c r="CU278">
        <f>ROUND(AT278*Source!I302*AH278*AL278,2)</f>
        <v>343.29</v>
      </c>
      <c r="CV278">
        <f>ROUND(Y278*Source!I302,7)</f>
        <v>0.5</v>
      </c>
      <c r="CW278">
        <v>0</v>
      </c>
      <c r="CX278">
        <f>ROUND(Y278*Source!I302,7)</f>
        <v>0.5</v>
      </c>
      <c r="CY278">
        <f t="shared" si="90"/>
        <v>686.58</v>
      </c>
      <c r="CZ278">
        <f t="shared" si="91"/>
        <v>686.58</v>
      </c>
      <c r="DA278">
        <f t="shared" si="92"/>
        <v>1</v>
      </c>
      <c r="DB278">
        <f t="shared" si="85"/>
        <v>343.29</v>
      </c>
      <c r="DC278">
        <f t="shared" si="86"/>
        <v>0</v>
      </c>
      <c r="DD278" t="s">
        <v>3</v>
      </c>
      <c r="DE278" t="s">
        <v>3</v>
      </c>
      <c r="DF278">
        <f t="shared" si="89"/>
        <v>0</v>
      </c>
      <c r="DG278">
        <f t="shared" si="83"/>
        <v>0</v>
      </c>
      <c r="DH278">
        <f t="shared" si="87"/>
        <v>0</v>
      </c>
      <c r="DI278">
        <f t="shared" si="88"/>
        <v>343.29</v>
      </c>
      <c r="DJ278">
        <f t="shared" si="93"/>
        <v>343.29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ROW(Source!A303)</f>
        <v>303</v>
      </c>
      <c r="B279">
        <v>87915632</v>
      </c>
      <c r="C279">
        <v>87932003</v>
      </c>
      <c r="D279">
        <v>87085983</v>
      </c>
      <c r="E279">
        <v>115</v>
      </c>
      <c r="F279">
        <v>1</v>
      </c>
      <c r="G279">
        <v>1</v>
      </c>
      <c r="H279">
        <v>1</v>
      </c>
      <c r="I279" t="s">
        <v>694</v>
      </c>
      <c r="J279" t="s">
        <v>3</v>
      </c>
      <c r="K279" t="s">
        <v>695</v>
      </c>
      <c r="L279">
        <v>1369</v>
      </c>
      <c r="N279">
        <v>1013</v>
      </c>
      <c r="O279" t="s">
        <v>612</v>
      </c>
      <c r="P279" t="s">
        <v>612</v>
      </c>
      <c r="Q279">
        <v>1</v>
      </c>
      <c r="W279">
        <v>0</v>
      </c>
      <c r="X279">
        <v>286205319</v>
      </c>
      <c r="Y279">
        <f t="shared" si="84"/>
        <v>1.62</v>
      </c>
      <c r="AA279">
        <v>0</v>
      </c>
      <c r="AB279">
        <v>0</v>
      </c>
      <c r="AC279">
        <v>0</v>
      </c>
      <c r="AD279">
        <v>702.18</v>
      </c>
      <c r="AE279">
        <v>0</v>
      </c>
      <c r="AF279">
        <v>0</v>
      </c>
      <c r="AG279">
        <v>0</v>
      </c>
      <c r="AH279">
        <v>702.18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1.62</v>
      </c>
      <c r="AU279" t="s">
        <v>3</v>
      </c>
      <c r="AV279">
        <v>1</v>
      </c>
      <c r="AW279">
        <v>2</v>
      </c>
      <c r="AX279">
        <v>87932006</v>
      </c>
      <c r="AY279">
        <v>1</v>
      </c>
      <c r="AZ279">
        <v>0</v>
      </c>
      <c r="BA279">
        <v>269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1137.5316</v>
      </c>
      <c r="BN279">
        <v>1.62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1137.5316</v>
      </c>
      <c r="BU279">
        <v>1.62</v>
      </c>
      <c r="BV279">
        <v>0</v>
      </c>
      <c r="BW279">
        <v>1</v>
      </c>
      <c r="CU279">
        <f>ROUND(AT279*Source!I303*AH279*AL279,2)</f>
        <v>0</v>
      </c>
      <c r="CV279">
        <f>ROUND(Y279*Source!I303,7)</f>
        <v>0</v>
      </c>
      <c r="CW279">
        <v>0</v>
      </c>
      <c r="CX279">
        <f>ROUND(Y279*Source!I303,7)</f>
        <v>0</v>
      </c>
      <c r="CY279">
        <f t="shared" si="90"/>
        <v>702.18</v>
      </c>
      <c r="CZ279">
        <f t="shared" si="91"/>
        <v>702.18</v>
      </c>
      <c r="DA279">
        <f t="shared" si="92"/>
        <v>1</v>
      </c>
      <c r="DB279">
        <f t="shared" si="85"/>
        <v>1137.53</v>
      </c>
      <c r="DC279">
        <f t="shared" si="86"/>
        <v>0</v>
      </c>
      <c r="DD279" t="s">
        <v>3</v>
      </c>
      <c r="DE279" t="s">
        <v>3</v>
      </c>
      <c r="DF279">
        <f t="shared" si="89"/>
        <v>0</v>
      </c>
      <c r="DG279">
        <f t="shared" si="83"/>
        <v>0</v>
      </c>
      <c r="DH279">
        <f t="shared" si="87"/>
        <v>0</v>
      </c>
      <c r="DI279">
        <f t="shared" si="88"/>
        <v>0</v>
      </c>
      <c r="DJ279">
        <f t="shared" si="93"/>
        <v>0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ROW(Source!A303)</f>
        <v>303</v>
      </c>
      <c r="B280">
        <v>87915632</v>
      </c>
      <c r="C280">
        <v>87932003</v>
      </c>
      <c r="D280">
        <v>87086007</v>
      </c>
      <c r="E280">
        <v>115</v>
      </c>
      <c r="F280">
        <v>1</v>
      </c>
      <c r="G280">
        <v>1</v>
      </c>
      <c r="H280">
        <v>1</v>
      </c>
      <c r="I280" t="s">
        <v>696</v>
      </c>
      <c r="J280" t="s">
        <v>3</v>
      </c>
      <c r="K280" t="s">
        <v>697</v>
      </c>
      <c r="L280">
        <v>1369</v>
      </c>
      <c r="N280">
        <v>1013</v>
      </c>
      <c r="O280" t="s">
        <v>612</v>
      </c>
      <c r="P280" t="s">
        <v>612</v>
      </c>
      <c r="Q280">
        <v>1</v>
      </c>
      <c r="W280">
        <v>0</v>
      </c>
      <c r="X280">
        <v>126826561</v>
      </c>
      <c r="Y280">
        <f t="shared" si="84"/>
        <v>1.62</v>
      </c>
      <c r="AA280">
        <v>0</v>
      </c>
      <c r="AB280">
        <v>0</v>
      </c>
      <c r="AC280">
        <v>0</v>
      </c>
      <c r="AD280">
        <v>686.58</v>
      </c>
      <c r="AE280">
        <v>0</v>
      </c>
      <c r="AF280">
        <v>0</v>
      </c>
      <c r="AG280">
        <v>0</v>
      </c>
      <c r="AH280">
        <v>686.58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1.62</v>
      </c>
      <c r="AU280" t="s">
        <v>3</v>
      </c>
      <c r="AV280">
        <v>1</v>
      </c>
      <c r="AW280">
        <v>2</v>
      </c>
      <c r="AX280">
        <v>87932007</v>
      </c>
      <c r="AY280">
        <v>1</v>
      </c>
      <c r="AZ280">
        <v>0</v>
      </c>
      <c r="BA280">
        <v>270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1112.2596000000001</v>
      </c>
      <c r="BN280">
        <v>1.62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1112.2596000000001</v>
      </c>
      <c r="BU280">
        <v>1.62</v>
      </c>
      <c r="BV280">
        <v>0</v>
      </c>
      <c r="BW280">
        <v>1</v>
      </c>
      <c r="CU280">
        <f>ROUND(AT280*Source!I303*AH280*AL280,2)</f>
        <v>0</v>
      </c>
      <c r="CV280">
        <f>ROUND(Y280*Source!I303,7)</f>
        <v>0</v>
      </c>
      <c r="CW280">
        <v>0</v>
      </c>
      <c r="CX280">
        <f>ROUND(Y280*Source!I303,7)</f>
        <v>0</v>
      </c>
      <c r="CY280">
        <f t="shared" si="90"/>
        <v>686.58</v>
      </c>
      <c r="CZ280">
        <f t="shared" si="91"/>
        <v>686.58</v>
      </c>
      <c r="DA280">
        <f t="shared" si="92"/>
        <v>1</v>
      </c>
      <c r="DB280">
        <f t="shared" si="85"/>
        <v>1112.26</v>
      </c>
      <c r="DC280">
        <f t="shared" si="86"/>
        <v>0</v>
      </c>
      <c r="DD280" t="s">
        <v>3</v>
      </c>
      <c r="DE280" t="s">
        <v>3</v>
      </c>
      <c r="DF280">
        <f t="shared" si="89"/>
        <v>0</v>
      </c>
      <c r="DG280">
        <f t="shared" si="83"/>
        <v>0</v>
      </c>
      <c r="DH280">
        <f t="shared" si="87"/>
        <v>0</v>
      </c>
      <c r="DI280">
        <f t="shared" si="88"/>
        <v>0</v>
      </c>
      <c r="DJ280">
        <f t="shared" si="93"/>
        <v>0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ROW(Source!A304)</f>
        <v>304</v>
      </c>
      <c r="B281">
        <v>87915577</v>
      </c>
      <c r="C281">
        <v>87932003</v>
      </c>
      <c r="D281">
        <v>87085983</v>
      </c>
      <c r="E281">
        <v>115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1369</v>
      </c>
      <c r="N281">
        <v>1013</v>
      </c>
      <c r="O281" t="s">
        <v>612</v>
      </c>
      <c r="P281" t="s">
        <v>612</v>
      </c>
      <c r="Q281">
        <v>1</v>
      </c>
      <c r="W281">
        <v>0</v>
      </c>
      <c r="X281">
        <v>286205319</v>
      </c>
      <c r="Y281">
        <f t="shared" si="84"/>
        <v>1.62</v>
      </c>
      <c r="AA281">
        <v>0</v>
      </c>
      <c r="AB281">
        <v>0</v>
      </c>
      <c r="AC281">
        <v>0</v>
      </c>
      <c r="AD281">
        <v>702.18</v>
      </c>
      <c r="AE281">
        <v>0</v>
      </c>
      <c r="AF281">
        <v>0</v>
      </c>
      <c r="AG281">
        <v>0</v>
      </c>
      <c r="AH281">
        <v>702.18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1.62</v>
      </c>
      <c r="AU281" t="s">
        <v>3</v>
      </c>
      <c r="AV281">
        <v>1</v>
      </c>
      <c r="AW281">
        <v>2</v>
      </c>
      <c r="AX281">
        <v>87932006</v>
      </c>
      <c r="AY281">
        <v>1</v>
      </c>
      <c r="AZ281">
        <v>0</v>
      </c>
      <c r="BA281">
        <v>271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1137.5316</v>
      </c>
      <c r="BN281">
        <v>1.62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1137.5316</v>
      </c>
      <c r="BU281">
        <v>1.62</v>
      </c>
      <c r="BV281">
        <v>0</v>
      </c>
      <c r="BW281">
        <v>1</v>
      </c>
      <c r="CU281">
        <f>ROUND(AT281*Source!I304*AH281*AL281,2)</f>
        <v>0</v>
      </c>
      <c r="CV281">
        <f>ROUND(Y281*Source!I304,7)</f>
        <v>0</v>
      </c>
      <c r="CW281">
        <v>0</v>
      </c>
      <c r="CX281">
        <f>ROUND(Y281*Source!I304,7)</f>
        <v>0</v>
      </c>
      <c r="CY281">
        <f t="shared" si="90"/>
        <v>702.18</v>
      </c>
      <c r="CZ281">
        <f t="shared" si="91"/>
        <v>702.18</v>
      </c>
      <c r="DA281">
        <f t="shared" si="92"/>
        <v>1</v>
      </c>
      <c r="DB281">
        <f t="shared" si="85"/>
        <v>1137.53</v>
      </c>
      <c r="DC281">
        <f t="shared" si="86"/>
        <v>0</v>
      </c>
      <c r="DD281" t="s">
        <v>3</v>
      </c>
      <c r="DE281" t="s">
        <v>3</v>
      </c>
      <c r="DF281">
        <f t="shared" si="89"/>
        <v>0</v>
      </c>
      <c r="DG281">
        <f t="shared" si="83"/>
        <v>0</v>
      </c>
      <c r="DH281">
        <f t="shared" si="87"/>
        <v>0</v>
      </c>
      <c r="DI281">
        <f t="shared" si="88"/>
        <v>0</v>
      </c>
      <c r="DJ281">
        <f t="shared" si="93"/>
        <v>0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ROW(Source!A304)</f>
        <v>304</v>
      </c>
      <c r="B282">
        <v>87915577</v>
      </c>
      <c r="C282">
        <v>87932003</v>
      </c>
      <c r="D282">
        <v>87086007</v>
      </c>
      <c r="E282">
        <v>115</v>
      </c>
      <c r="F282">
        <v>1</v>
      </c>
      <c r="G282">
        <v>1</v>
      </c>
      <c r="H282">
        <v>1</v>
      </c>
      <c r="I282" t="s">
        <v>696</v>
      </c>
      <c r="J282" t="s">
        <v>3</v>
      </c>
      <c r="K282" t="s">
        <v>697</v>
      </c>
      <c r="L282">
        <v>1369</v>
      </c>
      <c r="N282">
        <v>1013</v>
      </c>
      <c r="O282" t="s">
        <v>612</v>
      </c>
      <c r="P282" t="s">
        <v>612</v>
      </c>
      <c r="Q282">
        <v>1</v>
      </c>
      <c r="W282">
        <v>0</v>
      </c>
      <c r="X282">
        <v>126826561</v>
      </c>
      <c r="Y282">
        <f t="shared" si="84"/>
        <v>1.62</v>
      </c>
      <c r="AA282">
        <v>0</v>
      </c>
      <c r="AB282">
        <v>0</v>
      </c>
      <c r="AC282">
        <v>0</v>
      </c>
      <c r="AD282">
        <v>686.58</v>
      </c>
      <c r="AE282">
        <v>0</v>
      </c>
      <c r="AF282">
        <v>0</v>
      </c>
      <c r="AG282">
        <v>0</v>
      </c>
      <c r="AH282">
        <v>686.58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1.62</v>
      </c>
      <c r="AU282" t="s">
        <v>3</v>
      </c>
      <c r="AV282">
        <v>1</v>
      </c>
      <c r="AW282">
        <v>2</v>
      </c>
      <c r="AX282">
        <v>87932007</v>
      </c>
      <c r="AY282">
        <v>1</v>
      </c>
      <c r="AZ282">
        <v>0</v>
      </c>
      <c r="BA282">
        <v>272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1112.2596000000001</v>
      </c>
      <c r="BN282">
        <v>1.62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1112.2596000000001</v>
      </c>
      <c r="BU282">
        <v>1.62</v>
      </c>
      <c r="BV282">
        <v>0</v>
      </c>
      <c r="BW282">
        <v>1</v>
      </c>
      <c r="CU282">
        <f>ROUND(AT282*Source!I304*AH282*AL282,2)</f>
        <v>0</v>
      </c>
      <c r="CV282">
        <f>ROUND(Y282*Source!I304,7)</f>
        <v>0</v>
      </c>
      <c r="CW282">
        <v>0</v>
      </c>
      <c r="CX282">
        <f>ROUND(Y282*Source!I304,7)</f>
        <v>0</v>
      </c>
      <c r="CY282">
        <f t="shared" si="90"/>
        <v>686.58</v>
      </c>
      <c r="CZ282">
        <f t="shared" si="91"/>
        <v>686.58</v>
      </c>
      <c r="DA282">
        <f t="shared" si="92"/>
        <v>1</v>
      </c>
      <c r="DB282">
        <f t="shared" si="85"/>
        <v>1112.26</v>
      </c>
      <c r="DC282">
        <f t="shared" si="86"/>
        <v>0</v>
      </c>
      <c r="DD282" t="s">
        <v>3</v>
      </c>
      <c r="DE282" t="s">
        <v>3</v>
      </c>
      <c r="DF282">
        <f t="shared" si="89"/>
        <v>0</v>
      </c>
      <c r="DG282">
        <f t="shared" si="83"/>
        <v>0</v>
      </c>
      <c r="DH282">
        <f t="shared" si="87"/>
        <v>0</v>
      </c>
      <c r="DI282">
        <f t="shared" si="88"/>
        <v>0</v>
      </c>
      <c r="DJ282">
        <f t="shared" si="93"/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ROW(Source!A544)</f>
        <v>544</v>
      </c>
      <c r="B283">
        <v>87915632</v>
      </c>
      <c r="C283">
        <v>87932009</v>
      </c>
      <c r="D283">
        <v>87085983</v>
      </c>
      <c r="E283">
        <v>115</v>
      </c>
      <c r="F283">
        <v>1</v>
      </c>
      <c r="G283">
        <v>1</v>
      </c>
      <c r="H283">
        <v>1</v>
      </c>
      <c r="I283" t="s">
        <v>694</v>
      </c>
      <c r="J283" t="s">
        <v>3</v>
      </c>
      <c r="K283" t="s">
        <v>695</v>
      </c>
      <c r="L283">
        <v>1369</v>
      </c>
      <c r="N283">
        <v>1013</v>
      </c>
      <c r="O283" t="s">
        <v>612</v>
      </c>
      <c r="P283" t="s">
        <v>612</v>
      </c>
      <c r="Q283">
        <v>1</v>
      </c>
      <c r="W283">
        <v>0</v>
      </c>
      <c r="X283">
        <v>286205319</v>
      </c>
      <c r="Y283">
        <f t="shared" si="84"/>
        <v>0.5</v>
      </c>
      <c r="AA283">
        <v>0</v>
      </c>
      <c r="AB283">
        <v>0</v>
      </c>
      <c r="AC283">
        <v>0</v>
      </c>
      <c r="AD283">
        <v>702.18</v>
      </c>
      <c r="AE283">
        <v>0</v>
      </c>
      <c r="AF283">
        <v>0</v>
      </c>
      <c r="AG283">
        <v>0</v>
      </c>
      <c r="AH283">
        <v>702.18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0.5</v>
      </c>
      <c r="AU283" t="s">
        <v>3</v>
      </c>
      <c r="AV283">
        <v>1</v>
      </c>
      <c r="AW283">
        <v>2</v>
      </c>
      <c r="AX283">
        <v>87932012</v>
      </c>
      <c r="AY283">
        <v>1</v>
      </c>
      <c r="AZ283">
        <v>0</v>
      </c>
      <c r="BA283">
        <v>273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351.09</v>
      </c>
      <c r="BN283">
        <v>0.5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351.09</v>
      </c>
      <c r="BU283">
        <v>0.5</v>
      </c>
      <c r="BV283">
        <v>0</v>
      </c>
      <c r="BW283">
        <v>1</v>
      </c>
      <c r="CU283">
        <f>ROUND(AT283*Source!I544*AH283*AL283,2)</f>
        <v>2457.63</v>
      </c>
      <c r="CV283">
        <f>ROUND(Y283*Source!I544,7)</f>
        <v>3.5</v>
      </c>
      <c r="CW283">
        <v>0</v>
      </c>
      <c r="CX283">
        <f>ROUND(Y283*Source!I544,7)</f>
        <v>3.5</v>
      </c>
      <c r="CY283">
        <f t="shared" si="90"/>
        <v>702.18</v>
      </c>
      <c r="CZ283">
        <f t="shared" si="91"/>
        <v>702.18</v>
      </c>
      <c r="DA283">
        <f t="shared" si="92"/>
        <v>1</v>
      </c>
      <c r="DB283">
        <f t="shared" si="85"/>
        <v>351.09</v>
      </c>
      <c r="DC283">
        <f t="shared" si="86"/>
        <v>0</v>
      </c>
      <c r="DD283" t="s">
        <v>3</v>
      </c>
      <c r="DE283" t="s">
        <v>3</v>
      </c>
      <c r="DF283">
        <f t="shared" si="89"/>
        <v>0</v>
      </c>
      <c r="DG283">
        <f t="shared" si="83"/>
        <v>0</v>
      </c>
      <c r="DH283">
        <f t="shared" si="87"/>
        <v>0</v>
      </c>
      <c r="DI283">
        <f t="shared" si="88"/>
        <v>2457.63</v>
      </c>
      <c r="DJ283">
        <f t="shared" si="93"/>
        <v>2457.63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ROW(Source!A544)</f>
        <v>544</v>
      </c>
      <c r="B284">
        <v>87915632</v>
      </c>
      <c r="C284">
        <v>87932009</v>
      </c>
      <c r="D284">
        <v>87086007</v>
      </c>
      <c r="E284">
        <v>115</v>
      </c>
      <c r="F284">
        <v>1</v>
      </c>
      <c r="G284">
        <v>1</v>
      </c>
      <c r="H284">
        <v>1</v>
      </c>
      <c r="I284" t="s">
        <v>696</v>
      </c>
      <c r="J284" t="s">
        <v>3</v>
      </c>
      <c r="K284" t="s">
        <v>697</v>
      </c>
      <c r="L284">
        <v>1369</v>
      </c>
      <c r="N284">
        <v>1013</v>
      </c>
      <c r="O284" t="s">
        <v>612</v>
      </c>
      <c r="P284" t="s">
        <v>612</v>
      </c>
      <c r="Q284">
        <v>1</v>
      </c>
      <c r="W284">
        <v>0</v>
      </c>
      <c r="X284">
        <v>126826561</v>
      </c>
      <c r="Y284">
        <f t="shared" si="84"/>
        <v>0.5</v>
      </c>
      <c r="AA284">
        <v>0</v>
      </c>
      <c r="AB284">
        <v>0</v>
      </c>
      <c r="AC284">
        <v>0</v>
      </c>
      <c r="AD284">
        <v>686.58</v>
      </c>
      <c r="AE284">
        <v>0</v>
      </c>
      <c r="AF284">
        <v>0</v>
      </c>
      <c r="AG284">
        <v>0</v>
      </c>
      <c r="AH284">
        <v>686.58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0.5</v>
      </c>
      <c r="AU284" t="s">
        <v>3</v>
      </c>
      <c r="AV284">
        <v>1</v>
      </c>
      <c r="AW284">
        <v>2</v>
      </c>
      <c r="AX284">
        <v>87932013</v>
      </c>
      <c r="AY284">
        <v>1</v>
      </c>
      <c r="AZ284">
        <v>0</v>
      </c>
      <c r="BA284">
        <v>274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343.29</v>
      </c>
      <c r="BN284">
        <v>0.5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343.29</v>
      </c>
      <c r="BU284">
        <v>0.5</v>
      </c>
      <c r="BV284">
        <v>0</v>
      </c>
      <c r="BW284">
        <v>1</v>
      </c>
      <c r="CU284">
        <f>ROUND(AT284*Source!I544*AH284*AL284,2)</f>
        <v>2403.0300000000002</v>
      </c>
      <c r="CV284">
        <f>ROUND(Y284*Source!I544,7)</f>
        <v>3.5</v>
      </c>
      <c r="CW284">
        <v>0</v>
      </c>
      <c r="CX284">
        <f>ROUND(Y284*Source!I544,7)</f>
        <v>3.5</v>
      </c>
      <c r="CY284">
        <f t="shared" si="90"/>
        <v>686.58</v>
      </c>
      <c r="CZ284">
        <f t="shared" si="91"/>
        <v>686.58</v>
      </c>
      <c r="DA284">
        <f t="shared" si="92"/>
        <v>1</v>
      </c>
      <c r="DB284">
        <f t="shared" si="85"/>
        <v>343.29</v>
      </c>
      <c r="DC284">
        <f t="shared" si="86"/>
        <v>0</v>
      </c>
      <c r="DD284" t="s">
        <v>3</v>
      </c>
      <c r="DE284" t="s">
        <v>3</v>
      </c>
      <c r="DF284">
        <f t="shared" si="89"/>
        <v>0</v>
      </c>
      <c r="DG284">
        <f t="shared" si="83"/>
        <v>0</v>
      </c>
      <c r="DH284">
        <f t="shared" si="87"/>
        <v>0</v>
      </c>
      <c r="DI284">
        <f t="shared" si="88"/>
        <v>2403.0300000000002</v>
      </c>
      <c r="DJ284">
        <f t="shared" si="93"/>
        <v>2403.0300000000002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ROW(Source!A545)</f>
        <v>545</v>
      </c>
      <c r="B285">
        <v>87915577</v>
      </c>
      <c r="C285">
        <v>87932009</v>
      </c>
      <c r="D285">
        <v>87085983</v>
      </c>
      <c r="E285">
        <v>115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1369</v>
      </c>
      <c r="N285">
        <v>1013</v>
      </c>
      <c r="O285" t="s">
        <v>612</v>
      </c>
      <c r="P285" t="s">
        <v>612</v>
      </c>
      <c r="Q285">
        <v>1</v>
      </c>
      <c r="W285">
        <v>0</v>
      </c>
      <c r="X285">
        <v>286205319</v>
      </c>
      <c r="Y285">
        <f t="shared" si="84"/>
        <v>0.5</v>
      </c>
      <c r="AA285">
        <v>0</v>
      </c>
      <c r="AB285">
        <v>0</v>
      </c>
      <c r="AC285">
        <v>0</v>
      </c>
      <c r="AD285">
        <v>702.18</v>
      </c>
      <c r="AE285">
        <v>0</v>
      </c>
      <c r="AF285">
        <v>0</v>
      </c>
      <c r="AG285">
        <v>0</v>
      </c>
      <c r="AH285">
        <v>702.18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0.5</v>
      </c>
      <c r="AU285" t="s">
        <v>3</v>
      </c>
      <c r="AV285">
        <v>1</v>
      </c>
      <c r="AW285">
        <v>2</v>
      </c>
      <c r="AX285">
        <v>87932012</v>
      </c>
      <c r="AY285">
        <v>1</v>
      </c>
      <c r="AZ285">
        <v>0</v>
      </c>
      <c r="BA285">
        <v>275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351.09</v>
      </c>
      <c r="BN285">
        <v>0.5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351.09</v>
      </c>
      <c r="BU285">
        <v>0.5</v>
      </c>
      <c r="BV285">
        <v>0</v>
      </c>
      <c r="BW285">
        <v>1</v>
      </c>
      <c r="CU285">
        <f>ROUND(AT285*Source!I545*AH285*AL285,2)</f>
        <v>2457.63</v>
      </c>
      <c r="CV285">
        <f>ROUND(Y285*Source!I545,7)</f>
        <v>3.5</v>
      </c>
      <c r="CW285">
        <v>0</v>
      </c>
      <c r="CX285">
        <f>ROUND(Y285*Source!I545,7)</f>
        <v>3.5</v>
      </c>
      <c r="CY285">
        <f t="shared" si="90"/>
        <v>702.18</v>
      </c>
      <c r="CZ285">
        <f t="shared" si="91"/>
        <v>702.18</v>
      </c>
      <c r="DA285">
        <f t="shared" si="92"/>
        <v>1</v>
      </c>
      <c r="DB285">
        <f t="shared" si="85"/>
        <v>351.09</v>
      </c>
      <c r="DC285">
        <f t="shared" si="86"/>
        <v>0</v>
      </c>
      <c r="DD285" t="s">
        <v>3</v>
      </c>
      <c r="DE285" t="s">
        <v>3</v>
      </c>
      <c r="DF285">
        <f t="shared" si="89"/>
        <v>0</v>
      </c>
      <c r="DG285">
        <f t="shared" ref="DG285:DG316" si="94">ROUND(ROUND(AF285,2)*CX285,2)</f>
        <v>0</v>
      </c>
      <c r="DH285">
        <f t="shared" si="87"/>
        <v>0</v>
      </c>
      <c r="DI285">
        <f t="shared" si="88"/>
        <v>2457.63</v>
      </c>
      <c r="DJ285">
        <f t="shared" si="93"/>
        <v>2457.63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ROW(Source!A545)</f>
        <v>545</v>
      </c>
      <c r="B286">
        <v>87915577</v>
      </c>
      <c r="C286">
        <v>87932009</v>
      </c>
      <c r="D286">
        <v>87086007</v>
      </c>
      <c r="E286">
        <v>115</v>
      </c>
      <c r="F286">
        <v>1</v>
      </c>
      <c r="G286">
        <v>1</v>
      </c>
      <c r="H286">
        <v>1</v>
      </c>
      <c r="I286" t="s">
        <v>696</v>
      </c>
      <c r="J286" t="s">
        <v>3</v>
      </c>
      <c r="K286" t="s">
        <v>697</v>
      </c>
      <c r="L286">
        <v>1369</v>
      </c>
      <c r="N286">
        <v>1013</v>
      </c>
      <c r="O286" t="s">
        <v>612</v>
      </c>
      <c r="P286" t="s">
        <v>612</v>
      </c>
      <c r="Q286">
        <v>1</v>
      </c>
      <c r="W286">
        <v>0</v>
      </c>
      <c r="X286">
        <v>126826561</v>
      </c>
      <c r="Y286">
        <f t="shared" si="84"/>
        <v>0.5</v>
      </c>
      <c r="AA286">
        <v>0</v>
      </c>
      <c r="AB286">
        <v>0</v>
      </c>
      <c r="AC286">
        <v>0</v>
      </c>
      <c r="AD286">
        <v>686.58</v>
      </c>
      <c r="AE286">
        <v>0</v>
      </c>
      <c r="AF286">
        <v>0</v>
      </c>
      <c r="AG286">
        <v>0</v>
      </c>
      <c r="AH286">
        <v>686.58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</v>
      </c>
      <c r="AU286" t="s">
        <v>3</v>
      </c>
      <c r="AV286">
        <v>1</v>
      </c>
      <c r="AW286">
        <v>2</v>
      </c>
      <c r="AX286">
        <v>87932013</v>
      </c>
      <c r="AY286">
        <v>1</v>
      </c>
      <c r="AZ286">
        <v>0</v>
      </c>
      <c r="BA286">
        <v>276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343.29</v>
      </c>
      <c r="BN286">
        <v>0.5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343.29</v>
      </c>
      <c r="BU286">
        <v>0.5</v>
      </c>
      <c r="BV286">
        <v>0</v>
      </c>
      <c r="BW286">
        <v>1</v>
      </c>
      <c r="CU286">
        <f>ROUND(AT286*Source!I545*AH286*AL286,2)</f>
        <v>2403.0300000000002</v>
      </c>
      <c r="CV286">
        <f>ROUND(Y286*Source!I545,7)</f>
        <v>3.5</v>
      </c>
      <c r="CW286">
        <v>0</v>
      </c>
      <c r="CX286">
        <f>ROUND(Y286*Source!I545,7)</f>
        <v>3.5</v>
      </c>
      <c r="CY286">
        <f t="shared" si="90"/>
        <v>686.58</v>
      </c>
      <c r="CZ286">
        <f t="shared" si="91"/>
        <v>686.58</v>
      </c>
      <c r="DA286">
        <f t="shared" si="92"/>
        <v>1</v>
      </c>
      <c r="DB286">
        <f t="shared" si="85"/>
        <v>343.29</v>
      </c>
      <c r="DC286">
        <f t="shared" si="86"/>
        <v>0</v>
      </c>
      <c r="DD286" t="s">
        <v>3</v>
      </c>
      <c r="DE286" t="s">
        <v>3</v>
      </c>
      <c r="DF286">
        <f t="shared" si="89"/>
        <v>0</v>
      </c>
      <c r="DG286">
        <f t="shared" si="94"/>
        <v>0</v>
      </c>
      <c r="DH286">
        <f t="shared" si="87"/>
        <v>0</v>
      </c>
      <c r="DI286">
        <f t="shared" si="88"/>
        <v>2403.0300000000002</v>
      </c>
      <c r="DJ286">
        <f t="shared" si="93"/>
        <v>2403.0300000000002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ROW(Source!A546)</f>
        <v>546</v>
      </c>
      <c r="B287">
        <v>87915632</v>
      </c>
      <c r="C287">
        <v>87932014</v>
      </c>
      <c r="D287">
        <v>87085983</v>
      </c>
      <c r="E287">
        <v>115</v>
      </c>
      <c r="F287">
        <v>1</v>
      </c>
      <c r="G287">
        <v>1</v>
      </c>
      <c r="H287">
        <v>1</v>
      </c>
      <c r="I287" t="s">
        <v>694</v>
      </c>
      <c r="J287" t="s">
        <v>3</v>
      </c>
      <c r="K287" t="s">
        <v>695</v>
      </c>
      <c r="L287">
        <v>1369</v>
      </c>
      <c r="N287">
        <v>1013</v>
      </c>
      <c r="O287" t="s">
        <v>612</v>
      </c>
      <c r="P287" t="s">
        <v>612</v>
      </c>
      <c r="Q287">
        <v>1</v>
      </c>
      <c r="W287">
        <v>0</v>
      </c>
      <c r="X287">
        <v>286205319</v>
      </c>
      <c r="Y287">
        <f t="shared" si="84"/>
        <v>6.48</v>
      </c>
      <c r="AA287">
        <v>0</v>
      </c>
      <c r="AB287">
        <v>0</v>
      </c>
      <c r="AC287">
        <v>0</v>
      </c>
      <c r="AD287">
        <v>702.18</v>
      </c>
      <c r="AE287">
        <v>0</v>
      </c>
      <c r="AF287">
        <v>0</v>
      </c>
      <c r="AG287">
        <v>0</v>
      </c>
      <c r="AH287">
        <v>702.18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6.48</v>
      </c>
      <c r="AU287" t="s">
        <v>3</v>
      </c>
      <c r="AV287">
        <v>1</v>
      </c>
      <c r="AW287">
        <v>2</v>
      </c>
      <c r="AX287">
        <v>87932017</v>
      </c>
      <c r="AY287">
        <v>1</v>
      </c>
      <c r="AZ287">
        <v>0</v>
      </c>
      <c r="BA287">
        <v>277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4550.1264000000001</v>
      </c>
      <c r="BN287">
        <v>6.48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4550.1264000000001</v>
      </c>
      <c r="BU287">
        <v>6.48</v>
      </c>
      <c r="BV287">
        <v>0</v>
      </c>
      <c r="BW287">
        <v>1</v>
      </c>
      <c r="CU287">
        <f>ROUND(AT287*Source!I546*AH287*AL287,2)</f>
        <v>637.02</v>
      </c>
      <c r="CV287">
        <f>ROUND(Y287*Source!I546,7)</f>
        <v>0.90720000000000001</v>
      </c>
      <c r="CW287">
        <v>0</v>
      </c>
      <c r="CX287">
        <f>ROUND(Y287*Source!I546,7)</f>
        <v>0.90720000000000001</v>
      </c>
      <c r="CY287">
        <f t="shared" si="90"/>
        <v>702.18</v>
      </c>
      <c r="CZ287">
        <f t="shared" si="91"/>
        <v>702.18</v>
      </c>
      <c r="DA287">
        <f t="shared" si="92"/>
        <v>1</v>
      </c>
      <c r="DB287">
        <f t="shared" si="85"/>
        <v>4550.13</v>
      </c>
      <c r="DC287">
        <f t="shared" si="86"/>
        <v>0</v>
      </c>
      <c r="DD287" t="s">
        <v>3</v>
      </c>
      <c r="DE287" t="s">
        <v>3</v>
      </c>
      <c r="DF287">
        <f t="shared" si="89"/>
        <v>0</v>
      </c>
      <c r="DG287">
        <f t="shared" si="94"/>
        <v>0</v>
      </c>
      <c r="DH287">
        <f t="shared" si="87"/>
        <v>0</v>
      </c>
      <c r="DI287">
        <f t="shared" si="88"/>
        <v>637.02</v>
      </c>
      <c r="DJ287">
        <f t="shared" si="93"/>
        <v>637.02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ROW(Source!A546)</f>
        <v>546</v>
      </c>
      <c r="B288">
        <v>87915632</v>
      </c>
      <c r="C288">
        <v>87932014</v>
      </c>
      <c r="D288">
        <v>87086007</v>
      </c>
      <c r="E288">
        <v>115</v>
      </c>
      <c r="F288">
        <v>1</v>
      </c>
      <c r="G288">
        <v>1</v>
      </c>
      <c r="H288">
        <v>1</v>
      </c>
      <c r="I288" t="s">
        <v>696</v>
      </c>
      <c r="J288" t="s">
        <v>3</v>
      </c>
      <c r="K288" t="s">
        <v>697</v>
      </c>
      <c r="L288">
        <v>1369</v>
      </c>
      <c r="N288">
        <v>1013</v>
      </c>
      <c r="O288" t="s">
        <v>612</v>
      </c>
      <c r="P288" t="s">
        <v>612</v>
      </c>
      <c r="Q288">
        <v>1</v>
      </c>
      <c r="W288">
        <v>0</v>
      </c>
      <c r="X288">
        <v>126826561</v>
      </c>
      <c r="Y288">
        <f t="shared" si="84"/>
        <v>6.48</v>
      </c>
      <c r="AA288">
        <v>0</v>
      </c>
      <c r="AB288">
        <v>0</v>
      </c>
      <c r="AC288">
        <v>0</v>
      </c>
      <c r="AD288">
        <v>686.58</v>
      </c>
      <c r="AE288">
        <v>0</v>
      </c>
      <c r="AF288">
        <v>0</v>
      </c>
      <c r="AG288">
        <v>0</v>
      </c>
      <c r="AH288">
        <v>686.58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6.48</v>
      </c>
      <c r="AU288" t="s">
        <v>3</v>
      </c>
      <c r="AV288">
        <v>1</v>
      </c>
      <c r="AW288">
        <v>2</v>
      </c>
      <c r="AX288">
        <v>87932018</v>
      </c>
      <c r="AY288">
        <v>1</v>
      </c>
      <c r="AZ288">
        <v>0</v>
      </c>
      <c r="BA288">
        <v>278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4449.0384000000004</v>
      </c>
      <c r="BN288">
        <v>6.48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4449.0384000000004</v>
      </c>
      <c r="BU288">
        <v>6.48</v>
      </c>
      <c r="BV288">
        <v>0</v>
      </c>
      <c r="BW288">
        <v>1</v>
      </c>
      <c r="CU288">
        <f>ROUND(AT288*Source!I546*AH288*AL288,2)</f>
        <v>622.87</v>
      </c>
      <c r="CV288">
        <f>ROUND(Y288*Source!I546,7)</f>
        <v>0.90720000000000001</v>
      </c>
      <c r="CW288">
        <v>0</v>
      </c>
      <c r="CX288">
        <f>ROUND(Y288*Source!I546,7)</f>
        <v>0.90720000000000001</v>
      </c>
      <c r="CY288">
        <f t="shared" si="90"/>
        <v>686.58</v>
      </c>
      <c r="CZ288">
        <f t="shared" si="91"/>
        <v>686.58</v>
      </c>
      <c r="DA288">
        <f t="shared" si="92"/>
        <v>1</v>
      </c>
      <c r="DB288">
        <f t="shared" si="85"/>
        <v>4449.04</v>
      </c>
      <c r="DC288">
        <f t="shared" si="86"/>
        <v>0</v>
      </c>
      <c r="DD288" t="s">
        <v>3</v>
      </c>
      <c r="DE288" t="s">
        <v>3</v>
      </c>
      <c r="DF288">
        <f t="shared" si="89"/>
        <v>0</v>
      </c>
      <c r="DG288">
        <f t="shared" si="94"/>
        <v>0</v>
      </c>
      <c r="DH288">
        <f t="shared" si="87"/>
        <v>0</v>
      </c>
      <c r="DI288">
        <f t="shared" si="88"/>
        <v>622.87</v>
      </c>
      <c r="DJ288">
        <f t="shared" si="93"/>
        <v>622.87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ROW(Source!A547)</f>
        <v>547</v>
      </c>
      <c r="B289">
        <v>87915577</v>
      </c>
      <c r="C289">
        <v>87932014</v>
      </c>
      <c r="D289">
        <v>87085983</v>
      </c>
      <c r="E289">
        <v>115</v>
      </c>
      <c r="F289">
        <v>1</v>
      </c>
      <c r="G289">
        <v>1</v>
      </c>
      <c r="H289">
        <v>1</v>
      </c>
      <c r="I289" t="s">
        <v>694</v>
      </c>
      <c r="J289" t="s">
        <v>3</v>
      </c>
      <c r="K289" t="s">
        <v>695</v>
      </c>
      <c r="L289">
        <v>1369</v>
      </c>
      <c r="N289">
        <v>1013</v>
      </c>
      <c r="O289" t="s">
        <v>612</v>
      </c>
      <c r="P289" t="s">
        <v>612</v>
      </c>
      <c r="Q289">
        <v>1</v>
      </c>
      <c r="W289">
        <v>0</v>
      </c>
      <c r="X289">
        <v>286205319</v>
      </c>
      <c r="Y289">
        <f t="shared" si="84"/>
        <v>6.48</v>
      </c>
      <c r="AA289">
        <v>0</v>
      </c>
      <c r="AB289">
        <v>0</v>
      </c>
      <c r="AC289">
        <v>0</v>
      </c>
      <c r="AD289">
        <v>702.18</v>
      </c>
      <c r="AE289">
        <v>0</v>
      </c>
      <c r="AF289">
        <v>0</v>
      </c>
      <c r="AG289">
        <v>0</v>
      </c>
      <c r="AH289">
        <v>702.18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6.48</v>
      </c>
      <c r="AU289" t="s">
        <v>3</v>
      </c>
      <c r="AV289">
        <v>1</v>
      </c>
      <c r="AW289">
        <v>2</v>
      </c>
      <c r="AX289">
        <v>87932017</v>
      </c>
      <c r="AY289">
        <v>1</v>
      </c>
      <c r="AZ289">
        <v>0</v>
      </c>
      <c r="BA289">
        <v>279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4550.1264000000001</v>
      </c>
      <c r="BN289">
        <v>6.48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4550.1264000000001</v>
      </c>
      <c r="BU289">
        <v>6.48</v>
      </c>
      <c r="BV289">
        <v>0</v>
      </c>
      <c r="BW289">
        <v>1</v>
      </c>
      <c r="CU289">
        <f>ROUND(AT289*Source!I547*AH289*AL289,2)</f>
        <v>637.02</v>
      </c>
      <c r="CV289">
        <f>ROUND(Y289*Source!I547,7)</f>
        <v>0.90720000000000001</v>
      </c>
      <c r="CW289">
        <v>0</v>
      </c>
      <c r="CX289">
        <f>ROUND(Y289*Source!I547,7)</f>
        <v>0.90720000000000001</v>
      </c>
      <c r="CY289">
        <f t="shared" si="90"/>
        <v>702.18</v>
      </c>
      <c r="CZ289">
        <f t="shared" si="91"/>
        <v>702.18</v>
      </c>
      <c r="DA289">
        <f t="shared" si="92"/>
        <v>1</v>
      </c>
      <c r="DB289">
        <f t="shared" si="85"/>
        <v>4550.13</v>
      </c>
      <c r="DC289">
        <f t="shared" si="86"/>
        <v>0</v>
      </c>
      <c r="DD289" t="s">
        <v>3</v>
      </c>
      <c r="DE289" t="s">
        <v>3</v>
      </c>
      <c r="DF289">
        <f t="shared" si="89"/>
        <v>0</v>
      </c>
      <c r="DG289">
        <f t="shared" si="94"/>
        <v>0</v>
      </c>
      <c r="DH289">
        <f t="shared" si="87"/>
        <v>0</v>
      </c>
      <c r="DI289">
        <f t="shared" si="88"/>
        <v>637.02</v>
      </c>
      <c r="DJ289">
        <f t="shared" si="93"/>
        <v>637.02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ROW(Source!A547)</f>
        <v>547</v>
      </c>
      <c r="B290">
        <v>87915577</v>
      </c>
      <c r="C290">
        <v>87932014</v>
      </c>
      <c r="D290">
        <v>87086007</v>
      </c>
      <c r="E290">
        <v>115</v>
      </c>
      <c r="F290">
        <v>1</v>
      </c>
      <c r="G290">
        <v>1</v>
      </c>
      <c r="H290">
        <v>1</v>
      </c>
      <c r="I290" t="s">
        <v>696</v>
      </c>
      <c r="J290" t="s">
        <v>3</v>
      </c>
      <c r="K290" t="s">
        <v>697</v>
      </c>
      <c r="L290">
        <v>1369</v>
      </c>
      <c r="N290">
        <v>1013</v>
      </c>
      <c r="O290" t="s">
        <v>612</v>
      </c>
      <c r="P290" t="s">
        <v>612</v>
      </c>
      <c r="Q290">
        <v>1</v>
      </c>
      <c r="W290">
        <v>0</v>
      </c>
      <c r="X290">
        <v>126826561</v>
      </c>
      <c r="Y290">
        <f t="shared" si="84"/>
        <v>6.48</v>
      </c>
      <c r="AA290">
        <v>0</v>
      </c>
      <c r="AB290">
        <v>0</v>
      </c>
      <c r="AC290">
        <v>0</v>
      </c>
      <c r="AD290">
        <v>686.58</v>
      </c>
      <c r="AE290">
        <v>0</v>
      </c>
      <c r="AF290">
        <v>0</v>
      </c>
      <c r="AG290">
        <v>0</v>
      </c>
      <c r="AH290">
        <v>686.58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6.48</v>
      </c>
      <c r="AU290" t="s">
        <v>3</v>
      </c>
      <c r="AV290">
        <v>1</v>
      </c>
      <c r="AW290">
        <v>2</v>
      </c>
      <c r="AX290">
        <v>87932018</v>
      </c>
      <c r="AY290">
        <v>1</v>
      </c>
      <c r="AZ290">
        <v>0</v>
      </c>
      <c r="BA290">
        <v>280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4449.0384000000004</v>
      </c>
      <c r="BN290">
        <v>6.48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4449.0384000000004</v>
      </c>
      <c r="BU290">
        <v>6.48</v>
      </c>
      <c r="BV290">
        <v>0</v>
      </c>
      <c r="BW290">
        <v>1</v>
      </c>
      <c r="CU290">
        <f>ROUND(AT290*Source!I547*AH290*AL290,2)</f>
        <v>622.87</v>
      </c>
      <c r="CV290">
        <f>ROUND(Y290*Source!I547,7)</f>
        <v>0.90720000000000001</v>
      </c>
      <c r="CW290">
        <v>0</v>
      </c>
      <c r="CX290">
        <f>ROUND(Y290*Source!I547,7)</f>
        <v>0.90720000000000001</v>
      </c>
      <c r="CY290">
        <f t="shared" si="90"/>
        <v>686.58</v>
      </c>
      <c r="CZ290">
        <f t="shared" si="91"/>
        <v>686.58</v>
      </c>
      <c r="DA290">
        <f t="shared" si="92"/>
        <v>1</v>
      </c>
      <c r="DB290">
        <f t="shared" si="85"/>
        <v>4449.04</v>
      </c>
      <c r="DC290">
        <f t="shared" si="86"/>
        <v>0</v>
      </c>
      <c r="DD290" t="s">
        <v>3</v>
      </c>
      <c r="DE290" t="s">
        <v>3</v>
      </c>
      <c r="DF290">
        <f t="shared" ref="DF290:DF321" si="95">ROUND(ROUND(AE290,2)*CX290,2)</f>
        <v>0</v>
      </c>
      <c r="DG290">
        <f t="shared" si="94"/>
        <v>0</v>
      </c>
      <c r="DH290">
        <f t="shared" si="87"/>
        <v>0</v>
      </c>
      <c r="DI290">
        <f t="shared" si="88"/>
        <v>622.87</v>
      </c>
      <c r="DJ290">
        <f t="shared" si="93"/>
        <v>622.87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ROW(Source!A548)</f>
        <v>548</v>
      </c>
      <c r="B291">
        <v>87915632</v>
      </c>
      <c r="C291">
        <v>87932019</v>
      </c>
      <c r="D291">
        <v>87085979</v>
      </c>
      <c r="E291">
        <v>115</v>
      </c>
      <c r="F291">
        <v>1</v>
      </c>
      <c r="G291">
        <v>1</v>
      </c>
      <c r="H291">
        <v>1</v>
      </c>
      <c r="I291" t="s">
        <v>615</v>
      </c>
      <c r="J291" t="s">
        <v>3</v>
      </c>
      <c r="K291" t="s">
        <v>616</v>
      </c>
      <c r="L291">
        <v>1369</v>
      </c>
      <c r="N291">
        <v>1013</v>
      </c>
      <c r="O291" t="s">
        <v>612</v>
      </c>
      <c r="P291" t="s">
        <v>612</v>
      </c>
      <c r="Q291">
        <v>1</v>
      </c>
      <c r="W291">
        <v>0</v>
      </c>
      <c r="X291">
        <v>-512803540</v>
      </c>
      <c r="Y291">
        <f t="shared" si="84"/>
        <v>1.08</v>
      </c>
      <c r="AA291">
        <v>0</v>
      </c>
      <c r="AB291">
        <v>0</v>
      </c>
      <c r="AC291">
        <v>0</v>
      </c>
      <c r="AD291">
        <v>522.73</v>
      </c>
      <c r="AE291">
        <v>0</v>
      </c>
      <c r="AF291">
        <v>0</v>
      </c>
      <c r="AG291">
        <v>0</v>
      </c>
      <c r="AH291">
        <v>522.73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1.08</v>
      </c>
      <c r="AU291" t="s">
        <v>3</v>
      </c>
      <c r="AV291">
        <v>1</v>
      </c>
      <c r="AW291">
        <v>2</v>
      </c>
      <c r="AX291">
        <v>87932023</v>
      </c>
      <c r="AY291">
        <v>1</v>
      </c>
      <c r="AZ291">
        <v>0</v>
      </c>
      <c r="BA291">
        <v>281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564.54840000000002</v>
      </c>
      <c r="BN291">
        <v>1.08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564.54840000000002</v>
      </c>
      <c r="BU291">
        <v>1.08</v>
      </c>
      <c r="BV291">
        <v>0</v>
      </c>
      <c r="BW291">
        <v>1</v>
      </c>
      <c r="CU291">
        <f>ROUND(AT291*Source!I548*AH291*AL291,2)</f>
        <v>564.54999999999995</v>
      </c>
      <c r="CV291">
        <f>ROUND(Y291*Source!I548,7)</f>
        <v>1.08</v>
      </c>
      <c r="CW291">
        <v>0</v>
      </c>
      <c r="CX291">
        <f>ROUND(Y291*Source!I548,7)</f>
        <v>1.08</v>
      </c>
      <c r="CY291">
        <f t="shared" ref="CY291:CY322" si="96">AD291</f>
        <v>522.73</v>
      </c>
      <c r="CZ291">
        <f t="shared" ref="CZ291:CZ322" si="97">AH291</f>
        <v>522.73</v>
      </c>
      <c r="DA291">
        <f t="shared" ref="DA291:DA322" si="98">AL291</f>
        <v>1</v>
      </c>
      <c r="DB291">
        <f t="shared" si="85"/>
        <v>564.54999999999995</v>
      </c>
      <c r="DC291">
        <f t="shared" si="86"/>
        <v>0</v>
      </c>
      <c r="DD291" t="s">
        <v>3</v>
      </c>
      <c r="DE291" t="s">
        <v>3</v>
      </c>
      <c r="DF291">
        <f t="shared" si="95"/>
        <v>0</v>
      </c>
      <c r="DG291">
        <f t="shared" si="94"/>
        <v>0</v>
      </c>
      <c r="DH291">
        <f t="shared" si="87"/>
        <v>0</v>
      </c>
      <c r="DI291">
        <f t="shared" si="88"/>
        <v>564.54999999999995</v>
      </c>
      <c r="DJ291">
        <f t="shared" ref="DJ291:DJ322" si="99">DI291</f>
        <v>564.54999999999995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ROW(Source!A548)</f>
        <v>548</v>
      </c>
      <c r="B292">
        <v>87915632</v>
      </c>
      <c r="C292">
        <v>87932019</v>
      </c>
      <c r="D292">
        <v>87085997</v>
      </c>
      <c r="E292">
        <v>115</v>
      </c>
      <c r="F292">
        <v>1</v>
      </c>
      <c r="G292">
        <v>1</v>
      </c>
      <c r="H292">
        <v>1</v>
      </c>
      <c r="I292" t="s">
        <v>698</v>
      </c>
      <c r="J292" t="s">
        <v>3</v>
      </c>
      <c r="K292" t="s">
        <v>699</v>
      </c>
      <c r="L292">
        <v>1369</v>
      </c>
      <c r="N292">
        <v>1013</v>
      </c>
      <c r="O292" t="s">
        <v>612</v>
      </c>
      <c r="P292" t="s">
        <v>612</v>
      </c>
      <c r="Q292">
        <v>1</v>
      </c>
      <c r="W292">
        <v>0</v>
      </c>
      <c r="X292">
        <v>-1275334932</v>
      </c>
      <c r="Y292">
        <f t="shared" si="84"/>
        <v>1.08</v>
      </c>
      <c r="AA292">
        <v>0</v>
      </c>
      <c r="AB292">
        <v>0</v>
      </c>
      <c r="AC292">
        <v>0</v>
      </c>
      <c r="AD292">
        <v>499.33</v>
      </c>
      <c r="AE292">
        <v>0</v>
      </c>
      <c r="AF292">
        <v>0</v>
      </c>
      <c r="AG292">
        <v>0</v>
      </c>
      <c r="AH292">
        <v>499.33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1.08</v>
      </c>
      <c r="AU292" t="s">
        <v>3</v>
      </c>
      <c r="AV292">
        <v>1</v>
      </c>
      <c r="AW292">
        <v>2</v>
      </c>
      <c r="AX292">
        <v>87932024</v>
      </c>
      <c r="AY292">
        <v>1</v>
      </c>
      <c r="AZ292">
        <v>0</v>
      </c>
      <c r="BA292">
        <v>282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539.27639999999997</v>
      </c>
      <c r="BN292">
        <v>1.08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539.27639999999997</v>
      </c>
      <c r="BU292">
        <v>1.08</v>
      </c>
      <c r="BV292">
        <v>0</v>
      </c>
      <c r="BW292">
        <v>1</v>
      </c>
      <c r="CU292">
        <f>ROUND(AT292*Source!I548*AH292*AL292,2)</f>
        <v>539.28</v>
      </c>
      <c r="CV292">
        <f>ROUND(Y292*Source!I548,7)</f>
        <v>1.08</v>
      </c>
      <c r="CW292">
        <v>0</v>
      </c>
      <c r="CX292">
        <f>ROUND(Y292*Source!I548,7)</f>
        <v>1.08</v>
      </c>
      <c r="CY292">
        <f t="shared" si="96"/>
        <v>499.33</v>
      </c>
      <c r="CZ292">
        <f t="shared" si="97"/>
        <v>499.33</v>
      </c>
      <c r="DA292">
        <f t="shared" si="98"/>
        <v>1</v>
      </c>
      <c r="DB292">
        <f t="shared" si="85"/>
        <v>539.28</v>
      </c>
      <c r="DC292">
        <f t="shared" si="86"/>
        <v>0</v>
      </c>
      <c r="DD292" t="s">
        <v>3</v>
      </c>
      <c r="DE292" t="s">
        <v>3</v>
      </c>
      <c r="DF292">
        <f t="shared" si="95"/>
        <v>0</v>
      </c>
      <c r="DG292">
        <f t="shared" si="94"/>
        <v>0</v>
      </c>
      <c r="DH292">
        <f t="shared" si="87"/>
        <v>0</v>
      </c>
      <c r="DI292">
        <f t="shared" si="88"/>
        <v>539.28</v>
      </c>
      <c r="DJ292">
        <f t="shared" si="99"/>
        <v>539.28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ROW(Source!A548)</f>
        <v>548</v>
      </c>
      <c r="B293">
        <v>87915632</v>
      </c>
      <c r="C293">
        <v>87932019</v>
      </c>
      <c r="D293">
        <v>87086005</v>
      </c>
      <c r="E293">
        <v>115</v>
      </c>
      <c r="F293">
        <v>1</v>
      </c>
      <c r="G293">
        <v>1</v>
      </c>
      <c r="H293">
        <v>1</v>
      </c>
      <c r="I293" t="s">
        <v>700</v>
      </c>
      <c r="J293" t="s">
        <v>3</v>
      </c>
      <c r="K293" t="s">
        <v>701</v>
      </c>
      <c r="L293">
        <v>1369</v>
      </c>
      <c r="N293">
        <v>1013</v>
      </c>
      <c r="O293" t="s">
        <v>612</v>
      </c>
      <c r="P293" t="s">
        <v>612</v>
      </c>
      <c r="Q293">
        <v>1</v>
      </c>
      <c r="W293">
        <v>0</v>
      </c>
      <c r="X293">
        <v>-2140504649</v>
      </c>
      <c r="Y293">
        <f t="shared" si="84"/>
        <v>3.24</v>
      </c>
      <c r="AA293">
        <v>0</v>
      </c>
      <c r="AB293">
        <v>0</v>
      </c>
      <c r="AC293">
        <v>0</v>
      </c>
      <c r="AD293">
        <v>764.6</v>
      </c>
      <c r="AE293">
        <v>0</v>
      </c>
      <c r="AF293">
        <v>0</v>
      </c>
      <c r="AG293">
        <v>0</v>
      </c>
      <c r="AH293">
        <v>764.6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3.24</v>
      </c>
      <c r="AU293" t="s">
        <v>3</v>
      </c>
      <c r="AV293">
        <v>1</v>
      </c>
      <c r="AW293">
        <v>2</v>
      </c>
      <c r="AX293">
        <v>87932025</v>
      </c>
      <c r="AY293">
        <v>1</v>
      </c>
      <c r="AZ293">
        <v>0</v>
      </c>
      <c r="BA293">
        <v>283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2477.3040000000001</v>
      </c>
      <c r="BN293">
        <v>3.24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2477.3040000000001</v>
      </c>
      <c r="BU293">
        <v>3.24</v>
      </c>
      <c r="BV293">
        <v>0</v>
      </c>
      <c r="BW293">
        <v>1</v>
      </c>
      <c r="CU293">
        <f>ROUND(AT293*Source!I548*AH293*AL293,2)</f>
        <v>2477.3000000000002</v>
      </c>
      <c r="CV293">
        <f>ROUND(Y293*Source!I548,7)</f>
        <v>3.24</v>
      </c>
      <c r="CW293">
        <v>0</v>
      </c>
      <c r="CX293">
        <f>ROUND(Y293*Source!I548,7)</f>
        <v>3.24</v>
      </c>
      <c r="CY293">
        <f t="shared" si="96"/>
        <v>764.6</v>
      </c>
      <c r="CZ293">
        <f t="shared" si="97"/>
        <v>764.6</v>
      </c>
      <c r="DA293">
        <f t="shared" si="98"/>
        <v>1</v>
      </c>
      <c r="DB293">
        <f t="shared" si="85"/>
        <v>2477.3000000000002</v>
      </c>
      <c r="DC293">
        <f t="shared" si="86"/>
        <v>0</v>
      </c>
      <c r="DD293" t="s">
        <v>3</v>
      </c>
      <c r="DE293" t="s">
        <v>3</v>
      </c>
      <c r="DF293">
        <f t="shared" si="95"/>
        <v>0</v>
      </c>
      <c r="DG293">
        <f t="shared" si="94"/>
        <v>0</v>
      </c>
      <c r="DH293">
        <f t="shared" si="87"/>
        <v>0</v>
      </c>
      <c r="DI293">
        <f t="shared" si="88"/>
        <v>2477.3000000000002</v>
      </c>
      <c r="DJ293">
        <f t="shared" si="99"/>
        <v>2477.3000000000002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ROW(Source!A549)</f>
        <v>549</v>
      </c>
      <c r="B294">
        <v>87915577</v>
      </c>
      <c r="C294">
        <v>87932019</v>
      </c>
      <c r="D294">
        <v>87085979</v>
      </c>
      <c r="E294">
        <v>115</v>
      </c>
      <c r="F294">
        <v>1</v>
      </c>
      <c r="G294">
        <v>1</v>
      </c>
      <c r="H294">
        <v>1</v>
      </c>
      <c r="I294" t="s">
        <v>615</v>
      </c>
      <c r="J294" t="s">
        <v>3</v>
      </c>
      <c r="K294" t="s">
        <v>616</v>
      </c>
      <c r="L294">
        <v>1369</v>
      </c>
      <c r="N294">
        <v>1013</v>
      </c>
      <c r="O294" t="s">
        <v>612</v>
      </c>
      <c r="P294" t="s">
        <v>612</v>
      </c>
      <c r="Q294">
        <v>1</v>
      </c>
      <c r="W294">
        <v>0</v>
      </c>
      <c r="X294">
        <v>-512803540</v>
      </c>
      <c r="Y294">
        <f t="shared" si="84"/>
        <v>1.08</v>
      </c>
      <c r="AA294">
        <v>0</v>
      </c>
      <c r="AB294">
        <v>0</v>
      </c>
      <c r="AC294">
        <v>0</v>
      </c>
      <c r="AD294">
        <v>522.73</v>
      </c>
      <c r="AE294">
        <v>0</v>
      </c>
      <c r="AF294">
        <v>0</v>
      </c>
      <c r="AG294">
        <v>0</v>
      </c>
      <c r="AH294">
        <v>522.73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1.08</v>
      </c>
      <c r="AU294" t="s">
        <v>3</v>
      </c>
      <c r="AV294">
        <v>1</v>
      </c>
      <c r="AW294">
        <v>2</v>
      </c>
      <c r="AX294">
        <v>87932023</v>
      </c>
      <c r="AY294">
        <v>1</v>
      </c>
      <c r="AZ294">
        <v>0</v>
      </c>
      <c r="BA294">
        <v>284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564.54840000000002</v>
      </c>
      <c r="BN294">
        <v>1.08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564.54840000000002</v>
      </c>
      <c r="BU294">
        <v>1.08</v>
      </c>
      <c r="BV294">
        <v>0</v>
      </c>
      <c r="BW294">
        <v>1</v>
      </c>
      <c r="CU294">
        <f>ROUND(AT294*Source!I549*AH294*AL294,2)</f>
        <v>564.54999999999995</v>
      </c>
      <c r="CV294">
        <f>ROUND(Y294*Source!I549,7)</f>
        <v>1.08</v>
      </c>
      <c r="CW294">
        <v>0</v>
      </c>
      <c r="CX294">
        <f>ROUND(Y294*Source!I549,7)</f>
        <v>1.08</v>
      </c>
      <c r="CY294">
        <f t="shared" si="96"/>
        <v>522.73</v>
      </c>
      <c r="CZ294">
        <f t="shared" si="97"/>
        <v>522.73</v>
      </c>
      <c r="DA294">
        <f t="shared" si="98"/>
        <v>1</v>
      </c>
      <c r="DB294">
        <f t="shared" si="85"/>
        <v>564.54999999999995</v>
      </c>
      <c r="DC294">
        <f t="shared" si="86"/>
        <v>0</v>
      </c>
      <c r="DD294" t="s">
        <v>3</v>
      </c>
      <c r="DE294" t="s">
        <v>3</v>
      </c>
      <c r="DF294">
        <f t="shared" si="95"/>
        <v>0</v>
      </c>
      <c r="DG294">
        <f t="shared" si="94"/>
        <v>0</v>
      </c>
      <c r="DH294">
        <f t="shared" si="87"/>
        <v>0</v>
      </c>
      <c r="DI294">
        <f t="shared" si="88"/>
        <v>564.54999999999995</v>
      </c>
      <c r="DJ294">
        <f t="shared" si="99"/>
        <v>564.54999999999995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ROW(Source!A549)</f>
        <v>549</v>
      </c>
      <c r="B295">
        <v>87915577</v>
      </c>
      <c r="C295">
        <v>87932019</v>
      </c>
      <c r="D295">
        <v>87085997</v>
      </c>
      <c r="E295">
        <v>115</v>
      </c>
      <c r="F295">
        <v>1</v>
      </c>
      <c r="G295">
        <v>1</v>
      </c>
      <c r="H295">
        <v>1</v>
      </c>
      <c r="I295" t="s">
        <v>698</v>
      </c>
      <c r="J295" t="s">
        <v>3</v>
      </c>
      <c r="K295" t="s">
        <v>699</v>
      </c>
      <c r="L295">
        <v>1369</v>
      </c>
      <c r="N295">
        <v>1013</v>
      </c>
      <c r="O295" t="s">
        <v>612</v>
      </c>
      <c r="P295" t="s">
        <v>612</v>
      </c>
      <c r="Q295">
        <v>1</v>
      </c>
      <c r="W295">
        <v>0</v>
      </c>
      <c r="X295">
        <v>-1275334932</v>
      </c>
      <c r="Y295">
        <f t="shared" si="84"/>
        <v>1.08</v>
      </c>
      <c r="AA295">
        <v>0</v>
      </c>
      <c r="AB295">
        <v>0</v>
      </c>
      <c r="AC295">
        <v>0</v>
      </c>
      <c r="AD295">
        <v>499.33</v>
      </c>
      <c r="AE295">
        <v>0</v>
      </c>
      <c r="AF295">
        <v>0</v>
      </c>
      <c r="AG295">
        <v>0</v>
      </c>
      <c r="AH295">
        <v>499.33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1.08</v>
      </c>
      <c r="AU295" t="s">
        <v>3</v>
      </c>
      <c r="AV295">
        <v>1</v>
      </c>
      <c r="AW295">
        <v>2</v>
      </c>
      <c r="AX295">
        <v>87932024</v>
      </c>
      <c r="AY295">
        <v>1</v>
      </c>
      <c r="AZ295">
        <v>0</v>
      </c>
      <c r="BA295">
        <v>285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539.27639999999997</v>
      </c>
      <c r="BN295">
        <v>1.08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539.27639999999997</v>
      </c>
      <c r="BU295">
        <v>1.08</v>
      </c>
      <c r="BV295">
        <v>0</v>
      </c>
      <c r="BW295">
        <v>1</v>
      </c>
      <c r="CU295">
        <f>ROUND(AT295*Source!I549*AH295*AL295,2)</f>
        <v>539.28</v>
      </c>
      <c r="CV295">
        <f>ROUND(Y295*Source!I549,7)</f>
        <v>1.08</v>
      </c>
      <c r="CW295">
        <v>0</v>
      </c>
      <c r="CX295">
        <f>ROUND(Y295*Source!I549,7)</f>
        <v>1.08</v>
      </c>
      <c r="CY295">
        <f t="shared" si="96"/>
        <v>499.33</v>
      </c>
      <c r="CZ295">
        <f t="shared" si="97"/>
        <v>499.33</v>
      </c>
      <c r="DA295">
        <f t="shared" si="98"/>
        <v>1</v>
      </c>
      <c r="DB295">
        <f t="shared" si="85"/>
        <v>539.28</v>
      </c>
      <c r="DC295">
        <f t="shared" si="86"/>
        <v>0</v>
      </c>
      <c r="DD295" t="s">
        <v>3</v>
      </c>
      <c r="DE295" t="s">
        <v>3</v>
      </c>
      <c r="DF295">
        <f t="shared" si="95"/>
        <v>0</v>
      </c>
      <c r="DG295">
        <f t="shared" si="94"/>
        <v>0</v>
      </c>
      <c r="DH295">
        <f t="shared" si="87"/>
        <v>0</v>
      </c>
      <c r="DI295">
        <f t="shared" si="88"/>
        <v>539.28</v>
      </c>
      <c r="DJ295">
        <f t="shared" si="99"/>
        <v>539.28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ROW(Source!A549)</f>
        <v>549</v>
      </c>
      <c r="B296">
        <v>87915577</v>
      </c>
      <c r="C296">
        <v>87932019</v>
      </c>
      <c r="D296">
        <v>87086005</v>
      </c>
      <c r="E296">
        <v>115</v>
      </c>
      <c r="F296">
        <v>1</v>
      </c>
      <c r="G296">
        <v>1</v>
      </c>
      <c r="H296">
        <v>1</v>
      </c>
      <c r="I296" t="s">
        <v>700</v>
      </c>
      <c r="J296" t="s">
        <v>3</v>
      </c>
      <c r="K296" t="s">
        <v>701</v>
      </c>
      <c r="L296">
        <v>1369</v>
      </c>
      <c r="N296">
        <v>1013</v>
      </c>
      <c r="O296" t="s">
        <v>612</v>
      </c>
      <c r="P296" t="s">
        <v>612</v>
      </c>
      <c r="Q296">
        <v>1</v>
      </c>
      <c r="W296">
        <v>0</v>
      </c>
      <c r="X296">
        <v>-2140504649</v>
      </c>
      <c r="Y296">
        <f t="shared" si="84"/>
        <v>3.24</v>
      </c>
      <c r="AA296">
        <v>0</v>
      </c>
      <c r="AB296">
        <v>0</v>
      </c>
      <c r="AC296">
        <v>0</v>
      </c>
      <c r="AD296">
        <v>764.6</v>
      </c>
      <c r="AE296">
        <v>0</v>
      </c>
      <c r="AF296">
        <v>0</v>
      </c>
      <c r="AG296">
        <v>0</v>
      </c>
      <c r="AH296">
        <v>764.6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3.24</v>
      </c>
      <c r="AU296" t="s">
        <v>3</v>
      </c>
      <c r="AV296">
        <v>1</v>
      </c>
      <c r="AW296">
        <v>2</v>
      </c>
      <c r="AX296">
        <v>87932025</v>
      </c>
      <c r="AY296">
        <v>1</v>
      </c>
      <c r="AZ296">
        <v>0</v>
      </c>
      <c r="BA296">
        <v>286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2477.3040000000001</v>
      </c>
      <c r="BN296">
        <v>3.24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2477.3040000000001</v>
      </c>
      <c r="BU296">
        <v>3.24</v>
      </c>
      <c r="BV296">
        <v>0</v>
      </c>
      <c r="BW296">
        <v>1</v>
      </c>
      <c r="CU296">
        <f>ROUND(AT296*Source!I549*AH296*AL296,2)</f>
        <v>2477.3000000000002</v>
      </c>
      <c r="CV296">
        <f>ROUND(Y296*Source!I549,7)</f>
        <v>3.24</v>
      </c>
      <c r="CW296">
        <v>0</v>
      </c>
      <c r="CX296">
        <f>ROUND(Y296*Source!I549,7)</f>
        <v>3.24</v>
      </c>
      <c r="CY296">
        <f t="shared" si="96"/>
        <v>764.6</v>
      </c>
      <c r="CZ296">
        <f t="shared" si="97"/>
        <v>764.6</v>
      </c>
      <c r="DA296">
        <f t="shared" si="98"/>
        <v>1</v>
      </c>
      <c r="DB296">
        <f t="shared" si="85"/>
        <v>2477.3000000000002</v>
      </c>
      <c r="DC296">
        <f t="shared" si="86"/>
        <v>0</v>
      </c>
      <c r="DD296" t="s">
        <v>3</v>
      </c>
      <c r="DE296" t="s">
        <v>3</v>
      </c>
      <c r="DF296">
        <f t="shared" si="95"/>
        <v>0</v>
      </c>
      <c r="DG296">
        <f t="shared" si="94"/>
        <v>0</v>
      </c>
      <c r="DH296">
        <f t="shared" si="87"/>
        <v>0</v>
      </c>
      <c r="DI296">
        <f t="shared" si="88"/>
        <v>2477.3000000000002</v>
      </c>
      <c r="DJ296">
        <f t="shared" si="99"/>
        <v>2477.3000000000002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ROW(Source!A550)</f>
        <v>550</v>
      </c>
      <c r="B297">
        <v>87915632</v>
      </c>
      <c r="C297">
        <v>87932026</v>
      </c>
      <c r="D297">
        <v>87085983</v>
      </c>
      <c r="E297">
        <v>115</v>
      </c>
      <c r="F297">
        <v>1</v>
      </c>
      <c r="G297">
        <v>1</v>
      </c>
      <c r="H297">
        <v>1</v>
      </c>
      <c r="I297" t="s">
        <v>694</v>
      </c>
      <c r="J297" t="s">
        <v>3</v>
      </c>
      <c r="K297" t="s">
        <v>695</v>
      </c>
      <c r="L297">
        <v>1369</v>
      </c>
      <c r="N297">
        <v>1013</v>
      </c>
      <c r="O297" t="s">
        <v>612</v>
      </c>
      <c r="P297" t="s">
        <v>612</v>
      </c>
      <c r="Q297">
        <v>1</v>
      </c>
      <c r="W297">
        <v>0</v>
      </c>
      <c r="X297">
        <v>286205319</v>
      </c>
      <c r="Y297">
        <f t="shared" si="84"/>
        <v>0.81</v>
      </c>
      <c r="AA297">
        <v>0</v>
      </c>
      <c r="AB297">
        <v>0</v>
      </c>
      <c r="AC297">
        <v>0</v>
      </c>
      <c r="AD297">
        <v>702.18</v>
      </c>
      <c r="AE297">
        <v>0</v>
      </c>
      <c r="AF297">
        <v>0</v>
      </c>
      <c r="AG297">
        <v>0</v>
      </c>
      <c r="AH297">
        <v>702.18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0.81</v>
      </c>
      <c r="AU297" t="s">
        <v>3</v>
      </c>
      <c r="AV297">
        <v>1</v>
      </c>
      <c r="AW297">
        <v>2</v>
      </c>
      <c r="AX297">
        <v>87932029</v>
      </c>
      <c r="AY297">
        <v>1</v>
      </c>
      <c r="AZ297">
        <v>0</v>
      </c>
      <c r="BA297">
        <v>287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568.76580000000001</v>
      </c>
      <c r="BN297">
        <v>0.81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568.76580000000001</v>
      </c>
      <c r="BU297">
        <v>0.81</v>
      </c>
      <c r="BV297">
        <v>0</v>
      </c>
      <c r="BW297">
        <v>1</v>
      </c>
      <c r="CU297">
        <f>ROUND(AT297*Source!I550*AH297*AL297,2)</f>
        <v>568.77</v>
      </c>
      <c r="CV297">
        <f>ROUND(Y297*Source!I550,7)</f>
        <v>0.81</v>
      </c>
      <c r="CW297">
        <v>0</v>
      </c>
      <c r="CX297">
        <f>ROUND(Y297*Source!I550,7)</f>
        <v>0.81</v>
      </c>
      <c r="CY297">
        <f t="shared" si="96"/>
        <v>702.18</v>
      </c>
      <c r="CZ297">
        <f t="shared" si="97"/>
        <v>702.18</v>
      </c>
      <c r="DA297">
        <f t="shared" si="98"/>
        <v>1</v>
      </c>
      <c r="DB297">
        <f t="shared" si="85"/>
        <v>568.77</v>
      </c>
      <c r="DC297">
        <f t="shared" si="86"/>
        <v>0</v>
      </c>
      <c r="DD297" t="s">
        <v>3</v>
      </c>
      <c r="DE297" t="s">
        <v>3</v>
      </c>
      <c r="DF297">
        <f t="shared" si="95"/>
        <v>0</v>
      </c>
      <c r="DG297">
        <f t="shared" si="94"/>
        <v>0</v>
      </c>
      <c r="DH297">
        <f t="shared" si="87"/>
        <v>0</v>
      </c>
      <c r="DI297">
        <f t="shared" si="88"/>
        <v>568.77</v>
      </c>
      <c r="DJ297">
        <f t="shared" si="99"/>
        <v>568.77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ROW(Source!A550)</f>
        <v>550</v>
      </c>
      <c r="B298">
        <v>87915632</v>
      </c>
      <c r="C298">
        <v>87932026</v>
      </c>
      <c r="D298">
        <v>87086007</v>
      </c>
      <c r="E298">
        <v>115</v>
      </c>
      <c r="F298">
        <v>1</v>
      </c>
      <c r="G298">
        <v>1</v>
      </c>
      <c r="H298">
        <v>1</v>
      </c>
      <c r="I298" t="s">
        <v>696</v>
      </c>
      <c r="J298" t="s">
        <v>3</v>
      </c>
      <c r="K298" t="s">
        <v>697</v>
      </c>
      <c r="L298">
        <v>1369</v>
      </c>
      <c r="N298">
        <v>1013</v>
      </c>
      <c r="O298" t="s">
        <v>612</v>
      </c>
      <c r="P298" t="s">
        <v>612</v>
      </c>
      <c r="Q298">
        <v>1</v>
      </c>
      <c r="W298">
        <v>0</v>
      </c>
      <c r="X298">
        <v>126826561</v>
      </c>
      <c r="Y298">
        <f t="shared" si="84"/>
        <v>0.81</v>
      </c>
      <c r="AA298">
        <v>0</v>
      </c>
      <c r="AB298">
        <v>0</v>
      </c>
      <c r="AC298">
        <v>0</v>
      </c>
      <c r="AD298">
        <v>686.58</v>
      </c>
      <c r="AE298">
        <v>0</v>
      </c>
      <c r="AF298">
        <v>0</v>
      </c>
      <c r="AG298">
        <v>0</v>
      </c>
      <c r="AH298">
        <v>686.58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0.81</v>
      </c>
      <c r="AU298" t="s">
        <v>3</v>
      </c>
      <c r="AV298">
        <v>1</v>
      </c>
      <c r="AW298">
        <v>2</v>
      </c>
      <c r="AX298">
        <v>87932030</v>
      </c>
      <c r="AY298">
        <v>1</v>
      </c>
      <c r="AZ298">
        <v>0</v>
      </c>
      <c r="BA298">
        <v>288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556.12980000000005</v>
      </c>
      <c r="BN298">
        <v>0.81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556.12980000000005</v>
      </c>
      <c r="BU298">
        <v>0.81</v>
      </c>
      <c r="BV298">
        <v>0</v>
      </c>
      <c r="BW298">
        <v>1</v>
      </c>
      <c r="CU298">
        <f>ROUND(AT298*Source!I550*AH298*AL298,2)</f>
        <v>556.13</v>
      </c>
      <c r="CV298">
        <f>ROUND(Y298*Source!I550,7)</f>
        <v>0.81</v>
      </c>
      <c r="CW298">
        <v>0</v>
      </c>
      <c r="CX298">
        <f>ROUND(Y298*Source!I550,7)</f>
        <v>0.81</v>
      </c>
      <c r="CY298">
        <f t="shared" si="96"/>
        <v>686.58</v>
      </c>
      <c r="CZ298">
        <f t="shared" si="97"/>
        <v>686.58</v>
      </c>
      <c r="DA298">
        <f t="shared" si="98"/>
        <v>1</v>
      </c>
      <c r="DB298">
        <f t="shared" si="85"/>
        <v>556.13</v>
      </c>
      <c r="DC298">
        <f t="shared" si="86"/>
        <v>0</v>
      </c>
      <c r="DD298" t="s">
        <v>3</v>
      </c>
      <c r="DE298" t="s">
        <v>3</v>
      </c>
      <c r="DF298">
        <f t="shared" si="95"/>
        <v>0</v>
      </c>
      <c r="DG298">
        <f t="shared" si="94"/>
        <v>0</v>
      </c>
      <c r="DH298">
        <f t="shared" si="87"/>
        <v>0</v>
      </c>
      <c r="DI298">
        <f t="shared" si="88"/>
        <v>556.13</v>
      </c>
      <c r="DJ298">
        <f t="shared" si="99"/>
        <v>556.13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ROW(Source!A551)</f>
        <v>551</v>
      </c>
      <c r="B299">
        <v>87915577</v>
      </c>
      <c r="C299">
        <v>87932026</v>
      </c>
      <c r="D299">
        <v>87085983</v>
      </c>
      <c r="E299">
        <v>115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1369</v>
      </c>
      <c r="N299">
        <v>1013</v>
      </c>
      <c r="O299" t="s">
        <v>612</v>
      </c>
      <c r="P299" t="s">
        <v>612</v>
      </c>
      <c r="Q299">
        <v>1</v>
      </c>
      <c r="W299">
        <v>0</v>
      </c>
      <c r="X299">
        <v>286205319</v>
      </c>
      <c r="Y299">
        <f t="shared" si="84"/>
        <v>0.81</v>
      </c>
      <c r="AA299">
        <v>0</v>
      </c>
      <c r="AB299">
        <v>0</v>
      </c>
      <c r="AC299">
        <v>0</v>
      </c>
      <c r="AD299">
        <v>702.18</v>
      </c>
      <c r="AE299">
        <v>0</v>
      </c>
      <c r="AF299">
        <v>0</v>
      </c>
      <c r="AG299">
        <v>0</v>
      </c>
      <c r="AH299">
        <v>702.18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0.81</v>
      </c>
      <c r="AU299" t="s">
        <v>3</v>
      </c>
      <c r="AV299">
        <v>1</v>
      </c>
      <c r="AW299">
        <v>2</v>
      </c>
      <c r="AX299">
        <v>87932029</v>
      </c>
      <c r="AY299">
        <v>1</v>
      </c>
      <c r="AZ299">
        <v>0</v>
      </c>
      <c r="BA299">
        <v>289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568.76580000000001</v>
      </c>
      <c r="BN299">
        <v>0.81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568.76580000000001</v>
      </c>
      <c r="BU299">
        <v>0.81</v>
      </c>
      <c r="BV299">
        <v>0</v>
      </c>
      <c r="BW299">
        <v>1</v>
      </c>
      <c r="CU299">
        <f>ROUND(AT299*Source!I551*AH299*AL299,2)</f>
        <v>568.77</v>
      </c>
      <c r="CV299">
        <f>ROUND(Y299*Source!I551,7)</f>
        <v>0.81</v>
      </c>
      <c r="CW299">
        <v>0</v>
      </c>
      <c r="CX299">
        <f>ROUND(Y299*Source!I551,7)</f>
        <v>0.81</v>
      </c>
      <c r="CY299">
        <f t="shared" si="96"/>
        <v>702.18</v>
      </c>
      <c r="CZ299">
        <f t="shared" si="97"/>
        <v>702.18</v>
      </c>
      <c r="DA299">
        <f t="shared" si="98"/>
        <v>1</v>
      </c>
      <c r="DB299">
        <f t="shared" si="85"/>
        <v>568.77</v>
      </c>
      <c r="DC299">
        <f t="shared" si="86"/>
        <v>0</v>
      </c>
      <c r="DD299" t="s">
        <v>3</v>
      </c>
      <c r="DE299" t="s">
        <v>3</v>
      </c>
      <c r="DF299">
        <f t="shared" si="95"/>
        <v>0</v>
      </c>
      <c r="DG299">
        <f t="shared" si="94"/>
        <v>0</v>
      </c>
      <c r="DH299">
        <f t="shared" si="87"/>
        <v>0</v>
      </c>
      <c r="DI299">
        <f t="shared" si="88"/>
        <v>568.77</v>
      </c>
      <c r="DJ299">
        <f t="shared" si="99"/>
        <v>568.77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ROW(Source!A551)</f>
        <v>551</v>
      </c>
      <c r="B300">
        <v>87915577</v>
      </c>
      <c r="C300">
        <v>87932026</v>
      </c>
      <c r="D300">
        <v>87086007</v>
      </c>
      <c r="E300">
        <v>115</v>
      </c>
      <c r="F300">
        <v>1</v>
      </c>
      <c r="G300">
        <v>1</v>
      </c>
      <c r="H300">
        <v>1</v>
      </c>
      <c r="I300" t="s">
        <v>696</v>
      </c>
      <c r="J300" t="s">
        <v>3</v>
      </c>
      <c r="K300" t="s">
        <v>697</v>
      </c>
      <c r="L300">
        <v>1369</v>
      </c>
      <c r="N300">
        <v>1013</v>
      </c>
      <c r="O300" t="s">
        <v>612</v>
      </c>
      <c r="P300" t="s">
        <v>612</v>
      </c>
      <c r="Q300">
        <v>1</v>
      </c>
      <c r="W300">
        <v>0</v>
      </c>
      <c r="X300">
        <v>126826561</v>
      </c>
      <c r="Y300">
        <f t="shared" si="84"/>
        <v>0.81</v>
      </c>
      <c r="AA300">
        <v>0</v>
      </c>
      <c r="AB300">
        <v>0</v>
      </c>
      <c r="AC300">
        <v>0</v>
      </c>
      <c r="AD300">
        <v>686.58</v>
      </c>
      <c r="AE300">
        <v>0</v>
      </c>
      <c r="AF300">
        <v>0</v>
      </c>
      <c r="AG300">
        <v>0</v>
      </c>
      <c r="AH300">
        <v>686.58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0.81</v>
      </c>
      <c r="AU300" t="s">
        <v>3</v>
      </c>
      <c r="AV300">
        <v>1</v>
      </c>
      <c r="AW300">
        <v>2</v>
      </c>
      <c r="AX300">
        <v>87932030</v>
      </c>
      <c r="AY300">
        <v>1</v>
      </c>
      <c r="AZ300">
        <v>0</v>
      </c>
      <c r="BA300">
        <v>290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556.12980000000005</v>
      </c>
      <c r="BN300">
        <v>0.81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556.12980000000005</v>
      </c>
      <c r="BU300">
        <v>0.81</v>
      </c>
      <c r="BV300">
        <v>0</v>
      </c>
      <c r="BW300">
        <v>1</v>
      </c>
      <c r="CU300">
        <f>ROUND(AT300*Source!I551*AH300*AL300,2)</f>
        <v>556.13</v>
      </c>
      <c r="CV300">
        <f>ROUND(Y300*Source!I551,7)</f>
        <v>0.81</v>
      </c>
      <c r="CW300">
        <v>0</v>
      </c>
      <c r="CX300">
        <f>ROUND(Y300*Source!I551,7)</f>
        <v>0.81</v>
      </c>
      <c r="CY300">
        <f t="shared" si="96"/>
        <v>686.58</v>
      </c>
      <c r="CZ300">
        <f t="shared" si="97"/>
        <v>686.58</v>
      </c>
      <c r="DA300">
        <f t="shared" si="98"/>
        <v>1</v>
      </c>
      <c r="DB300">
        <f t="shared" si="85"/>
        <v>556.13</v>
      </c>
      <c r="DC300">
        <f t="shared" si="86"/>
        <v>0</v>
      </c>
      <c r="DD300" t="s">
        <v>3</v>
      </c>
      <c r="DE300" t="s">
        <v>3</v>
      </c>
      <c r="DF300">
        <f t="shared" si="95"/>
        <v>0</v>
      </c>
      <c r="DG300">
        <f t="shared" si="94"/>
        <v>0</v>
      </c>
      <c r="DH300">
        <f t="shared" si="87"/>
        <v>0</v>
      </c>
      <c r="DI300">
        <f t="shared" si="88"/>
        <v>556.13</v>
      </c>
      <c r="DJ300">
        <f t="shared" si="99"/>
        <v>556.13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ROW(Source!A552)</f>
        <v>552</v>
      </c>
      <c r="B301">
        <v>87915632</v>
      </c>
      <c r="C301">
        <v>87932031</v>
      </c>
      <c r="D301">
        <v>87085983</v>
      </c>
      <c r="E301">
        <v>115</v>
      </c>
      <c r="F301">
        <v>1</v>
      </c>
      <c r="G301">
        <v>1</v>
      </c>
      <c r="H301">
        <v>1</v>
      </c>
      <c r="I301" t="s">
        <v>694</v>
      </c>
      <c r="J301" t="s">
        <v>3</v>
      </c>
      <c r="K301" t="s">
        <v>695</v>
      </c>
      <c r="L301">
        <v>1369</v>
      </c>
      <c r="N301">
        <v>1013</v>
      </c>
      <c r="O301" t="s">
        <v>612</v>
      </c>
      <c r="P301" t="s">
        <v>612</v>
      </c>
      <c r="Q301">
        <v>1</v>
      </c>
      <c r="W301">
        <v>0</v>
      </c>
      <c r="X301">
        <v>286205319</v>
      </c>
      <c r="Y301">
        <f t="shared" si="84"/>
        <v>1.62</v>
      </c>
      <c r="AA301">
        <v>0</v>
      </c>
      <c r="AB301">
        <v>0</v>
      </c>
      <c r="AC301">
        <v>0</v>
      </c>
      <c r="AD301">
        <v>702.18</v>
      </c>
      <c r="AE301">
        <v>0</v>
      </c>
      <c r="AF301">
        <v>0</v>
      </c>
      <c r="AG301">
        <v>0</v>
      </c>
      <c r="AH301">
        <v>702.18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1.62</v>
      </c>
      <c r="AU301" t="s">
        <v>3</v>
      </c>
      <c r="AV301">
        <v>1</v>
      </c>
      <c r="AW301">
        <v>2</v>
      </c>
      <c r="AX301">
        <v>87932034</v>
      </c>
      <c r="AY301">
        <v>1</v>
      </c>
      <c r="AZ301">
        <v>0</v>
      </c>
      <c r="BA301">
        <v>291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1137.5316</v>
      </c>
      <c r="BN301">
        <v>1.62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1137.5316</v>
      </c>
      <c r="BU301">
        <v>1.62</v>
      </c>
      <c r="BV301">
        <v>0</v>
      </c>
      <c r="BW301">
        <v>1</v>
      </c>
      <c r="CU301">
        <f>ROUND(AT301*Source!I552*AH301*AL301,2)</f>
        <v>0</v>
      </c>
      <c r="CV301">
        <f>ROUND(Y301*Source!I552,7)</f>
        <v>0</v>
      </c>
      <c r="CW301">
        <v>0</v>
      </c>
      <c r="CX301">
        <f>ROUND(Y301*Source!I552,7)</f>
        <v>0</v>
      </c>
      <c r="CY301">
        <f t="shared" si="96"/>
        <v>702.18</v>
      </c>
      <c r="CZ301">
        <f t="shared" si="97"/>
        <v>702.18</v>
      </c>
      <c r="DA301">
        <f t="shared" si="98"/>
        <v>1</v>
      </c>
      <c r="DB301">
        <f t="shared" si="85"/>
        <v>1137.53</v>
      </c>
      <c r="DC301">
        <f t="shared" si="86"/>
        <v>0</v>
      </c>
      <c r="DD301" t="s">
        <v>3</v>
      </c>
      <c r="DE301" t="s">
        <v>3</v>
      </c>
      <c r="DF301">
        <f t="shared" si="95"/>
        <v>0</v>
      </c>
      <c r="DG301">
        <f t="shared" si="94"/>
        <v>0</v>
      </c>
      <c r="DH301">
        <f t="shared" si="87"/>
        <v>0</v>
      </c>
      <c r="DI301">
        <f t="shared" si="88"/>
        <v>0</v>
      </c>
      <c r="DJ301">
        <f t="shared" si="99"/>
        <v>0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ROW(Source!A552)</f>
        <v>552</v>
      </c>
      <c r="B302">
        <v>87915632</v>
      </c>
      <c r="C302">
        <v>87932031</v>
      </c>
      <c r="D302">
        <v>87086007</v>
      </c>
      <c r="E302">
        <v>115</v>
      </c>
      <c r="F302">
        <v>1</v>
      </c>
      <c r="G302">
        <v>1</v>
      </c>
      <c r="H302">
        <v>1</v>
      </c>
      <c r="I302" t="s">
        <v>696</v>
      </c>
      <c r="J302" t="s">
        <v>3</v>
      </c>
      <c r="K302" t="s">
        <v>697</v>
      </c>
      <c r="L302">
        <v>1369</v>
      </c>
      <c r="N302">
        <v>1013</v>
      </c>
      <c r="O302" t="s">
        <v>612</v>
      </c>
      <c r="P302" t="s">
        <v>612</v>
      </c>
      <c r="Q302">
        <v>1</v>
      </c>
      <c r="W302">
        <v>0</v>
      </c>
      <c r="X302">
        <v>126826561</v>
      </c>
      <c r="Y302">
        <f t="shared" si="84"/>
        <v>1.62</v>
      </c>
      <c r="AA302">
        <v>0</v>
      </c>
      <c r="AB302">
        <v>0</v>
      </c>
      <c r="AC302">
        <v>0</v>
      </c>
      <c r="AD302">
        <v>686.58</v>
      </c>
      <c r="AE302">
        <v>0</v>
      </c>
      <c r="AF302">
        <v>0</v>
      </c>
      <c r="AG302">
        <v>0</v>
      </c>
      <c r="AH302">
        <v>686.58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1.62</v>
      </c>
      <c r="AU302" t="s">
        <v>3</v>
      </c>
      <c r="AV302">
        <v>1</v>
      </c>
      <c r="AW302">
        <v>2</v>
      </c>
      <c r="AX302">
        <v>87932035</v>
      </c>
      <c r="AY302">
        <v>1</v>
      </c>
      <c r="AZ302">
        <v>0</v>
      </c>
      <c r="BA302">
        <v>292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1112.2596000000001</v>
      </c>
      <c r="BN302">
        <v>1.62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1112.2596000000001</v>
      </c>
      <c r="BU302">
        <v>1.62</v>
      </c>
      <c r="BV302">
        <v>0</v>
      </c>
      <c r="BW302">
        <v>1</v>
      </c>
      <c r="CU302">
        <f>ROUND(AT302*Source!I552*AH302*AL302,2)</f>
        <v>0</v>
      </c>
      <c r="CV302">
        <f>ROUND(Y302*Source!I552,7)</f>
        <v>0</v>
      </c>
      <c r="CW302">
        <v>0</v>
      </c>
      <c r="CX302">
        <f>ROUND(Y302*Source!I552,7)</f>
        <v>0</v>
      </c>
      <c r="CY302">
        <f t="shared" si="96"/>
        <v>686.58</v>
      </c>
      <c r="CZ302">
        <f t="shared" si="97"/>
        <v>686.58</v>
      </c>
      <c r="DA302">
        <f t="shared" si="98"/>
        <v>1</v>
      </c>
      <c r="DB302">
        <f t="shared" si="85"/>
        <v>1112.26</v>
      </c>
      <c r="DC302">
        <f t="shared" si="86"/>
        <v>0</v>
      </c>
      <c r="DD302" t="s">
        <v>3</v>
      </c>
      <c r="DE302" t="s">
        <v>3</v>
      </c>
      <c r="DF302">
        <f t="shared" si="95"/>
        <v>0</v>
      </c>
      <c r="DG302">
        <f t="shared" si="94"/>
        <v>0</v>
      </c>
      <c r="DH302">
        <f t="shared" si="87"/>
        <v>0</v>
      </c>
      <c r="DI302">
        <f t="shared" si="88"/>
        <v>0</v>
      </c>
      <c r="DJ302">
        <f t="shared" si="99"/>
        <v>0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ROW(Source!A553)</f>
        <v>553</v>
      </c>
      <c r="B303">
        <v>87915577</v>
      </c>
      <c r="C303">
        <v>87932031</v>
      </c>
      <c r="D303">
        <v>87085983</v>
      </c>
      <c r="E303">
        <v>115</v>
      </c>
      <c r="F303">
        <v>1</v>
      </c>
      <c r="G303">
        <v>1</v>
      </c>
      <c r="H303">
        <v>1</v>
      </c>
      <c r="I303" t="s">
        <v>694</v>
      </c>
      <c r="J303" t="s">
        <v>3</v>
      </c>
      <c r="K303" t="s">
        <v>695</v>
      </c>
      <c r="L303">
        <v>1369</v>
      </c>
      <c r="N303">
        <v>1013</v>
      </c>
      <c r="O303" t="s">
        <v>612</v>
      </c>
      <c r="P303" t="s">
        <v>612</v>
      </c>
      <c r="Q303">
        <v>1</v>
      </c>
      <c r="W303">
        <v>0</v>
      </c>
      <c r="X303">
        <v>286205319</v>
      </c>
      <c r="Y303">
        <f t="shared" si="84"/>
        <v>1.62</v>
      </c>
      <c r="AA303">
        <v>0</v>
      </c>
      <c r="AB303">
        <v>0</v>
      </c>
      <c r="AC303">
        <v>0</v>
      </c>
      <c r="AD303">
        <v>702.18</v>
      </c>
      <c r="AE303">
        <v>0</v>
      </c>
      <c r="AF303">
        <v>0</v>
      </c>
      <c r="AG303">
        <v>0</v>
      </c>
      <c r="AH303">
        <v>702.18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1.62</v>
      </c>
      <c r="AU303" t="s">
        <v>3</v>
      </c>
      <c r="AV303">
        <v>1</v>
      </c>
      <c r="AW303">
        <v>2</v>
      </c>
      <c r="AX303">
        <v>87932034</v>
      </c>
      <c r="AY303">
        <v>1</v>
      </c>
      <c r="AZ303">
        <v>0</v>
      </c>
      <c r="BA303">
        <v>293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1137.5316</v>
      </c>
      <c r="BN303">
        <v>1.62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1137.5316</v>
      </c>
      <c r="BU303">
        <v>1.62</v>
      </c>
      <c r="BV303">
        <v>0</v>
      </c>
      <c r="BW303">
        <v>1</v>
      </c>
      <c r="CU303">
        <f>ROUND(AT303*Source!I553*AH303*AL303,2)</f>
        <v>0</v>
      </c>
      <c r="CV303">
        <f>ROUND(Y303*Source!I553,7)</f>
        <v>0</v>
      </c>
      <c r="CW303">
        <v>0</v>
      </c>
      <c r="CX303">
        <f>ROUND(Y303*Source!I553,7)</f>
        <v>0</v>
      </c>
      <c r="CY303">
        <f t="shared" si="96"/>
        <v>702.18</v>
      </c>
      <c r="CZ303">
        <f t="shared" si="97"/>
        <v>702.18</v>
      </c>
      <c r="DA303">
        <f t="shared" si="98"/>
        <v>1</v>
      </c>
      <c r="DB303">
        <f t="shared" si="85"/>
        <v>1137.53</v>
      </c>
      <c r="DC303">
        <f t="shared" si="86"/>
        <v>0</v>
      </c>
      <c r="DD303" t="s">
        <v>3</v>
      </c>
      <c r="DE303" t="s">
        <v>3</v>
      </c>
      <c r="DF303">
        <f t="shared" si="95"/>
        <v>0</v>
      </c>
      <c r="DG303">
        <f t="shared" si="94"/>
        <v>0</v>
      </c>
      <c r="DH303">
        <f t="shared" si="87"/>
        <v>0</v>
      </c>
      <c r="DI303">
        <f t="shared" si="88"/>
        <v>0</v>
      </c>
      <c r="DJ303">
        <f t="shared" si="99"/>
        <v>0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ROW(Source!A553)</f>
        <v>553</v>
      </c>
      <c r="B304">
        <v>87915577</v>
      </c>
      <c r="C304">
        <v>87932031</v>
      </c>
      <c r="D304">
        <v>87086007</v>
      </c>
      <c r="E304">
        <v>115</v>
      </c>
      <c r="F304">
        <v>1</v>
      </c>
      <c r="G304">
        <v>1</v>
      </c>
      <c r="H304">
        <v>1</v>
      </c>
      <c r="I304" t="s">
        <v>696</v>
      </c>
      <c r="J304" t="s">
        <v>3</v>
      </c>
      <c r="K304" t="s">
        <v>697</v>
      </c>
      <c r="L304">
        <v>1369</v>
      </c>
      <c r="N304">
        <v>1013</v>
      </c>
      <c r="O304" t="s">
        <v>612</v>
      </c>
      <c r="P304" t="s">
        <v>612</v>
      </c>
      <c r="Q304">
        <v>1</v>
      </c>
      <c r="W304">
        <v>0</v>
      </c>
      <c r="X304">
        <v>126826561</v>
      </c>
      <c r="Y304">
        <f t="shared" si="84"/>
        <v>1.62</v>
      </c>
      <c r="AA304">
        <v>0</v>
      </c>
      <c r="AB304">
        <v>0</v>
      </c>
      <c r="AC304">
        <v>0</v>
      </c>
      <c r="AD304">
        <v>686.58</v>
      </c>
      <c r="AE304">
        <v>0</v>
      </c>
      <c r="AF304">
        <v>0</v>
      </c>
      <c r="AG304">
        <v>0</v>
      </c>
      <c r="AH304">
        <v>686.58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1.62</v>
      </c>
      <c r="AU304" t="s">
        <v>3</v>
      </c>
      <c r="AV304">
        <v>1</v>
      </c>
      <c r="AW304">
        <v>2</v>
      </c>
      <c r="AX304">
        <v>87932035</v>
      </c>
      <c r="AY304">
        <v>1</v>
      </c>
      <c r="AZ304">
        <v>0</v>
      </c>
      <c r="BA304">
        <v>294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1112.2596000000001</v>
      </c>
      <c r="BN304">
        <v>1.62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1112.2596000000001</v>
      </c>
      <c r="BU304">
        <v>1.62</v>
      </c>
      <c r="BV304">
        <v>0</v>
      </c>
      <c r="BW304">
        <v>1</v>
      </c>
      <c r="CU304">
        <f>ROUND(AT304*Source!I553*AH304*AL304,2)</f>
        <v>0</v>
      </c>
      <c r="CV304">
        <f>ROUND(Y304*Source!I553,7)</f>
        <v>0</v>
      </c>
      <c r="CW304">
        <v>0</v>
      </c>
      <c r="CX304">
        <f>ROUND(Y304*Source!I553,7)</f>
        <v>0</v>
      </c>
      <c r="CY304">
        <f t="shared" si="96"/>
        <v>686.58</v>
      </c>
      <c r="CZ304">
        <f t="shared" si="97"/>
        <v>686.58</v>
      </c>
      <c r="DA304">
        <f t="shared" si="98"/>
        <v>1</v>
      </c>
      <c r="DB304">
        <f t="shared" si="85"/>
        <v>1112.26</v>
      </c>
      <c r="DC304">
        <f t="shared" si="86"/>
        <v>0</v>
      </c>
      <c r="DD304" t="s">
        <v>3</v>
      </c>
      <c r="DE304" t="s">
        <v>3</v>
      </c>
      <c r="DF304">
        <f t="shared" si="95"/>
        <v>0</v>
      </c>
      <c r="DG304">
        <f t="shared" si="94"/>
        <v>0</v>
      </c>
      <c r="DH304">
        <f t="shared" si="87"/>
        <v>0</v>
      </c>
      <c r="DI304">
        <f t="shared" si="88"/>
        <v>0</v>
      </c>
      <c r="DJ304">
        <f t="shared" si="99"/>
        <v>0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ROW(Source!A554)</f>
        <v>554</v>
      </c>
      <c r="B305">
        <v>87915632</v>
      </c>
      <c r="C305">
        <v>87932036</v>
      </c>
      <c r="D305">
        <v>87085983</v>
      </c>
      <c r="E305">
        <v>115</v>
      </c>
      <c r="F305">
        <v>1</v>
      </c>
      <c r="G305">
        <v>1</v>
      </c>
      <c r="H305">
        <v>1</v>
      </c>
      <c r="I305" t="s">
        <v>694</v>
      </c>
      <c r="J305" t="s">
        <v>3</v>
      </c>
      <c r="K305" t="s">
        <v>695</v>
      </c>
      <c r="L305">
        <v>1369</v>
      </c>
      <c r="N305">
        <v>1013</v>
      </c>
      <c r="O305" t="s">
        <v>612</v>
      </c>
      <c r="P305" t="s">
        <v>612</v>
      </c>
      <c r="Q305">
        <v>1</v>
      </c>
      <c r="W305">
        <v>0</v>
      </c>
      <c r="X305">
        <v>286205319</v>
      </c>
      <c r="Y305">
        <f t="shared" si="84"/>
        <v>0.81</v>
      </c>
      <c r="AA305">
        <v>0</v>
      </c>
      <c r="AB305">
        <v>0</v>
      </c>
      <c r="AC305">
        <v>0</v>
      </c>
      <c r="AD305">
        <v>702.18</v>
      </c>
      <c r="AE305">
        <v>0</v>
      </c>
      <c r="AF305">
        <v>0</v>
      </c>
      <c r="AG305">
        <v>0</v>
      </c>
      <c r="AH305">
        <v>702.18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0.81</v>
      </c>
      <c r="AU305" t="s">
        <v>3</v>
      </c>
      <c r="AV305">
        <v>1</v>
      </c>
      <c r="AW305">
        <v>2</v>
      </c>
      <c r="AX305">
        <v>87932039</v>
      </c>
      <c r="AY305">
        <v>1</v>
      </c>
      <c r="AZ305">
        <v>0</v>
      </c>
      <c r="BA305">
        <v>295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568.76580000000001</v>
      </c>
      <c r="BN305">
        <v>0.81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568.76580000000001</v>
      </c>
      <c r="BU305">
        <v>0.81</v>
      </c>
      <c r="BV305">
        <v>0</v>
      </c>
      <c r="BW305">
        <v>1</v>
      </c>
      <c r="CU305">
        <f>ROUND(AT305*Source!I554*AH305*AL305,2)</f>
        <v>2843.83</v>
      </c>
      <c r="CV305">
        <f>ROUND(Y305*Source!I554,7)</f>
        <v>4.05</v>
      </c>
      <c r="CW305">
        <v>0</v>
      </c>
      <c r="CX305">
        <f>ROUND(Y305*Source!I554,7)</f>
        <v>4.05</v>
      </c>
      <c r="CY305">
        <f t="shared" si="96"/>
        <v>702.18</v>
      </c>
      <c r="CZ305">
        <f t="shared" si="97"/>
        <v>702.18</v>
      </c>
      <c r="DA305">
        <f t="shared" si="98"/>
        <v>1</v>
      </c>
      <c r="DB305">
        <f t="shared" si="85"/>
        <v>568.77</v>
      </c>
      <c r="DC305">
        <f t="shared" si="86"/>
        <v>0</v>
      </c>
      <c r="DD305" t="s">
        <v>3</v>
      </c>
      <c r="DE305" t="s">
        <v>3</v>
      </c>
      <c r="DF305">
        <f t="shared" si="95"/>
        <v>0</v>
      </c>
      <c r="DG305">
        <f t="shared" si="94"/>
        <v>0</v>
      </c>
      <c r="DH305">
        <f t="shared" si="87"/>
        <v>0</v>
      </c>
      <c r="DI305">
        <f t="shared" si="88"/>
        <v>2843.83</v>
      </c>
      <c r="DJ305">
        <f t="shared" si="99"/>
        <v>2843.83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ROW(Source!A554)</f>
        <v>554</v>
      </c>
      <c r="B306">
        <v>87915632</v>
      </c>
      <c r="C306">
        <v>87932036</v>
      </c>
      <c r="D306">
        <v>87086007</v>
      </c>
      <c r="E306">
        <v>115</v>
      </c>
      <c r="F306">
        <v>1</v>
      </c>
      <c r="G306">
        <v>1</v>
      </c>
      <c r="H306">
        <v>1</v>
      </c>
      <c r="I306" t="s">
        <v>696</v>
      </c>
      <c r="J306" t="s">
        <v>3</v>
      </c>
      <c r="K306" t="s">
        <v>697</v>
      </c>
      <c r="L306">
        <v>1369</v>
      </c>
      <c r="N306">
        <v>1013</v>
      </c>
      <c r="O306" t="s">
        <v>612</v>
      </c>
      <c r="P306" t="s">
        <v>612</v>
      </c>
      <c r="Q306">
        <v>1</v>
      </c>
      <c r="W306">
        <v>0</v>
      </c>
      <c r="X306">
        <v>126826561</v>
      </c>
      <c r="Y306">
        <f t="shared" si="84"/>
        <v>0.81</v>
      </c>
      <c r="AA306">
        <v>0</v>
      </c>
      <c r="AB306">
        <v>0</v>
      </c>
      <c r="AC306">
        <v>0</v>
      </c>
      <c r="AD306">
        <v>686.58</v>
      </c>
      <c r="AE306">
        <v>0</v>
      </c>
      <c r="AF306">
        <v>0</v>
      </c>
      <c r="AG306">
        <v>0</v>
      </c>
      <c r="AH306">
        <v>686.58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0.81</v>
      </c>
      <c r="AU306" t="s">
        <v>3</v>
      </c>
      <c r="AV306">
        <v>1</v>
      </c>
      <c r="AW306">
        <v>2</v>
      </c>
      <c r="AX306">
        <v>87932040</v>
      </c>
      <c r="AY306">
        <v>1</v>
      </c>
      <c r="AZ306">
        <v>0</v>
      </c>
      <c r="BA306">
        <v>296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556.12980000000005</v>
      </c>
      <c r="BN306">
        <v>0.81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556.12980000000005</v>
      </c>
      <c r="BU306">
        <v>0.81</v>
      </c>
      <c r="BV306">
        <v>0</v>
      </c>
      <c r="BW306">
        <v>1</v>
      </c>
      <c r="CU306">
        <f>ROUND(AT306*Source!I554*AH306*AL306,2)</f>
        <v>2780.65</v>
      </c>
      <c r="CV306">
        <f>ROUND(Y306*Source!I554,7)</f>
        <v>4.05</v>
      </c>
      <c r="CW306">
        <v>0</v>
      </c>
      <c r="CX306">
        <f>ROUND(Y306*Source!I554,7)</f>
        <v>4.05</v>
      </c>
      <c r="CY306">
        <f t="shared" si="96"/>
        <v>686.58</v>
      </c>
      <c r="CZ306">
        <f t="shared" si="97"/>
        <v>686.58</v>
      </c>
      <c r="DA306">
        <f t="shared" si="98"/>
        <v>1</v>
      </c>
      <c r="DB306">
        <f t="shared" si="85"/>
        <v>556.13</v>
      </c>
      <c r="DC306">
        <f t="shared" si="86"/>
        <v>0</v>
      </c>
      <c r="DD306" t="s">
        <v>3</v>
      </c>
      <c r="DE306" t="s">
        <v>3</v>
      </c>
      <c r="DF306">
        <f t="shared" si="95"/>
        <v>0</v>
      </c>
      <c r="DG306">
        <f t="shared" si="94"/>
        <v>0</v>
      </c>
      <c r="DH306">
        <f t="shared" si="87"/>
        <v>0</v>
      </c>
      <c r="DI306">
        <f t="shared" si="88"/>
        <v>2780.65</v>
      </c>
      <c r="DJ306">
        <f t="shared" si="99"/>
        <v>2780.65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ROW(Source!A555)</f>
        <v>555</v>
      </c>
      <c r="B307">
        <v>87915577</v>
      </c>
      <c r="C307">
        <v>87932036</v>
      </c>
      <c r="D307">
        <v>87085983</v>
      </c>
      <c r="E307">
        <v>115</v>
      </c>
      <c r="F307">
        <v>1</v>
      </c>
      <c r="G307">
        <v>1</v>
      </c>
      <c r="H307">
        <v>1</v>
      </c>
      <c r="I307" t="s">
        <v>694</v>
      </c>
      <c r="J307" t="s">
        <v>3</v>
      </c>
      <c r="K307" t="s">
        <v>695</v>
      </c>
      <c r="L307">
        <v>1369</v>
      </c>
      <c r="N307">
        <v>1013</v>
      </c>
      <c r="O307" t="s">
        <v>612</v>
      </c>
      <c r="P307" t="s">
        <v>612</v>
      </c>
      <c r="Q307">
        <v>1</v>
      </c>
      <c r="W307">
        <v>0</v>
      </c>
      <c r="X307">
        <v>286205319</v>
      </c>
      <c r="Y307">
        <f t="shared" si="84"/>
        <v>0.81</v>
      </c>
      <c r="AA307">
        <v>0</v>
      </c>
      <c r="AB307">
        <v>0</v>
      </c>
      <c r="AC307">
        <v>0</v>
      </c>
      <c r="AD307">
        <v>702.18</v>
      </c>
      <c r="AE307">
        <v>0</v>
      </c>
      <c r="AF307">
        <v>0</v>
      </c>
      <c r="AG307">
        <v>0</v>
      </c>
      <c r="AH307">
        <v>702.18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0.81</v>
      </c>
      <c r="AU307" t="s">
        <v>3</v>
      </c>
      <c r="AV307">
        <v>1</v>
      </c>
      <c r="AW307">
        <v>2</v>
      </c>
      <c r="AX307">
        <v>87932039</v>
      </c>
      <c r="AY307">
        <v>1</v>
      </c>
      <c r="AZ307">
        <v>0</v>
      </c>
      <c r="BA307">
        <v>297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568.76580000000001</v>
      </c>
      <c r="BN307">
        <v>0.81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568.76580000000001</v>
      </c>
      <c r="BU307">
        <v>0.81</v>
      </c>
      <c r="BV307">
        <v>0</v>
      </c>
      <c r="BW307">
        <v>1</v>
      </c>
      <c r="CU307">
        <f>ROUND(AT307*Source!I555*AH307*AL307,2)</f>
        <v>2843.83</v>
      </c>
      <c r="CV307">
        <f>ROUND(Y307*Source!I555,7)</f>
        <v>4.05</v>
      </c>
      <c r="CW307">
        <v>0</v>
      </c>
      <c r="CX307">
        <f>ROUND(Y307*Source!I555,7)</f>
        <v>4.05</v>
      </c>
      <c r="CY307">
        <f t="shared" si="96"/>
        <v>702.18</v>
      </c>
      <c r="CZ307">
        <f t="shared" si="97"/>
        <v>702.18</v>
      </c>
      <c r="DA307">
        <f t="shared" si="98"/>
        <v>1</v>
      </c>
      <c r="DB307">
        <f t="shared" si="85"/>
        <v>568.77</v>
      </c>
      <c r="DC307">
        <f t="shared" si="86"/>
        <v>0</v>
      </c>
      <c r="DD307" t="s">
        <v>3</v>
      </c>
      <c r="DE307" t="s">
        <v>3</v>
      </c>
      <c r="DF307">
        <f t="shared" si="95"/>
        <v>0</v>
      </c>
      <c r="DG307">
        <f t="shared" si="94"/>
        <v>0</v>
      </c>
      <c r="DH307">
        <f t="shared" si="87"/>
        <v>0</v>
      </c>
      <c r="DI307">
        <f t="shared" si="88"/>
        <v>2843.83</v>
      </c>
      <c r="DJ307">
        <f t="shared" si="99"/>
        <v>2843.83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ROW(Source!A555)</f>
        <v>555</v>
      </c>
      <c r="B308">
        <v>87915577</v>
      </c>
      <c r="C308">
        <v>87932036</v>
      </c>
      <c r="D308">
        <v>87086007</v>
      </c>
      <c r="E308">
        <v>115</v>
      </c>
      <c r="F308">
        <v>1</v>
      </c>
      <c r="G308">
        <v>1</v>
      </c>
      <c r="H308">
        <v>1</v>
      </c>
      <c r="I308" t="s">
        <v>696</v>
      </c>
      <c r="J308" t="s">
        <v>3</v>
      </c>
      <c r="K308" t="s">
        <v>697</v>
      </c>
      <c r="L308">
        <v>1369</v>
      </c>
      <c r="N308">
        <v>1013</v>
      </c>
      <c r="O308" t="s">
        <v>612</v>
      </c>
      <c r="P308" t="s">
        <v>612</v>
      </c>
      <c r="Q308">
        <v>1</v>
      </c>
      <c r="W308">
        <v>0</v>
      </c>
      <c r="X308">
        <v>126826561</v>
      </c>
      <c r="Y308">
        <f t="shared" si="84"/>
        <v>0.81</v>
      </c>
      <c r="AA308">
        <v>0</v>
      </c>
      <c r="AB308">
        <v>0</v>
      </c>
      <c r="AC308">
        <v>0</v>
      </c>
      <c r="AD308">
        <v>686.58</v>
      </c>
      <c r="AE308">
        <v>0</v>
      </c>
      <c r="AF308">
        <v>0</v>
      </c>
      <c r="AG308">
        <v>0</v>
      </c>
      <c r="AH308">
        <v>686.58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0.81</v>
      </c>
      <c r="AU308" t="s">
        <v>3</v>
      </c>
      <c r="AV308">
        <v>1</v>
      </c>
      <c r="AW308">
        <v>2</v>
      </c>
      <c r="AX308">
        <v>87932040</v>
      </c>
      <c r="AY308">
        <v>1</v>
      </c>
      <c r="AZ308">
        <v>0</v>
      </c>
      <c r="BA308">
        <v>298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556.12980000000005</v>
      </c>
      <c r="BN308">
        <v>0.81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556.12980000000005</v>
      </c>
      <c r="BU308">
        <v>0.81</v>
      </c>
      <c r="BV308">
        <v>0</v>
      </c>
      <c r="BW308">
        <v>1</v>
      </c>
      <c r="CU308">
        <f>ROUND(AT308*Source!I555*AH308*AL308,2)</f>
        <v>2780.65</v>
      </c>
      <c r="CV308">
        <f>ROUND(Y308*Source!I555,7)</f>
        <v>4.05</v>
      </c>
      <c r="CW308">
        <v>0</v>
      </c>
      <c r="CX308">
        <f>ROUND(Y308*Source!I555,7)</f>
        <v>4.05</v>
      </c>
      <c r="CY308">
        <f t="shared" si="96"/>
        <v>686.58</v>
      </c>
      <c r="CZ308">
        <f t="shared" si="97"/>
        <v>686.58</v>
      </c>
      <c r="DA308">
        <f t="shared" si="98"/>
        <v>1</v>
      </c>
      <c r="DB308">
        <f t="shared" si="85"/>
        <v>556.13</v>
      </c>
      <c r="DC308">
        <f t="shared" si="86"/>
        <v>0</v>
      </c>
      <c r="DD308" t="s">
        <v>3</v>
      </c>
      <c r="DE308" t="s">
        <v>3</v>
      </c>
      <c r="DF308">
        <f t="shared" si="95"/>
        <v>0</v>
      </c>
      <c r="DG308">
        <f t="shared" si="94"/>
        <v>0</v>
      </c>
      <c r="DH308">
        <f t="shared" si="87"/>
        <v>0</v>
      </c>
      <c r="DI308">
        <f t="shared" si="88"/>
        <v>2780.65</v>
      </c>
      <c r="DJ308">
        <f t="shared" si="99"/>
        <v>2780.65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ROW(Source!A556)</f>
        <v>556</v>
      </c>
      <c r="B309">
        <v>87915632</v>
      </c>
      <c r="C309">
        <v>87932041</v>
      </c>
      <c r="D309">
        <v>87085983</v>
      </c>
      <c r="E309">
        <v>115</v>
      </c>
      <c r="F309">
        <v>1</v>
      </c>
      <c r="G309">
        <v>1</v>
      </c>
      <c r="H309">
        <v>1</v>
      </c>
      <c r="I309" t="s">
        <v>694</v>
      </c>
      <c r="J309" t="s">
        <v>3</v>
      </c>
      <c r="K309" t="s">
        <v>695</v>
      </c>
      <c r="L309">
        <v>1369</v>
      </c>
      <c r="N309">
        <v>1013</v>
      </c>
      <c r="O309" t="s">
        <v>612</v>
      </c>
      <c r="P309" t="s">
        <v>612</v>
      </c>
      <c r="Q309">
        <v>1</v>
      </c>
      <c r="W309">
        <v>0</v>
      </c>
      <c r="X309">
        <v>286205319</v>
      </c>
      <c r="Y309">
        <f t="shared" si="84"/>
        <v>0.81</v>
      </c>
      <c r="AA309">
        <v>0</v>
      </c>
      <c r="AB309">
        <v>0</v>
      </c>
      <c r="AC309">
        <v>0</v>
      </c>
      <c r="AD309">
        <v>702.18</v>
      </c>
      <c r="AE309">
        <v>0</v>
      </c>
      <c r="AF309">
        <v>0</v>
      </c>
      <c r="AG309">
        <v>0</v>
      </c>
      <c r="AH309">
        <v>702.18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0.81</v>
      </c>
      <c r="AU309" t="s">
        <v>3</v>
      </c>
      <c r="AV309">
        <v>1</v>
      </c>
      <c r="AW309">
        <v>2</v>
      </c>
      <c r="AX309">
        <v>87932044</v>
      </c>
      <c r="AY309">
        <v>1</v>
      </c>
      <c r="AZ309">
        <v>0</v>
      </c>
      <c r="BA309">
        <v>299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568.76580000000001</v>
      </c>
      <c r="BN309">
        <v>0.81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568.76580000000001</v>
      </c>
      <c r="BU309">
        <v>0.81</v>
      </c>
      <c r="BV309">
        <v>0</v>
      </c>
      <c r="BW309">
        <v>1</v>
      </c>
      <c r="CU309">
        <f>ROUND(AT309*Source!I556*AH309*AL309,2)</f>
        <v>0</v>
      </c>
      <c r="CV309">
        <f>ROUND(Y309*Source!I556,7)</f>
        <v>0</v>
      </c>
      <c r="CW309">
        <v>0</v>
      </c>
      <c r="CX309">
        <f>ROUND(Y309*Source!I556,7)</f>
        <v>0</v>
      </c>
      <c r="CY309">
        <f t="shared" si="96"/>
        <v>702.18</v>
      </c>
      <c r="CZ309">
        <f t="shared" si="97"/>
        <v>702.18</v>
      </c>
      <c r="DA309">
        <f t="shared" si="98"/>
        <v>1</v>
      </c>
      <c r="DB309">
        <f t="shared" si="85"/>
        <v>568.77</v>
      </c>
      <c r="DC309">
        <f t="shared" si="86"/>
        <v>0</v>
      </c>
      <c r="DD309" t="s">
        <v>3</v>
      </c>
      <c r="DE309" t="s">
        <v>3</v>
      </c>
      <c r="DF309">
        <f t="shared" si="95"/>
        <v>0</v>
      </c>
      <c r="DG309">
        <f t="shared" si="94"/>
        <v>0</v>
      </c>
      <c r="DH309">
        <f t="shared" si="87"/>
        <v>0</v>
      </c>
      <c r="DI309">
        <f t="shared" si="88"/>
        <v>0</v>
      </c>
      <c r="DJ309">
        <f t="shared" si="99"/>
        <v>0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ROW(Source!A556)</f>
        <v>556</v>
      </c>
      <c r="B310">
        <v>87915632</v>
      </c>
      <c r="C310">
        <v>87932041</v>
      </c>
      <c r="D310">
        <v>87086007</v>
      </c>
      <c r="E310">
        <v>115</v>
      </c>
      <c r="F310">
        <v>1</v>
      </c>
      <c r="G310">
        <v>1</v>
      </c>
      <c r="H310">
        <v>1</v>
      </c>
      <c r="I310" t="s">
        <v>696</v>
      </c>
      <c r="J310" t="s">
        <v>3</v>
      </c>
      <c r="K310" t="s">
        <v>697</v>
      </c>
      <c r="L310">
        <v>1369</v>
      </c>
      <c r="N310">
        <v>1013</v>
      </c>
      <c r="O310" t="s">
        <v>612</v>
      </c>
      <c r="P310" t="s">
        <v>612</v>
      </c>
      <c r="Q310">
        <v>1</v>
      </c>
      <c r="W310">
        <v>0</v>
      </c>
      <c r="X310">
        <v>126826561</v>
      </c>
      <c r="Y310">
        <f t="shared" si="84"/>
        <v>0.81</v>
      </c>
      <c r="AA310">
        <v>0</v>
      </c>
      <c r="AB310">
        <v>0</v>
      </c>
      <c r="AC310">
        <v>0</v>
      </c>
      <c r="AD310">
        <v>686.58</v>
      </c>
      <c r="AE310">
        <v>0</v>
      </c>
      <c r="AF310">
        <v>0</v>
      </c>
      <c r="AG310">
        <v>0</v>
      </c>
      <c r="AH310">
        <v>686.58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0.81</v>
      </c>
      <c r="AU310" t="s">
        <v>3</v>
      </c>
      <c r="AV310">
        <v>1</v>
      </c>
      <c r="AW310">
        <v>2</v>
      </c>
      <c r="AX310">
        <v>87932045</v>
      </c>
      <c r="AY310">
        <v>1</v>
      </c>
      <c r="AZ310">
        <v>0</v>
      </c>
      <c r="BA310">
        <v>300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556.12980000000005</v>
      </c>
      <c r="BN310">
        <v>0.81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556.12980000000005</v>
      </c>
      <c r="BU310">
        <v>0.81</v>
      </c>
      <c r="BV310">
        <v>0</v>
      </c>
      <c r="BW310">
        <v>1</v>
      </c>
      <c r="CU310">
        <f>ROUND(AT310*Source!I556*AH310*AL310,2)</f>
        <v>0</v>
      </c>
      <c r="CV310">
        <f>ROUND(Y310*Source!I556,7)</f>
        <v>0</v>
      </c>
      <c r="CW310">
        <v>0</v>
      </c>
      <c r="CX310">
        <f>ROUND(Y310*Source!I556,7)</f>
        <v>0</v>
      </c>
      <c r="CY310">
        <f t="shared" si="96"/>
        <v>686.58</v>
      </c>
      <c r="CZ310">
        <f t="shared" si="97"/>
        <v>686.58</v>
      </c>
      <c r="DA310">
        <f t="shared" si="98"/>
        <v>1</v>
      </c>
      <c r="DB310">
        <f t="shared" si="85"/>
        <v>556.13</v>
      </c>
      <c r="DC310">
        <f t="shared" si="86"/>
        <v>0</v>
      </c>
      <c r="DD310" t="s">
        <v>3</v>
      </c>
      <c r="DE310" t="s">
        <v>3</v>
      </c>
      <c r="DF310">
        <f t="shared" si="95"/>
        <v>0</v>
      </c>
      <c r="DG310">
        <f t="shared" si="94"/>
        <v>0</v>
      </c>
      <c r="DH310">
        <f t="shared" si="87"/>
        <v>0</v>
      </c>
      <c r="DI310">
        <f t="shared" si="88"/>
        <v>0</v>
      </c>
      <c r="DJ310">
        <f t="shared" si="99"/>
        <v>0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ROW(Source!A557)</f>
        <v>557</v>
      </c>
      <c r="B311">
        <v>87915577</v>
      </c>
      <c r="C311">
        <v>87932041</v>
      </c>
      <c r="D311">
        <v>87085983</v>
      </c>
      <c r="E311">
        <v>115</v>
      </c>
      <c r="F311">
        <v>1</v>
      </c>
      <c r="G311">
        <v>1</v>
      </c>
      <c r="H311">
        <v>1</v>
      </c>
      <c r="I311" t="s">
        <v>694</v>
      </c>
      <c r="J311" t="s">
        <v>3</v>
      </c>
      <c r="K311" t="s">
        <v>695</v>
      </c>
      <c r="L311">
        <v>1369</v>
      </c>
      <c r="N311">
        <v>1013</v>
      </c>
      <c r="O311" t="s">
        <v>612</v>
      </c>
      <c r="P311" t="s">
        <v>612</v>
      </c>
      <c r="Q311">
        <v>1</v>
      </c>
      <c r="W311">
        <v>0</v>
      </c>
      <c r="X311">
        <v>286205319</v>
      </c>
      <c r="Y311">
        <f t="shared" si="84"/>
        <v>0.81</v>
      </c>
      <c r="AA311">
        <v>0</v>
      </c>
      <c r="AB311">
        <v>0</v>
      </c>
      <c r="AC311">
        <v>0</v>
      </c>
      <c r="AD311">
        <v>702.18</v>
      </c>
      <c r="AE311">
        <v>0</v>
      </c>
      <c r="AF311">
        <v>0</v>
      </c>
      <c r="AG311">
        <v>0</v>
      </c>
      <c r="AH311">
        <v>702.18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0.81</v>
      </c>
      <c r="AU311" t="s">
        <v>3</v>
      </c>
      <c r="AV311">
        <v>1</v>
      </c>
      <c r="AW311">
        <v>2</v>
      </c>
      <c r="AX311">
        <v>87932044</v>
      </c>
      <c r="AY311">
        <v>1</v>
      </c>
      <c r="AZ311">
        <v>0</v>
      </c>
      <c r="BA311">
        <v>301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568.76580000000001</v>
      </c>
      <c r="BN311">
        <v>0.81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568.76580000000001</v>
      </c>
      <c r="BU311">
        <v>0.81</v>
      </c>
      <c r="BV311">
        <v>0</v>
      </c>
      <c r="BW311">
        <v>1</v>
      </c>
      <c r="CU311">
        <f>ROUND(AT311*Source!I557*AH311*AL311,2)</f>
        <v>0</v>
      </c>
      <c r="CV311">
        <f>ROUND(Y311*Source!I557,7)</f>
        <v>0</v>
      </c>
      <c r="CW311">
        <v>0</v>
      </c>
      <c r="CX311">
        <f>ROUND(Y311*Source!I557,7)</f>
        <v>0</v>
      </c>
      <c r="CY311">
        <f t="shared" si="96"/>
        <v>702.18</v>
      </c>
      <c r="CZ311">
        <f t="shared" si="97"/>
        <v>702.18</v>
      </c>
      <c r="DA311">
        <f t="shared" si="98"/>
        <v>1</v>
      </c>
      <c r="DB311">
        <f t="shared" si="85"/>
        <v>568.77</v>
      </c>
      <c r="DC311">
        <f t="shared" si="86"/>
        <v>0</v>
      </c>
      <c r="DD311" t="s">
        <v>3</v>
      </c>
      <c r="DE311" t="s">
        <v>3</v>
      </c>
      <c r="DF311">
        <f t="shared" si="95"/>
        <v>0</v>
      </c>
      <c r="DG311">
        <f t="shared" si="94"/>
        <v>0</v>
      </c>
      <c r="DH311">
        <f t="shared" si="87"/>
        <v>0</v>
      </c>
      <c r="DI311">
        <f t="shared" si="88"/>
        <v>0</v>
      </c>
      <c r="DJ311">
        <f t="shared" si="99"/>
        <v>0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ROW(Source!A557)</f>
        <v>557</v>
      </c>
      <c r="B312">
        <v>87915577</v>
      </c>
      <c r="C312">
        <v>87932041</v>
      </c>
      <c r="D312">
        <v>87086007</v>
      </c>
      <c r="E312">
        <v>115</v>
      </c>
      <c r="F312">
        <v>1</v>
      </c>
      <c r="G312">
        <v>1</v>
      </c>
      <c r="H312">
        <v>1</v>
      </c>
      <c r="I312" t="s">
        <v>696</v>
      </c>
      <c r="J312" t="s">
        <v>3</v>
      </c>
      <c r="K312" t="s">
        <v>697</v>
      </c>
      <c r="L312">
        <v>1369</v>
      </c>
      <c r="N312">
        <v>1013</v>
      </c>
      <c r="O312" t="s">
        <v>612</v>
      </c>
      <c r="P312" t="s">
        <v>612</v>
      </c>
      <c r="Q312">
        <v>1</v>
      </c>
      <c r="W312">
        <v>0</v>
      </c>
      <c r="X312">
        <v>126826561</v>
      </c>
      <c r="Y312">
        <f t="shared" si="84"/>
        <v>0.81</v>
      </c>
      <c r="AA312">
        <v>0</v>
      </c>
      <c r="AB312">
        <v>0</v>
      </c>
      <c r="AC312">
        <v>0</v>
      </c>
      <c r="AD312">
        <v>686.58</v>
      </c>
      <c r="AE312">
        <v>0</v>
      </c>
      <c r="AF312">
        <v>0</v>
      </c>
      <c r="AG312">
        <v>0</v>
      </c>
      <c r="AH312">
        <v>686.58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0.81</v>
      </c>
      <c r="AU312" t="s">
        <v>3</v>
      </c>
      <c r="AV312">
        <v>1</v>
      </c>
      <c r="AW312">
        <v>2</v>
      </c>
      <c r="AX312">
        <v>87932045</v>
      </c>
      <c r="AY312">
        <v>1</v>
      </c>
      <c r="AZ312">
        <v>0</v>
      </c>
      <c r="BA312">
        <v>302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556.12980000000005</v>
      </c>
      <c r="BN312">
        <v>0.81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556.12980000000005</v>
      </c>
      <c r="BU312">
        <v>0.81</v>
      </c>
      <c r="BV312">
        <v>0</v>
      </c>
      <c r="BW312">
        <v>1</v>
      </c>
      <c r="CU312">
        <f>ROUND(AT312*Source!I557*AH312*AL312,2)</f>
        <v>0</v>
      </c>
      <c r="CV312">
        <f>ROUND(Y312*Source!I557,7)</f>
        <v>0</v>
      </c>
      <c r="CW312">
        <v>0</v>
      </c>
      <c r="CX312">
        <f>ROUND(Y312*Source!I557,7)</f>
        <v>0</v>
      </c>
      <c r="CY312">
        <f t="shared" si="96"/>
        <v>686.58</v>
      </c>
      <c r="CZ312">
        <f t="shared" si="97"/>
        <v>686.58</v>
      </c>
      <c r="DA312">
        <f t="shared" si="98"/>
        <v>1</v>
      </c>
      <c r="DB312">
        <f t="shared" si="85"/>
        <v>556.13</v>
      </c>
      <c r="DC312">
        <f t="shared" si="86"/>
        <v>0</v>
      </c>
      <c r="DD312" t="s">
        <v>3</v>
      </c>
      <c r="DE312" t="s">
        <v>3</v>
      </c>
      <c r="DF312">
        <f t="shared" si="95"/>
        <v>0</v>
      </c>
      <c r="DG312">
        <f t="shared" si="94"/>
        <v>0</v>
      </c>
      <c r="DH312">
        <f t="shared" si="87"/>
        <v>0</v>
      </c>
      <c r="DI312">
        <f t="shared" si="88"/>
        <v>0</v>
      </c>
      <c r="DJ312">
        <f t="shared" si="99"/>
        <v>0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ROW(Source!A831)</f>
        <v>831</v>
      </c>
      <c r="B313">
        <v>87915632</v>
      </c>
      <c r="C313">
        <v>87932047</v>
      </c>
      <c r="D313">
        <v>87085997</v>
      </c>
      <c r="E313">
        <v>115</v>
      </c>
      <c r="F313">
        <v>1</v>
      </c>
      <c r="G313">
        <v>1</v>
      </c>
      <c r="H313">
        <v>1</v>
      </c>
      <c r="I313" t="s">
        <v>698</v>
      </c>
      <c r="J313" t="s">
        <v>3</v>
      </c>
      <c r="K313" t="s">
        <v>699</v>
      </c>
      <c r="L313">
        <v>1369</v>
      </c>
      <c r="N313">
        <v>1013</v>
      </c>
      <c r="O313" t="s">
        <v>612</v>
      </c>
      <c r="P313" t="s">
        <v>612</v>
      </c>
      <c r="Q313">
        <v>1</v>
      </c>
      <c r="W313">
        <v>0</v>
      </c>
      <c r="X313">
        <v>-1275334932</v>
      </c>
      <c r="Y313">
        <f t="shared" si="84"/>
        <v>2.52</v>
      </c>
      <c r="AA313">
        <v>0</v>
      </c>
      <c r="AB313">
        <v>0</v>
      </c>
      <c r="AC313">
        <v>0</v>
      </c>
      <c r="AD313">
        <v>499.33</v>
      </c>
      <c r="AE313">
        <v>0</v>
      </c>
      <c r="AF313">
        <v>0</v>
      </c>
      <c r="AG313">
        <v>0</v>
      </c>
      <c r="AH313">
        <v>499.33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2.52</v>
      </c>
      <c r="AU313" t="s">
        <v>3</v>
      </c>
      <c r="AV313">
        <v>1</v>
      </c>
      <c r="AW313">
        <v>2</v>
      </c>
      <c r="AX313">
        <v>87932050</v>
      </c>
      <c r="AY313">
        <v>1</v>
      </c>
      <c r="AZ313">
        <v>0</v>
      </c>
      <c r="BA313">
        <v>303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1258.3116</v>
      </c>
      <c r="BN313">
        <v>2.52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1258.3116</v>
      </c>
      <c r="BU313">
        <v>2.52</v>
      </c>
      <c r="BV313">
        <v>0</v>
      </c>
      <c r="BW313">
        <v>1</v>
      </c>
      <c r="CU313">
        <f>ROUND(AT313*Source!I831*AH313*AL313,2)</f>
        <v>1258.31</v>
      </c>
      <c r="CV313">
        <f>ROUND(Y313*Source!I831,7)</f>
        <v>2.52</v>
      </c>
      <c r="CW313">
        <v>0</v>
      </c>
      <c r="CX313">
        <f>ROUND(Y313*Source!I831,7)</f>
        <v>2.52</v>
      </c>
      <c r="CY313">
        <f t="shared" si="96"/>
        <v>499.33</v>
      </c>
      <c r="CZ313">
        <f t="shared" si="97"/>
        <v>499.33</v>
      </c>
      <c r="DA313">
        <f t="shared" si="98"/>
        <v>1</v>
      </c>
      <c r="DB313">
        <f t="shared" si="85"/>
        <v>1258.31</v>
      </c>
      <c r="DC313">
        <f t="shared" si="86"/>
        <v>0</v>
      </c>
      <c r="DD313" t="s">
        <v>3</v>
      </c>
      <c r="DE313" t="s">
        <v>3</v>
      </c>
      <c r="DF313">
        <f t="shared" si="95"/>
        <v>0</v>
      </c>
      <c r="DG313">
        <f t="shared" si="94"/>
        <v>0</v>
      </c>
      <c r="DH313">
        <f t="shared" si="87"/>
        <v>0</v>
      </c>
      <c r="DI313">
        <f t="shared" si="88"/>
        <v>1258.31</v>
      </c>
      <c r="DJ313">
        <f t="shared" si="99"/>
        <v>1258.31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ROW(Source!A831)</f>
        <v>831</v>
      </c>
      <c r="B314">
        <v>87915632</v>
      </c>
      <c r="C314">
        <v>87932047</v>
      </c>
      <c r="D314">
        <v>87086003</v>
      </c>
      <c r="E314">
        <v>115</v>
      </c>
      <c r="F314">
        <v>1</v>
      </c>
      <c r="G314">
        <v>1</v>
      </c>
      <c r="H314">
        <v>1</v>
      </c>
      <c r="I314" t="s">
        <v>702</v>
      </c>
      <c r="J314" t="s">
        <v>3</v>
      </c>
      <c r="K314" t="s">
        <v>703</v>
      </c>
      <c r="L314">
        <v>1369</v>
      </c>
      <c r="N314">
        <v>1013</v>
      </c>
      <c r="O314" t="s">
        <v>612</v>
      </c>
      <c r="P314" t="s">
        <v>612</v>
      </c>
      <c r="Q314">
        <v>1</v>
      </c>
      <c r="W314">
        <v>0</v>
      </c>
      <c r="X314">
        <v>-66267284</v>
      </c>
      <c r="Y314">
        <f t="shared" si="84"/>
        <v>3.78</v>
      </c>
      <c r="AA314">
        <v>0</v>
      </c>
      <c r="AB314">
        <v>0</v>
      </c>
      <c r="AC314">
        <v>0</v>
      </c>
      <c r="AD314">
        <v>838.72</v>
      </c>
      <c r="AE314">
        <v>0</v>
      </c>
      <c r="AF314">
        <v>0</v>
      </c>
      <c r="AG314">
        <v>0</v>
      </c>
      <c r="AH314">
        <v>838.72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3.78</v>
      </c>
      <c r="AU314" t="s">
        <v>3</v>
      </c>
      <c r="AV314">
        <v>1</v>
      </c>
      <c r="AW314">
        <v>2</v>
      </c>
      <c r="AX314">
        <v>87932051</v>
      </c>
      <c r="AY314">
        <v>1</v>
      </c>
      <c r="AZ314">
        <v>0</v>
      </c>
      <c r="BA314">
        <v>304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3170.3615999999997</v>
      </c>
      <c r="BN314">
        <v>3.78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3170.3615999999997</v>
      </c>
      <c r="BU314">
        <v>3.78</v>
      </c>
      <c r="BV314">
        <v>0</v>
      </c>
      <c r="BW314">
        <v>1</v>
      </c>
      <c r="CU314">
        <f>ROUND(AT314*Source!I831*AH314*AL314,2)</f>
        <v>3170.36</v>
      </c>
      <c r="CV314">
        <f>ROUND(Y314*Source!I831,7)</f>
        <v>3.78</v>
      </c>
      <c r="CW314">
        <v>0</v>
      </c>
      <c r="CX314">
        <f>ROUND(Y314*Source!I831,7)</f>
        <v>3.78</v>
      </c>
      <c r="CY314">
        <f t="shared" si="96"/>
        <v>838.72</v>
      </c>
      <c r="CZ314">
        <f t="shared" si="97"/>
        <v>838.72</v>
      </c>
      <c r="DA314">
        <f t="shared" si="98"/>
        <v>1</v>
      </c>
      <c r="DB314">
        <f t="shared" si="85"/>
        <v>3170.36</v>
      </c>
      <c r="DC314">
        <f t="shared" si="86"/>
        <v>0</v>
      </c>
      <c r="DD314" t="s">
        <v>3</v>
      </c>
      <c r="DE314" t="s">
        <v>3</v>
      </c>
      <c r="DF314">
        <f t="shared" si="95"/>
        <v>0</v>
      </c>
      <c r="DG314">
        <f t="shared" si="94"/>
        <v>0</v>
      </c>
      <c r="DH314">
        <f t="shared" si="87"/>
        <v>0</v>
      </c>
      <c r="DI314">
        <f t="shared" si="88"/>
        <v>3170.36</v>
      </c>
      <c r="DJ314">
        <f t="shared" si="99"/>
        <v>3170.36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ROW(Source!A832)</f>
        <v>832</v>
      </c>
      <c r="B315">
        <v>87915577</v>
      </c>
      <c r="C315">
        <v>87932047</v>
      </c>
      <c r="D315">
        <v>87085997</v>
      </c>
      <c r="E315">
        <v>115</v>
      </c>
      <c r="F315">
        <v>1</v>
      </c>
      <c r="G315">
        <v>1</v>
      </c>
      <c r="H315">
        <v>1</v>
      </c>
      <c r="I315" t="s">
        <v>698</v>
      </c>
      <c r="J315" t="s">
        <v>3</v>
      </c>
      <c r="K315" t="s">
        <v>699</v>
      </c>
      <c r="L315">
        <v>1369</v>
      </c>
      <c r="N315">
        <v>1013</v>
      </c>
      <c r="O315" t="s">
        <v>612</v>
      </c>
      <c r="P315" t="s">
        <v>612</v>
      </c>
      <c r="Q315">
        <v>1</v>
      </c>
      <c r="W315">
        <v>0</v>
      </c>
      <c r="X315">
        <v>-1275334932</v>
      </c>
      <c r="Y315">
        <f t="shared" si="84"/>
        <v>2.52</v>
      </c>
      <c r="AA315">
        <v>0</v>
      </c>
      <c r="AB315">
        <v>0</v>
      </c>
      <c r="AC315">
        <v>0</v>
      </c>
      <c r="AD315">
        <v>499.33</v>
      </c>
      <c r="AE315">
        <v>0</v>
      </c>
      <c r="AF315">
        <v>0</v>
      </c>
      <c r="AG315">
        <v>0</v>
      </c>
      <c r="AH315">
        <v>499.33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2.52</v>
      </c>
      <c r="AU315" t="s">
        <v>3</v>
      </c>
      <c r="AV315">
        <v>1</v>
      </c>
      <c r="AW315">
        <v>2</v>
      </c>
      <c r="AX315">
        <v>87932050</v>
      </c>
      <c r="AY315">
        <v>1</v>
      </c>
      <c r="AZ315">
        <v>0</v>
      </c>
      <c r="BA315">
        <v>305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1258.3116</v>
      </c>
      <c r="BN315">
        <v>2.52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1258.3116</v>
      </c>
      <c r="BU315">
        <v>2.52</v>
      </c>
      <c r="BV315">
        <v>0</v>
      </c>
      <c r="BW315">
        <v>1</v>
      </c>
      <c r="CU315">
        <f>ROUND(AT315*Source!I832*AH315*AL315,2)</f>
        <v>1258.31</v>
      </c>
      <c r="CV315">
        <f>ROUND(Y315*Source!I832,7)</f>
        <v>2.52</v>
      </c>
      <c r="CW315">
        <v>0</v>
      </c>
      <c r="CX315">
        <f>ROUND(Y315*Source!I832,7)</f>
        <v>2.52</v>
      </c>
      <c r="CY315">
        <f t="shared" si="96"/>
        <v>499.33</v>
      </c>
      <c r="CZ315">
        <f t="shared" si="97"/>
        <v>499.33</v>
      </c>
      <c r="DA315">
        <f t="shared" si="98"/>
        <v>1</v>
      </c>
      <c r="DB315">
        <f t="shared" si="85"/>
        <v>1258.31</v>
      </c>
      <c r="DC315">
        <f t="shared" si="86"/>
        <v>0</v>
      </c>
      <c r="DD315" t="s">
        <v>3</v>
      </c>
      <c r="DE315" t="s">
        <v>3</v>
      </c>
      <c r="DF315">
        <f t="shared" si="95"/>
        <v>0</v>
      </c>
      <c r="DG315">
        <f t="shared" si="94"/>
        <v>0</v>
      </c>
      <c r="DH315">
        <f t="shared" si="87"/>
        <v>0</v>
      </c>
      <c r="DI315">
        <f t="shared" si="88"/>
        <v>1258.31</v>
      </c>
      <c r="DJ315">
        <f t="shared" si="99"/>
        <v>1258.31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ROW(Source!A832)</f>
        <v>832</v>
      </c>
      <c r="B316">
        <v>87915577</v>
      </c>
      <c r="C316">
        <v>87932047</v>
      </c>
      <c r="D316">
        <v>87086003</v>
      </c>
      <c r="E316">
        <v>115</v>
      </c>
      <c r="F316">
        <v>1</v>
      </c>
      <c r="G316">
        <v>1</v>
      </c>
      <c r="H316">
        <v>1</v>
      </c>
      <c r="I316" t="s">
        <v>702</v>
      </c>
      <c r="J316" t="s">
        <v>3</v>
      </c>
      <c r="K316" t="s">
        <v>703</v>
      </c>
      <c r="L316">
        <v>1369</v>
      </c>
      <c r="N316">
        <v>1013</v>
      </c>
      <c r="O316" t="s">
        <v>612</v>
      </c>
      <c r="P316" t="s">
        <v>612</v>
      </c>
      <c r="Q316">
        <v>1</v>
      </c>
      <c r="W316">
        <v>0</v>
      </c>
      <c r="X316">
        <v>-66267284</v>
      </c>
      <c r="Y316">
        <f t="shared" si="84"/>
        <v>3.78</v>
      </c>
      <c r="AA316">
        <v>0</v>
      </c>
      <c r="AB316">
        <v>0</v>
      </c>
      <c r="AC316">
        <v>0</v>
      </c>
      <c r="AD316">
        <v>838.72</v>
      </c>
      <c r="AE316">
        <v>0</v>
      </c>
      <c r="AF316">
        <v>0</v>
      </c>
      <c r="AG316">
        <v>0</v>
      </c>
      <c r="AH316">
        <v>838.72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3.78</v>
      </c>
      <c r="AU316" t="s">
        <v>3</v>
      </c>
      <c r="AV316">
        <v>1</v>
      </c>
      <c r="AW316">
        <v>2</v>
      </c>
      <c r="AX316">
        <v>87932051</v>
      </c>
      <c r="AY316">
        <v>1</v>
      </c>
      <c r="AZ316">
        <v>0</v>
      </c>
      <c r="BA316">
        <v>306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3170.3615999999997</v>
      </c>
      <c r="BN316">
        <v>3.78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3170.3615999999997</v>
      </c>
      <c r="BU316">
        <v>3.78</v>
      </c>
      <c r="BV316">
        <v>0</v>
      </c>
      <c r="BW316">
        <v>1</v>
      </c>
      <c r="CU316">
        <f>ROUND(AT316*Source!I832*AH316*AL316,2)</f>
        <v>3170.36</v>
      </c>
      <c r="CV316">
        <f>ROUND(Y316*Source!I832,7)</f>
        <v>3.78</v>
      </c>
      <c r="CW316">
        <v>0</v>
      </c>
      <c r="CX316">
        <f>ROUND(Y316*Source!I832,7)</f>
        <v>3.78</v>
      </c>
      <c r="CY316">
        <f t="shared" si="96"/>
        <v>838.72</v>
      </c>
      <c r="CZ316">
        <f t="shared" si="97"/>
        <v>838.72</v>
      </c>
      <c r="DA316">
        <f t="shared" si="98"/>
        <v>1</v>
      </c>
      <c r="DB316">
        <f t="shared" si="85"/>
        <v>3170.36</v>
      </c>
      <c r="DC316">
        <f t="shared" si="86"/>
        <v>0</v>
      </c>
      <c r="DD316" t="s">
        <v>3</v>
      </c>
      <c r="DE316" t="s">
        <v>3</v>
      </c>
      <c r="DF316">
        <f t="shared" si="95"/>
        <v>0</v>
      </c>
      <c r="DG316">
        <f t="shared" si="94"/>
        <v>0</v>
      </c>
      <c r="DH316">
        <f t="shared" si="87"/>
        <v>0</v>
      </c>
      <c r="DI316">
        <f t="shared" si="88"/>
        <v>3170.36</v>
      </c>
      <c r="DJ316">
        <f t="shared" si="99"/>
        <v>3170.36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ROW(Source!A833)</f>
        <v>833</v>
      </c>
      <c r="B317">
        <v>87915632</v>
      </c>
      <c r="C317">
        <v>87932052</v>
      </c>
      <c r="D317">
        <v>87085997</v>
      </c>
      <c r="E317">
        <v>115</v>
      </c>
      <c r="F317">
        <v>1</v>
      </c>
      <c r="G317">
        <v>1</v>
      </c>
      <c r="H317">
        <v>1</v>
      </c>
      <c r="I317" t="s">
        <v>698</v>
      </c>
      <c r="J317" t="s">
        <v>3</v>
      </c>
      <c r="K317" t="s">
        <v>699</v>
      </c>
      <c r="L317">
        <v>1369</v>
      </c>
      <c r="N317">
        <v>1013</v>
      </c>
      <c r="O317" t="s">
        <v>612</v>
      </c>
      <c r="P317" t="s">
        <v>612</v>
      </c>
      <c r="Q317">
        <v>1</v>
      </c>
      <c r="W317">
        <v>0</v>
      </c>
      <c r="X317">
        <v>-1275334932</v>
      </c>
      <c r="Y317">
        <f t="shared" si="84"/>
        <v>0.52</v>
      </c>
      <c r="AA317">
        <v>0</v>
      </c>
      <c r="AB317">
        <v>0</v>
      </c>
      <c r="AC317">
        <v>0</v>
      </c>
      <c r="AD317">
        <v>499.33</v>
      </c>
      <c r="AE317">
        <v>0</v>
      </c>
      <c r="AF317">
        <v>0</v>
      </c>
      <c r="AG317">
        <v>0</v>
      </c>
      <c r="AH317">
        <v>499.33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0.52</v>
      </c>
      <c r="AU317" t="s">
        <v>3</v>
      </c>
      <c r="AV317">
        <v>1</v>
      </c>
      <c r="AW317">
        <v>2</v>
      </c>
      <c r="AX317">
        <v>87932055</v>
      </c>
      <c r="AY317">
        <v>1</v>
      </c>
      <c r="AZ317">
        <v>0</v>
      </c>
      <c r="BA317">
        <v>307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259.65159999999997</v>
      </c>
      <c r="BN317">
        <v>0.52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259.65159999999997</v>
      </c>
      <c r="BU317">
        <v>0.52</v>
      </c>
      <c r="BV317">
        <v>0</v>
      </c>
      <c r="BW317">
        <v>1</v>
      </c>
      <c r="CU317">
        <f>ROUND(AT317*Source!I833*AH317*AL317,2)</f>
        <v>778.95</v>
      </c>
      <c r="CV317">
        <f>ROUND(Y317*Source!I833,7)</f>
        <v>1.56</v>
      </c>
      <c r="CW317">
        <v>0</v>
      </c>
      <c r="CX317">
        <f>ROUND(Y317*Source!I833,7)</f>
        <v>1.56</v>
      </c>
      <c r="CY317">
        <f t="shared" si="96"/>
        <v>499.33</v>
      </c>
      <c r="CZ317">
        <f t="shared" si="97"/>
        <v>499.33</v>
      </c>
      <c r="DA317">
        <f t="shared" si="98"/>
        <v>1</v>
      </c>
      <c r="DB317">
        <f t="shared" si="85"/>
        <v>259.64999999999998</v>
      </c>
      <c r="DC317">
        <f t="shared" si="86"/>
        <v>0</v>
      </c>
      <c r="DD317" t="s">
        <v>3</v>
      </c>
      <c r="DE317" t="s">
        <v>3</v>
      </c>
      <c r="DF317">
        <f t="shared" si="95"/>
        <v>0</v>
      </c>
      <c r="DG317">
        <f t="shared" ref="DG317:DG348" si="100">ROUND(ROUND(AF317,2)*CX317,2)</f>
        <v>0</v>
      </c>
      <c r="DH317">
        <f t="shared" si="87"/>
        <v>0</v>
      </c>
      <c r="DI317">
        <f t="shared" si="88"/>
        <v>778.95</v>
      </c>
      <c r="DJ317">
        <f t="shared" si="99"/>
        <v>778.95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ROW(Source!A833)</f>
        <v>833</v>
      </c>
      <c r="B318">
        <v>87915632</v>
      </c>
      <c r="C318">
        <v>87932052</v>
      </c>
      <c r="D318">
        <v>87086005</v>
      </c>
      <c r="E318">
        <v>115</v>
      </c>
      <c r="F318">
        <v>1</v>
      </c>
      <c r="G318">
        <v>1</v>
      </c>
      <c r="H318">
        <v>1</v>
      </c>
      <c r="I318" t="s">
        <v>700</v>
      </c>
      <c r="J318" t="s">
        <v>3</v>
      </c>
      <c r="K318" t="s">
        <v>701</v>
      </c>
      <c r="L318">
        <v>1369</v>
      </c>
      <c r="N318">
        <v>1013</v>
      </c>
      <c r="O318" t="s">
        <v>612</v>
      </c>
      <c r="P318" t="s">
        <v>612</v>
      </c>
      <c r="Q318">
        <v>1</v>
      </c>
      <c r="W318">
        <v>0</v>
      </c>
      <c r="X318">
        <v>-2140504649</v>
      </c>
      <c r="Y318">
        <f t="shared" si="84"/>
        <v>0.78</v>
      </c>
      <c r="AA318">
        <v>0</v>
      </c>
      <c r="AB318">
        <v>0</v>
      </c>
      <c r="AC318">
        <v>0</v>
      </c>
      <c r="AD318">
        <v>764.6</v>
      </c>
      <c r="AE318">
        <v>0</v>
      </c>
      <c r="AF318">
        <v>0</v>
      </c>
      <c r="AG318">
        <v>0</v>
      </c>
      <c r="AH318">
        <v>764.6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0.78</v>
      </c>
      <c r="AU318" t="s">
        <v>3</v>
      </c>
      <c r="AV318">
        <v>1</v>
      </c>
      <c r="AW318">
        <v>2</v>
      </c>
      <c r="AX318">
        <v>87932056</v>
      </c>
      <c r="AY318">
        <v>1</v>
      </c>
      <c r="AZ318">
        <v>0</v>
      </c>
      <c r="BA318">
        <v>308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596.38800000000003</v>
      </c>
      <c r="BN318">
        <v>0.78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596.38800000000003</v>
      </c>
      <c r="BU318">
        <v>0.78</v>
      </c>
      <c r="BV318">
        <v>0</v>
      </c>
      <c r="BW318">
        <v>1</v>
      </c>
      <c r="CU318">
        <f>ROUND(AT318*Source!I833*AH318*AL318,2)</f>
        <v>1789.16</v>
      </c>
      <c r="CV318">
        <f>ROUND(Y318*Source!I833,7)</f>
        <v>2.34</v>
      </c>
      <c r="CW318">
        <v>0</v>
      </c>
      <c r="CX318">
        <f>ROUND(Y318*Source!I833,7)</f>
        <v>2.34</v>
      </c>
      <c r="CY318">
        <f t="shared" si="96"/>
        <v>764.6</v>
      </c>
      <c r="CZ318">
        <f t="shared" si="97"/>
        <v>764.6</v>
      </c>
      <c r="DA318">
        <f t="shared" si="98"/>
        <v>1</v>
      </c>
      <c r="DB318">
        <f t="shared" si="85"/>
        <v>596.39</v>
      </c>
      <c r="DC318">
        <f t="shared" si="86"/>
        <v>0</v>
      </c>
      <c r="DD318" t="s">
        <v>3</v>
      </c>
      <c r="DE318" t="s">
        <v>3</v>
      </c>
      <c r="DF318">
        <f t="shared" si="95"/>
        <v>0</v>
      </c>
      <c r="DG318">
        <f t="shared" si="100"/>
        <v>0</v>
      </c>
      <c r="DH318">
        <f t="shared" si="87"/>
        <v>0</v>
      </c>
      <c r="DI318">
        <f t="shared" si="88"/>
        <v>1789.16</v>
      </c>
      <c r="DJ318">
        <f t="shared" si="99"/>
        <v>1789.16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ROW(Source!A834)</f>
        <v>834</v>
      </c>
      <c r="B319">
        <v>87915577</v>
      </c>
      <c r="C319">
        <v>87932052</v>
      </c>
      <c r="D319">
        <v>87085997</v>
      </c>
      <c r="E319">
        <v>115</v>
      </c>
      <c r="F319">
        <v>1</v>
      </c>
      <c r="G319">
        <v>1</v>
      </c>
      <c r="H319">
        <v>1</v>
      </c>
      <c r="I319" t="s">
        <v>698</v>
      </c>
      <c r="J319" t="s">
        <v>3</v>
      </c>
      <c r="K319" t="s">
        <v>699</v>
      </c>
      <c r="L319">
        <v>1369</v>
      </c>
      <c r="N319">
        <v>1013</v>
      </c>
      <c r="O319" t="s">
        <v>612</v>
      </c>
      <c r="P319" t="s">
        <v>612</v>
      </c>
      <c r="Q319">
        <v>1</v>
      </c>
      <c r="W319">
        <v>0</v>
      </c>
      <c r="X319">
        <v>-1275334932</v>
      </c>
      <c r="Y319">
        <f t="shared" si="84"/>
        <v>0.52</v>
      </c>
      <c r="AA319">
        <v>0</v>
      </c>
      <c r="AB319">
        <v>0</v>
      </c>
      <c r="AC319">
        <v>0</v>
      </c>
      <c r="AD319">
        <v>499.33</v>
      </c>
      <c r="AE319">
        <v>0</v>
      </c>
      <c r="AF319">
        <v>0</v>
      </c>
      <c r="AG319">
        <v>0</v>
      </c>
      <c r="AH319">
        <v>499.33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0.52</v>
      </c>
      <c r="AU319" t="s">
        <v>3</v>
      </c>
      <c r="AV319">
        <v>1</v>
      </c>
      <c r="AW319">
        <v>2</v>
      </c>
      <c r="AX319">
        <v>87932055</v>
      </c>
      <c r="AY319">
        <v>1</v>
      </c>
      <c r="AZ319">
        <v>0</v>
      </c>
      <c r="BA319">
        <v>309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259.65159999999997</v>
      </c>
      <c r="BN319">
        <v>0.52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259.65159999999997</v>
      </c>
      <c r="BU319">
        <v>0.52</v>
      </c>
      <c r="BV319">
        <v>0</v>
      </c>
      <c r="BW319">
        <v>1</v>
      </c>
      <c r="CU319">
        <f>ROUND(AT319*Source!I834*AH319*AL319,2)</f>
        <v>778.95</v>
      </c>
      <c r="CV319">
        <f>ROUND(Y319*Source!I834,7)</f>
        <v>1.56</v>
      </c>
      <c r="CW319">
        <v>0</v>
      </c>
      <c r="CX319">
        <f>ROUND(Y319*Source!I834,7)</f>
        <v>1.56</v>
      </c>
      <c r="CY319">
        <f t="shared" si="96"/>
        <v>499.33</v>
      </c>
      <c r="CZ319">
        <f t="shared" si="97"/>
        <v>499.33</v>
      </c>
      <c r="DA319">
        <f t="shared" si="98"/>
        <v>1</v>
      </c>
      <c r="DB319">
        <f t="shared" si="85"/>
        <v>259.64999999999998</v>
      </c>
      <c r="DC319">
        <f t="shared" si="86"/>
        <v>0</v>
      </c>
      <c r="DD319" t="s">
        <v>3</v>
      </c>
      <c r="DE319" t="s">
        <v>3</v>
      </c>
      <c r="DF319">
        <f t="shared" si="95"/>
        <v>0</v>
      </c>
      <c r="DG319">
        <f t="shared" si="100"/>
        <v>0</v>
      </c>
      <c r="DH319">
        <f t="shared" si="87"/>
        <v>0</v>
      </c>
      <c r="DI319">
        <f t="shared" si="88"/>
        <v>778.95</v>
      </c>
      <c r="DJ319">
        <f t="shared" si="99"/>
        <v>778.95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ROW(Source!A834)</f>
        <v>834</v>
      </c>
      <c r="B320">
        <v>87915577</v>
      </c>
      <c r="C320">
        <v>87932052</v>
      </c>
      <c r="D320">
        <v>87086005</v>
      </c>
      <c r="E320">
        <v>115</v>
      </c>
      <c r="F320">
        <v>1</v>
      </c>
      <c r="G320">
        <v>1</v>
      </c>
      <c r="H320">
        <v>1</v>
      </c>
      <c r="I320" t="s">
        <v>700</v>
      </c>
      <c r="J320" t="s">
        <v>3</v>
      </c>
      <c r="K320" t="s">
        <v>701</v>
      </c>
      <c r="L320">
        <v>1369</v>
      </c>
      <c r="N320">
        <v>1013</v>
      </c>
      <c r="O320" t="s">
        <v>612</v>
      </c>
      <c r="P320" t="s">
        <v>612</v>
      </c>
      <c r="Q320">
        <v>1</v>
      </c>
      <c r="W320">
        <v>0</v>
      </c>
      <c r="X320">
        <v>-2140504649</v>
      </c>
      <c r="Y320">
        <f t="shared" si="84"/>
        <v>0.78</v>
      </c>
      <c r="AA320">
        <v>0</v>
      </c>
      <c r="AB320">
        <v>0</v>
      </c>
      <c r="AC320">
        <v>0</v>
      </c>
      <c r="AD320">
        <v>764.6</v>
      </c>
      <c r="AE320">
        <v>0</v>
      </c>
      <c r="AF320">
        <v>0</v>
      </c>
      <c r="AG320">
        <v>0</v>
      </c>
      <c r="AH320">
        <v>764.6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0.78</v>
      </c>
      <c r="AU320" t="s">
        <v>3</v>
      </c>
      <c r="AV320">
        <v>1</v>
      </c>
      <c r="AW320">
        <v>2</v>
      </c>
      <c r="AX320">
        <v>87932056</v>
      </c>
      <c r="AY320">
        <v>1</v>
      </c>
      <c r="AZ320">
        <v>0</v>
      </c>
      <c r="BA320">
        <v>310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596.38800000000003</v>
      </c>
      <c r="BN320">
        <v>0.78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596.38800000000003</v>
      </c>
      <c r="BU320">
        <v>0.78</v>
      </c>
      <c r="BV320">
        <v>0</v>
      </c>
      <c r="BW320">
        <v>1</v>
      </c>
      <c r="CU320">
        <f>ROUND(AT320*Source!I834*AH320*AL320,2)</f>
        <v>1789.16</v>
      </c>
      <c r="CV320">
        <f>ROUND(Y320*Source!I834,7)</f>
        <v>2.34</v>
      </c>
      <c r="CW320">
        <v>0</v>
      </c>
      <c r="CX320">
        <f>ROUND(Y320*Source!I834,7)</f>
        <v>2.34</v>
      </c>
      <c r="CY320">
        <f t="shared" si="96"/>
        <v>764.6</v>
      </c>
      <c r="CZ320">
        <f t="shared" si="97"/>
        <v>764.6</v>
      </c>
      <c r="DA320">
        <f t="shared" si="98"/>
        <v>1</v>
      </c>
      <c r="DB320">
        <f t="shared" si="85"/>
        <v>596.39</v>
      </c>
      <c r="DC320">
        <f t="shared" si="86"/>
        <v>0</v>
      </c>
      <c r="DD320" t="s">
        <v>3</v>
      </c>
      <c r="DE320" t="s">
        <v>3</v>
      </c>
      <c r="DF320">
        <f t="shared" si="95"/>
        <v>0</v>
      </c>
      <c r="DG320">
        <f t="shared" si="100"/>
        <v>0</v>
      </c>
      <c r="DH320">
        <f t="shared" si="87"/>
        <v>0</v>
      </c>
      <c r="DI320">
        <f t="shared" si="88"/>
        <v>1789.16</v>
      </c>
      <c r="DJ320">
        <f t="shared" si="99"/>
        <v>1789.16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ROW(Source!A835)</f>
        <v>835</v>
      </c>
      <c r="B321">
        <v>87915632</v>
      </c>
      <c r="C321">
        <v>87932057</v>
      </c>
      <c r="D321">
        <v>87085983</v>
      </c>
      <c r="E321">
        <v>115</v>
      </c>
      <c r="F321">
        <v>1</v>
      </c>
      <c r="G321">
        <v>1</v>
      </c>
      <c r="H321">
        <v>1</v>
      </c>
      <c r="I321" t="s">
        <v>694</v>
      </c>
      <c r="J321" t="s">
        <v>3</v>
      </c>
      <c r="K321" t="s">
        <v>695</v>
      </c>
      <c r="L321">
        <v>1369</v>
      </c>
      <c r="N321">
        <v>1013</v>
      </c>
      <c r="O321" t="s">
        <v>612</v>
      </c>
      <c r="P321" t="s">
        <v>612</v>
      </c>
      <c r="Q321">
        <v>1</v>
      </c>
      <c r="W321">
        <v>0</v>
      </c>
      <c r="X321">
        <v>286205319</v>
      </c>
      <c r="Y321">
        <f t="shared" ref="Y321:Y384" si="101">AT321</f>
        <v>0.9</v>
      </c>
      <c r="AA321">
        <v>0</v>
      </c>
      <c r="AB321">
        <v>0</v>
      </c>
      <c r="AC321">
        <v>0</v>
      </c>
      <c r="AD321">
        <v>702.18</v>
      </c>
      <c r="AE321">
        <v>0</v>
      </c>
      <c r="AF321">
        <v>0</v>
      </c>
      <c r="AG321">
        <v>0</v>
      </c>
      <c r="AH321">
        <v>702.18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</v>
      </c>
      <c r="AU321" t="s">
        <v>3</v>
      </c>
      <c r="AV321">
        <v>1</v>
      </c>
      <c r="AW321">
        <v>2</v>
      </c>
      <c r="AX321">
        <v>87932060</v>
      </c>
      <c r="AY321">
        <v>1</v>
      </c>
      <c r="AZ321">
        <v>0</v>
      </c>
      <c r="BA321">
        <v>311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631.96199999999999</v>
      </c>
      <c r="BN321">
        <v>0.9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631.96199999999999</v>
      </c>
      <c r="BU321">
        <v>0.9</v>
      </c>
      <c r="BV321">
        <v>0</v>
      </c>
      <c r="BW321">
        <v>1</v>
      </c>
      <c r="CU321">
        <f>ROUND(AT321*Source!I835*AH321*AL321,2)</f>
        <v>1895.89</v>
      </c>
      <c r="CV321">
        <f>ROUND(Y321*Source!I835,7)</f>
        <v>2.7</v>
      </c>
      <c r="CW321">
        <v>0</v>
      </c>
      <c r="CX321">
        <f>ROUND(Y321*Source!I835,7)</f>
        <v>2.7</v>
      </c>
      <c r="CY321">
        <f t="shared" si="96"/>
        <v>702.18</v>
      </c>
      <c r="CZ321">
        <f t="shared" si="97"/>
        <v>702.18</v>
      </c>
      <c r="DA321">
        <f t="shared" si="98"/>
        <v>1</v>
      </c>
      <c r="DB321">
        <f t="shared" ref="DB321:DB384" si="102">ROUND(ROUND(AT321*CZ321,2),2)</f>
        <v>631.96</v>
      </c>
      <c r="DC321">
        <f t="shared" ref="DC321:DC384" si="103">ROUND(ROUND(AT321*AG321,2),2)</f>
        <v>0</v>
      </c>
      <c r="DD321" t="s">
        <v>3</v>
      </c>
      <c r="DE321" t="s">
        <v>3</v>
      </c>
      <c r="DF321">
        <f t="shared" si="95"/>
        <v>0</v>
      </c>
      <c r="DG321">
        <f t="shared" si="100"/>
        <v>0</v>
      </c>
      <c r="DH321">
        <f t="shared" ref="DH321:DH384" si="104">ROUND(ROUND(AG321,2)*CX321,2)</f>
        <v>0</v>
      </c>
      <c r="DI321">
        <f t="shared" ref="DI321:DI384" si="105">ROUND(ROUND(AH321,2)*CX321,2)</f>
        <v>1895.89</v>
      </c>
      <c r="DJ321">
        <f t="shared" si="99"/>
        <v>1895.89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ROW(Source!A835)</f>
        <v>835</v>
      </c>
      <c r="B322">
        <v>87915632</v>
      </c>
      <c r="C322">
        <v>87932057</v>
      </c>
      <c r="D322">
        <v>87086007</v>
      </c>
      <c r="E322">
        <v>115</v>
      </c>
      <c r="F322">
        <v>1</v>
      </c>
      <c r="G322">
        <v>1</v>
      </c>
      <c r="H322">
        <v>1</v>
      </c>
      <c r="I322" t="s">
        <v>696</v>
      </c>
      <c r="J322" t="s">
        <v>3</v>
      </c>
      <c r="K322" t="s">
        <v>697</v>
      </c>
      <c r="L322">
        <v>1369</v>
      </c>
      <c r="N322">
        <v>1013</v>
      </c>
      <c r="O322" t="s">
        <v>612</v>
      </c>
      <c r="P322" t="s">
        <v>612</v>
      </c>
      <c r="Q322">
        <v>1</v>
      </c>
      <c r="W322">
        <v>0</v>
      </c>
      <c r="X322">
        <v>126826561</v>
      </c>
      <c r="Y322">
        <f t="shared" si="101"/>
        <v>0.9</v>
      </c>
      <c r="AA322">
        <v>0</v>
      </c>
      <c r="AB322">
        <v>0</v>
      </c>
      <c r="AC322">
        <v>0</v>
      </c>
      <c r="AD322">
        <v>686.58</v>
      </c>
      <c r="AE322">
        <v>0</v>
      </c>
      <c r="AF322">
        <v>0</v>
      </c>
      <c r="AG322">
        <v>0</v>
      </c>
      <c r="AH322">
        <v>686.58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0.9</v>
      </c>
      <c r="AU322" t="s">
        <v>3</v>
      </c>
      <c r="AV322">
        <v>1</v>
      </c>
      <c r="AW322">
        <v>2</v>
      </c>
      <c r="AX322">
        <v>87932061</v>
      </c>
      <c r="AY322">
        <v>1</v>
      </c>
      <c r="AZ322">
        <v>0</v>
      </c>
      <c r="BA322">
        <v>312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617.92200000000003</v>
      </c>
      <c r="BN322">
        <v>0.9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617.92200000000003</v>
      </c>
      <c r="BU322">
        <v>0.9</v>
      </c>
      <c r="BV322">
        <v>0</v>
      </c>
      <c r="BW322">
        <v>1</v>
      </c>
      <c r="CU322">
        <f>ROUND(AT322*Source!I835*AH322*AL322,2)</f>
        <v>1853.77</v>
      </c>
      <c r="CV322">
        <f>ROUND(Y322*Source!I835,7)</f>
        <v>2.7</v>
      </c>
      <c r="CW322">
        <v>0</v>
      </c>
      <c r="CX322">
        <f>ROUND(Y322*Source!I835,7)</f>
        <v>2.7</v>
      </c>
      <c r="CY322">
        <f t="shared" si="96"/>
        <v>686.58</v>
      </c>
      <c r="CZ322">
        <f t="shared" si="97"/>
        <v>686.58</v>
      </c>
      <c r="DA322">
        <f t="shared" si="98"/>
        <v>1</v>
      </c>
      <c r="DB322">
        <f t="shared" si="102"/>
        <v>617.91999999999996</v>
      </c>
      <c r="DC322">
        <f t="shared" si="103"/>
        <v>0</v>
      </c>
      <c r="DD322" t="s">
        <v>3</v>
      </c>
      <c r="DE322" t="s">
        <v>3</v>
      </c>
      <c r="DF322">
        <f t="shared" ref="DF322:DF353" si="106">ROUND(ROUND(AE322,2)*CX322,2)</f>
        <v>0</v>
      </c>
      <c r="DG322">
        <f t="shared" si="100"/>
        <v>0</v>
      </c>
      <c r="DH322">
        <f t="shared" si="104"/>
        <v>0</v>
      </c>
      <c r="DI322">
        <f t="shared" si="105"/>
        <v>1853.77</v>
      </c>
      <c r="DJ322">
        <f t="shared" si="99"/>
        <v>1853.77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ROW(Source!A836)</f>
        <v>836</v>
      </c>
      <c r="B323">
        <v>87915577</v>
      </c>
      <c r="C323">
        <v>87932057</v>
      </c>
      <c r="D323">
        <v>87085983</v>
      </c>
      <c r="E323">
        <v>115</v>
      </c>
      <c r="F323">
        <v>1</v>
      </c>
      <c r="G323">
        <v>1</v>
      </c>
      <c r="H323">
        <v>1</v>
      </c>
      <c r="I323" t="s">
        <v>694</v>
      </c>
      <c r="J323" t="s">
        <v>3</v>
      </c>
      <c r="K323" t="s">
        <v>695</v>
      </c>
      <c r="L323">
        <v>1369</v>
      </c>
      <c r="N323">
        <v>1013</v>
      </c>
      <c r="O323" t="s">
        <v>612</v>
      </c>
      <c r="P323" t="s">
        <v>612</v>
      </c>
      <c r="Q323">
        <v>1</v>
      </c>
      <c r="W323">
        <v>0</v>
      </c>
      <c r="X323">
        <v>286205319</v>
      </c>
      <c r="Y323">
        <f t="shared" si="101"/>
        <v>0.9</v>
      </c>
      <c r="AA323">
        <v>0</v>
      </c>
      <c r="AB323">
        <v>0</v>
      </c>
      <c r="AC323">
        <v>0</v>
      </c>
      <c r="AD323">
        <v>702.18</v>
      </c>
      <c r="AE323">
        <v>0</v>
      </c>
      <c r="AF323">
        <v>0</v>
      </c>
      <c r="AG323">
        <v>0</v>
      </c>
      <c r="AH323">
        <v>702.18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0.9</v>
      </c>
      <c r="AU323" t="s">
        <v>3</v>
      </c>
      <c r="AV323">
        <v>1</v>
      </c>
      <c r="AW323">
        <v>2</v>
      </c>
      <c r="AX323">
        <v>87932060</v>
      </c>
      <c r="AY323">
        <v>1</v>
      </c>
      <c r="AZ323">
        <v>0</v>
      </c>
      <c r="BA323">
        <v>313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631.96199999999999</v>
      </c>
      <c r="BN323">
        <v>0.9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631.96199999999999</v>
      </c>
      <c r="BU323">
        <v>0.9</v>
      </c>
      <c r="BV323">
        <v>0</v>
      </c>
      <c r="BW323">
        <v>1</v>
      </c>
      <c r="CU323">
        <f>ROUND(AT323*Source!I836*AH323*AL323,2)</f>
        <v>1895.89</v>
      </c>
      <c r="CV323">
        <f>ROUND(Y323*Source!I836,7)</f>
        <v>2.7</v>
      </c>
      <c r="CW323">
        <v>0</v>
      </c>
      <c r="CX323">
        <f>ROUND(Y323*Source!I836,7)</f>
        <v>2.7</v>
      </c>
      <c r="CY323">
        <f t="shared" ref="CY323:CY354" si="107">AD323</f>
        <v>702.18</v>
      </c>
      <c r="CZ323">
        <f t="shared" ref="CZ323:CZ354" si="108">AH323</f>
        <v>702.18</v>
      </c>
      <c r="DA323">
        <f t="shared" ref="DA323:DA354" si="109">AL323</f>
        <v>1</v>
      </c>
      <c r="DB323">
        <f t="shared" si="102"/>
        <v>631.96</v>
      </c>
      <c r="DC323">
        <f t="shared" si="103"/>
        <v>0</v>
      </c>
      <c r="DD323" t="s">
        <v>3</v>
      </c>
      <c r="DE323" t="s">
        <v>3</v>
      </c>
      <c r="DF323">
        <f t="shared" si="106"/>
        <v>0</v>
      </c>
      <c r="DG323">
        <f t="shared" si="100"/>
        <v>0</v>
      </c>
      <c r="DH323">
        <f t="shared" si="104"/>
        <v>0</v>
      </c>
      <c r="DI323">
        <f t="shared" si="105"/>
        <v>1895.89</v>
      </c>
      <c r="DJ323">
        <f t="shared" ref="DJ323:DJ354" si="110">DI323</f>
        <v>1895.89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ROW(Source!A836)</f>
        <v>836</v>
      </c>
      <c r="B324">
        <v>87915577</v>
      </c>
      <c r="C324">
        <v>87932057</v>
      </c>
      <c r="D324">
        <v>87086007</v>
      </c>
      <c r="E324">
        <v>115</v>
      </c>
      <c r="F324">
        <v>1</v>
      </c>
      <c r="G324">
        <v>1</v>
      </c>
      <c r="H324">
        <v>1</v>
      </c>
      <c r="I324" t="s">
        <v>696</v>
      </c>
      <c r="J324" t="s">
        <v>3</v>
      </c>
      <c r="K324" t="s">
        <v>697</v>
      </c>
      <c r="L324">
        <v>1369</v>
      </c>
      <c r="N324">
        <v>1013</v>
      </c>
      <c r="O324" t="s">
        <v>612</v>
      </c>
      <c r="P324" t="s">
        <v>612</v>
      </c>
      <c r="Q324">
        <v>1</v>
      </c>
      <c r="W324">
        <v>0</v>
      </c>
      <c r="X324">
        <v>126826561</v>
      </c>
      <c r="Y324">
        <f t="shared" si="101"/>
        <v>0.9</v>
      </c>
      <c r="AA324">
        <v>0</v>
      </c>
      <c r="AB324">
        <v>0</v>
      </c>
      <c r="AC324">
        <v>0</v>
      </c>
      <c r="AD324">
        <v>686.58</v>
      </c>
      <c r="AE324">
        <v>0</v>
      </c>
      <c r="AF324">
        <v>0</v>
      </c>
      <c r="AG324">
        <v>0</v>
      </c>
      <c r="AH324">
        <v>686.58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0.9</v>
      </c>
      <c r="AU324" t="s">
        <v>3</v>
      </c>
      <c r="AV324">
        <v>1</v>
      </c>
      <c r="AW324">
        <v>2</v>
      </c>
      <c r="AX324">
        <v>87932061</v>
      </c>
      <c r="AY324">
        <v>1</v>
      </c>
      <c r="AZ324">
        <v>0</v>
      </c>
      <c r="BA324">
        <v>314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617.92200000000003</v>
      </c>
      <c r="BN324">
        <v>0.9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617.92200000000003</v>
      </c>
      <c r="BU324">
        <v>0.9</v>
      </c>
      <c r="BV324">
        <v>0</v>
      </c>
      <c r="BW324">
        <v>1</v>
      </c>
      <c r="CU324">
        <f>ROUND(AT324*Source!I836*AH324*AL324,2)</f>
        <v>1853.77</v>
      </c>
      <c r="CV324">
        <f>ROUND(Y324*Source!I836,7)</f>
        <v>2.7</v>
      </c>
      <c r="CW324">
        <v>0</v>
      </c>
      <c r="CX324">
        <f>ROUND(Y324*Source!I836,7)</f>
        <v>2.7</v>
      </c>
      <c r="CY324">
        <f t="shared" si="107"/>
        <v>686.58</v>
      </c>
      <c r="CZ324">
        <f t="shared" si="108"/>
        <v>686.58</v>
      </c>
      <c r="DA324">
        <f t="shared" si="109"/>
        <v>1</v>
      </c>
      <c r="DB324">
        <f t="shared" si="102"/>
        <v>617.91999999999996</v>
      </c>
      <c r="DC324">
        <f t="shared" si="103"/>
        <v>0</v>
      </c>
      <c r="DD324" t="s">
        <v>3</v>
      </c>
      <c r="DE324" t="s">
        <v>3</v>
      </c>
      <c r="DF324">
        <f t="shared" si="106"/>
        <v>0</v>
      </c>
      <c r="DG324">
        <f t="shared" si="100"/>
        <v>0</v>
      </c>
      <c r="DH324">
        <f t="shared" si="104"/>
        <v>0</v>
      </c>
      <c r="DI324">
        <f t="shared" si="105"/>
        <v>1853.77</v>
      </c>
      <c r="DJ324">
        <f t="shared" si="110"/>
        <v>1853.77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ROW(Source!A837)</f>
        <v>837</v>
      </c>
      <c r="B325">
        <v>87915632</v>
      </c>
      <c r="C325">
        <v>87932062</v>
      </c>
      <c r="D325">
        <v>87085981</v>
      </c>
      <c r="E325">
        <v>115</v>
      </c>
      <c r="F325">
        <v>1</v>
      </c>
      <c r="G325">
        <v>1</v>
      </c>
      <c r="H325">
        <v>1</v>
      </c>
      <c r="I325" t="s">
        <v>617</v>
      </c>
      <c r="J325" t="s">
        <v>3</v>
      </c>
      <c r="K325" t="s">
        <v>618</v>
      </c>
      <c r="L325">
        <v>1369</v>
      </c>
      <c r="N325">
        <v>1013</v>
      </c>
      <c r="O325" t="s">
        <v>612</v>
      </c>
      <c r="P325" t="s">
        <v>612</v>
      </c>
      <c r="Q325">
        <v>1</v>
      </c>
      <c r="W325">
        <v>0</v>
      </c>
      <c r="X325">
        <v>1518711480</v>
      </c>
      <c r="Y325">
        <f t="shared" si="101"/>
        <v>0.97</v>
      </c>
      <c r="AA325">
        <v>0</v>
      </c>
      <c r="AB325">
        <v>0</v>
      </c>
      <c r="AC325">
        <v>0</v>
      </c>
      <c r="AD325">
        <v>600.75</v>
      </c>
      <c r="AE325">
        <v>0</v>
      </c>
      <c r="AF325">
        <v>0</v>
      </c>
      <c r="AG325">
        <v>0</v>
      </c>
      <c r="AH325">
        <v>600.75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0.97</v>
      </c>
      <c r="AU325" t="s">
        <v>3</v>
      </c>
      <c r="AV325">
        <v>1</v>
      </c>
      <c r="AW325">
        <v>2</v>
      </c>
      <c r="AX325">
        <v>87932065</v>
      </c>
      <c r="AY325">
        <v>1</v>
      </c>
      <c r="AZ325">
        <v>0</v>
      </c>
      <c r="BA325">
        <v>315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582.72749999999996</v>
      </c>
      <c r="BN325">
        <v>0.97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582.72749999999996</v>
      </c>
      <c r="BU325">
        <v>0.97</v>
      </c>
      <c r="BV325">
        <v>0</v>
      </c>
      <c r="BW325">
        <v>1</v>
      </c>
      <c r="CU325">
        <f>ROUND(AT325*Source!I837*AH325*AL325,2)</f>
        <v>1748.18</v>
      </c>
      <c r="CV325">
        <f>ROUND(Y325*Source!I837,7)</f>
        <v>2.91</v>
      </c>
      <c r="CW325">
        <v>0</v>
      </c>
      <c r="CX325">
        <f>ROUND(Y325*Source!I837,7)</f>
        <v>2.91</v>
      </c>
      <c r="CY325">
        <f t="shared" si="107"/>
        <v>600.75</v>
      </c>
      <c r="CZ325">
        <f t="shared" si="108"/>
        <v>600.75</v>
      </c>
      <c r="DA325">
        <f t="shared" si="109"/>
        <v>1</v>
      </c>
      <c r="DB325">
        <f t="shared" si="102"/>
        <v>582.73</v>
      </c>
      <c r="DC325">
        <f t="shared" si="103"/>
        <v>0</v>
      </c>
      <c r="DD325" t="s">
        <v>3</v>
      </c>
      <c r="DE325" t="s">
        <v>3</v>
      </c>
      <c r="DF325">
        <f t="shared" si="106"/>
        <v>0</v>
      </c>
      <c r="DG325">
        <f t="shared" si="100"/>
        <v>0</v>
      </c>
      <c r="DH325">
        <f t="shared" si="104"/>
        <v>0</v>
      </c>
      <c r="DI325">
        <f t="shared" si="105"/>
        <v>1748.18</v>
      </c>
      <c r="DJ325">
        <f t="shared" si="110"/>
        <v>1748.18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ROW(Source!A837)</f>
        <v>837</v>
      </c>
      <c r="B326">
        <v>87915632</v>
      </c>
      <c r="C326">
        <v>87932062</v>
      </c>
      <c r="D326">
        <v>87086005</v>
      </c>
      <c r="E326">
        <v>115</v>
      </c>
      <c r="F326">
        <v>1</v>
      </c>
      <c r="G326">
        <v>1</v>
      </c>
      <c r="H326">
        <v>1</v>
      </c>
      <c r="I326" t="s">
        <v>700</v>
      </c>
      <c r="J326" t="s">
        <v>3</v>
      </c>
      <c r="K326" t="s">
        <v>701</v>
      </c>
      <c r="L326">
        <v>1369</v>
      </c>
      <c r="N326">
        <v>1013</v>
      </c>
      <c r="O326" t="s">
        <v>612</v>
      </c>
      <c r="P326" t="s">
        <v>612</v>
      </c>
      <c r="Q326">
        <v>1</v>
      </c>
      <c r="W326">
        <v>0</v>
      </c>
      <c r="X326">
        <v>-2140504649</v>
      </c>
      <c r="Y326">
        <f t="shared" si="101"/>
        <v>1.46</v>
      </c>
      <c r="AA326">
        <v>0</v>
      </c>
      <c r="AB326">
        <v>0</v>
      </c>
      <c r="AC326">
        <v>0</v>
      </c>
      <c r="AD326">
        <v>764.6</v>
      </c>
      <c r="AE326">
        <v>0</v>
      </c>
      <c r="AF326">
        <v>0</v>
      </c>
      <c r="AG326">
        <v>0</v>
      </c>
      <c r="AH326">
        <v>764.6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1.46</v>
      </c>
      <c r="AU326" t="s">
        <v>3</v>
      </c>
      <c r="AV326">
        <v>1</v>
      </c>
      <c r="AW326">
        <v>2</v>
      </c>
      <c r="AX326">
        <v>87932066</v>
      </c>
      <c r="AY326">
        <v>1</v>
      </c>
      <c r="AZ326">
        <v>0</v>
      </c>
      <c r="BA326">
        <v>316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1116.316</v>
      </c>
      <c r="BN326">
        <v>1.46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1116.316</v>
      </c>
      <c r="BU326">
        <v>1.46</v>
      </c>
      <c r="BV326">
        <v>0</v>
      </c>
      <c r="BW326">
        <v>1</v>
      </c>
      <c r="CU326">
        <f>ROUND(AT326*Source!I837*AH326*AL326,2)</f>
        <v>3348.95</v>
      </c>
      <c r="CV326">
        <f>ROUND(Y326*Source!I837,7)</f>
        <v>4.38</v>
      </c>
      <c r="CW326">
        <v>0</v>
      </c>
      <c r="CX326">
        <f>ROUND(Y326*Source!I837,7)</f>
        <v>4.38</v>
      </c>
      <c r="CY326">
        <f t="shared" si="107"/>
        <v>764.6</v>
      </c>
      <c r="CZ326">
        <f t="shared" si="108"/>
        <v>764.6</v>
      </c>
      <c r="DA326">
        <f t="shared" si="109"/>
        <v>1</v>
      </c>
      <c r="DB326">
        <f t="shared" si="102"/>
        <v>1116.32</v>
      </c>
      <c r="DC326">
        <f t="shared" si="103"/>
        <v>0</v>
      </c>
      <c r="DD326" t="s">
        <v>3</v>
      </c>
      <c r="DE326" t="s">
        <v>3</v>
      </c>
      <c r="DF326">
        <f t="shared" si="106"/>
        <v>0</v>
      </c>
      <c r="DG326">
        <f t="shared" si="100"/>
        <v>0</v>
      </c>
      <c r="DH326">
        <f t="shared" si="104"/>
        <v>0</v>
      </c>
      <c r="DI326">
        <f t="shared" si="105"/>
        <v>3348.95</v>
      </c>
      <c r="DJ326">
        <f t="shared" si="110"/>
        <v>3348.95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ROW(Source!A838)</f>
        <v>838</v>
      </c>
      <c r="B327">
        <v>87915577</v>
      </c>
      <c r="C327">
        <v>87932062</v>
      </c>
      <c r="D327">
        <v>87085981</v>
      </c>
      <c r="E327">
        <v>115</v>
      </c>
      <c r="F327">
        <v>1</v>
      </c>
      <c r="G327">
        <v>1</v>
      </c>
      <c r="H327">
        <v>1</v>
      </c>
      <c r="I327" t="s">
        <v>617</v>
      </c>
      <c r="J327" t="s">
        <v>3</v>
      </c>
      <c r="K327" t="s">
        <v>618</v>
      </c>
      <c r="L327">
        <v>1369</v>
      </c>
      <c r="N327">
        <v>1013</v>
      </c>
      <c r="O327" t="s">
        <v>612</v>
      </c>
      <c r="P327" t="s">
        <v>612</v>
      </c>
      <c r="Q327">
        <v>1</v>
      </c>
      <c r="W327">
        <v>0</v>
      </c>
      <c r="X327">
        <v>1518711480</v>
      </c>
      <c r="Y327">
        <f t="shared" si="101"/>
        <v>0.97</v>
      </c>
      <c r="AA327">
        <v>0</v>
      </c>
      <c r="AB327">
        <v>0</v>
      </c>
      <c r="AC327">
        <v>0</v>
      </c>
      <c r="AD327">
        <v>600.75</v>
      </c>
      <c r="AE327">
        <v>0</v>
      </c>
      <c r="AF327">
        <v>0</v>
      </c>
      <c r="AG327">
        <v>0</v>
      </c>
      <c r="AH327">
        <v>600.75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0.97</v>
      </c>
      <c r="AU327" t="s">
        <v>3</v>
      </c>
      <c r="AV327">
        <v>1</v>
      </c>
      <c r="AW327">
        <v>2</v>
      </c>
      <c r="AX327">
        <v>87932065</v>
      </c>
      <c r="AY327">
        <v>1</v>
      </c>
      <c r="AZ327">
        <v>0</v>
      </c>
      <c r="BA327">
        <v>317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582.72749999999996</v>
      </c>
      <c r="BN327">
        <v>0.97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582.72749999999996</v>
      </c>
      <c r="BU327">
        <v>0.97</v>
      </c>
      <c r="BV327">
        <v>0</v>
      </c>
      <c r="BW327">
        <v>1</v>
      </c>
      <c r="CU327">
        <f>ROUND(AT327*Source!I838*AH327*AL327,2)</f>
        <v>1748.18</v>
      </c>
      <c r="CV327">
        <f>ROUND(Y327*Source!I838,7)</f>
        <v>2.91</v>
      </c>
      <c r="CW327">
        <v>0</v>
      </c>
      <c r="CX327">
        <f>ROUND(Y327*Source!I838,7)</f>
        <v>2.91</v>
      </c>
      <c r="CY327">
        <f t="shared" si="107"/>
        <v>600.75</v>
      </c>
      <c r="CZ327">
        <f t="shared" si="108"/>
        <v>600.75</v>
      </c>
      <c r="DA327">
        <f t="shared" si="109"/>
        <v>1</v>
      </c>
      <c r="DB327">
        <f t="shared" si="102"/>
        <v>582.73</v>
      </c>
      <c r="DC327">
        <f t="shared" si="103"/>
        <v>0</v>
      </c>
      <c r="DD327" t="s">
        <v>3</v>
      </c>
      <c r="DE327" t="s">
        <v>3</v>
      </c>
      <c r="DF327">
        <f t="shared" si="106"/>
        <v>0</v>
      </c>
      <c r="DG327">
        <f t="shared" si="100"/>
        <v>0</v>
      </c>
      <c r="DH327">
        <f t="shared" si="104"/>
        <v>0</v>
      </c>
      <c r="DI327">
        <f t="shared" si="105"/>
        <v>1748.18</v>
      </c>
      <c r="DJ327">
        <f t="shared" si="110"/>
        <v>1748.18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ROW(Source!A838)</f>
        <v>838</v>
      </c>
      <c r="B328">
        <v>87915577</v>
      </c>
      <c r="C328">
        <v>87932062</v>
      </c>
      <c r="D328">
        <v>87086005</v>
      </c>
      <c r="E328">
        <v>115</v>
      </c>
      <c r="F328">
        <v>1</v>
      </c>
      <c r="G328">
        <v>1</v>
      </c>
      <c r="H328">
        <v>1</v>
      </c>
      <c r="I328" t="s">
        <v>700</v>
      </c>
      <c r="J328" t="s">
        <v>3</v>
      </c>
      <c r="K328" t="s">
        <v>701</v>
      </c>
      <c r="L328">
        <v>1369</v>
      </c>
      <c r="N328">
        <v>1013</v>
      </c>
      <c r="O328" t="s">
        <v>612</v>
      </c>
      <c r="P328" t="s">
        <v>612</v>
      </c>
      <c r="Q328">
        <v>1</v>
      </c>
      <c r="W328">
        <v>0</v>
      </c>
      <c r="X328">
        <v>-2140504649</v>
      </c>
      <c r="Y328">
        <f t="shared" si="101"/>
        <v>1.46</v>
      </c>
      <c r="AA328">
        <v>0</v>
      </c>
      <c r="AB328">
        <v>0</v>
      </c>
      <c r="AC328">
        <v>0</v>
      </c>
      <c r="AD328">
        <v>764.6</v>
      </c>
      <c r="AE328">
        <v>0</v>
      </c>
      <c r="AF328">
        <v>0</v>
      </c>
      <c r="AG328">
        <v>0</v>
      </c>
      <c r="AH328">
        <v>764.6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1.46</v>
      </c>
      <c r="AU328" t="s">
        <v>3</v>
      </c>
      <c r="AV328">
        <v>1</v>
      </c>
      <c r="AW328">
        <v>2</v>
      </c>
      <c r="AX328">
        <v>87932066</v>
      </c>
      <c r="AY328">
        <v>1</v>
      </c>
      <c r="AZ328">
        <v>0</v>
      </c>
      <c r="BA328">
        <v>318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1116.316</v>
      </c>
      <c r="BN328">
        <v>1.46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1116.316</v>
      </c>
      <c r="BU328">
        <v>1.46</v>
      </c>
      <c r="BV328">
        <v>0</v>
      </c>
      <c r="BW328">
        <v>1</v>
      </c>
      <c r="CU328">
        <f>ROUND(AT328*Source!I838*AH328*AL328,2)</f>
        <v>3348.95</v>
      </c>
      <c r="CV328">
        <f>ROUND(Y328*Source!I838,7)</f>
        <v>4.38</v>
      </c>
      <c r="CW328">
        <v>0</v>
      </c>
      <c r="CX328">
        <f>ROUND(Y328*Source!I838,7)</f>
        <v>4.38</v>
      </c>
      <c r="CY328">
        <f t="shared" si="107"/>
        <v>764.6</v>
      </c>
      <c r="CZ328">
        <f t="shared" si="108"/>
        <v>764.6</v>
      </c>
      <c r="DA328">
        <f t="shared" si="109"/>
        <v>1</v>
      </c>
      <c r="DB328">
        <f t="shared" si="102"/>
        <v>1116.32</v>
      </c>
      <c r="DC328">
        <f t="shared" si="103"/>
        <v>0</v>
      </c>
      <c r="DD328" t="s">
        <v>3</v>
      </c>
      <c r="DE328" t="s">
        <v>3</v>
      </c>
      <c r="DF328">
        <f t="shared" si="106"/>
        <v>0</v>
      </c>
      <c r="DG328">
        <f t="shared" si="100"/>
        <v>0</v>
      </c>
      <c r="DH328">
        <f t="shared" si="104"/>
        <v>0</v>
      </c>
      <c r="DI328">
        <f t="shared" si="105"/>
        <v>3348.95</v>
      </c>
      <c r="DJ328">
        <f t="shared" si="110"/>
        <v>3348.95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ROW(Source!A839)</f>
        <v>839</v>
      </c>
      <c r="B329">
        <v>87915632</v>
      </c>
      <c r="C329">
        <v>87932067</v>
      </c>
      <c r="D329">
        <v>87085981</v>
      </c>
      <c r="E329">
        <v>115</v>
      </c>
      <c r="F329">
        <v>1</v>
      </c>
      <c r="G329">
        <v>1</v>
      </c>
      <c r="H329">
        <v>1</v>
      </c>
      <c r="I329" t="s">
        <v>617</v>
      </c>
      <c r="J329" t="s">
        <v>3</v>
      </c>
      <c r="K329" t="s">
        <v>618</v>
      </c>
      <c r="L329">
        <v>1369</v>
      </c>
      <c r="N329">
        <v>1013</v>
      </c>
      <c r="O329" t="s">
        <v>612</v>
      </c>
      <c r="P329" t="s">
        <v>612</v>
      </c>
      <c r="Q329">
        <v>1</v>
      </c>
      <c r="W329">
        <v>0</v>
      </c>
      <c r="X329">
        <v>1518711480</v>
      </c>
      <c r="Y329">
        <f t="shared" si="101"/>
        <v>0.65</v>
      </c>
      <c r="AA329">
        <v>0</v>
      </c>
      <c r="AB329">
        <v>0</v>
      </c>
      <c r="AC329">
        <v>0</v>
      </c>
      <c r="AD329">
        <v>600.75</v>
      </c>
      <c r="AE329">
        <v>0</v>
      </c>
      <c r="AF329">
        <v>0</v>
      </c>
      <c r="AG329">
        <v>0</v>
      </c>
      <c r="AH329">
        <v>600.75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0.65</v>
      </c>
      <c r="AU329" t="s">
        <v>3</v>
      </c>
      <c r="AV329">
        <v>1</v>
      </c>
      <c r="AW329">
        <v>2</v>
      </c>
      <c r="AX329">
        <v>87932070</v>
      </c>
      <c r="AY329">
        <v>1</v>
      </c>
      <c r="AZ329">
        <v>0</v>
      </c>
      <c r="BA329">
        <v>319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390.48750000000001</v>
      </c>
      <c r="BN329">
        <v>0.65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390.48750000000001</v>
      </c>
      <c r="BU329">
        <v>0.65</v>
      </c>
      <c r="BV329">
        <v>0</v>
      </c>
      <c r="BW329">
        <v>1</v>
      </c>
      <c r="CU329">
        <f>ROUND(AT329*Source!I839*AH329*AL329,2)</f>
        <v>1171.46</v>
      </c>
      <c r="CV329">
        <f>ROUND(Y329*Source!I839,7)</f>
        <v>1.95</v>
      </c>
      <c r="CW329">
        <v>0</v>
      </c>
      <c r="CX329">
        <f>ROUND(Y329*Source!I839,7)</f>
        <v>1.95</v>
      </c>
      <c r="CY329">
        <f t="shared" si="107"/>
        <v>600.75</v>
      </c>
      <c r="CZ329">
        <f t="shared" si="108"/>
        <v>600.75</v>
      </c>
      <c r="DA329">
        <f t="shared" si="109"/>
        <v>1</v>
      </c>
      <c r="DB329">
        <f t="shared" si="102"/>
        <v>390.49</v>
      </c>
      <c r="DC329">
        <f t="shared" si="103"/>
        <v>0</v>
      </c>
      <c r="DD329" t="s">
        <v>3</v>
      </c>
      <c r="DE329" t="s">
        <v>3</v>
      </c>
      <c r="DF329">
        <f t="shared" si="106"/>
        <v>0</v>
      </c>
      <c r="DG329">
        <f t="shared" si="100"/>
        <v>0</v>
      </c>
      <c r="DH329">
        <f t="shared" si="104"/>
        <v>0</v>
      </c>
      <c r="DI329">
        <f t="shared" si="105"/>
        <v>1171.46</v>
      </c>
      <c r="DJ329">
        <f t="shared" si="110"/>
        <v>1171.46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ROW(Source!A839)</f>
        <v>839</v>
      </c>
      <c r="B330">
        <v>87915632</v>
      </c>
      <c r="C330">
        <v>87932067</v>
      </c>
      <c r="D330">
        <v>87086005</v>
      </c>
      <c r="E330">
        <v>115</v>
      </c>
      <c r="F330">
        <v>1</v>
      </c>
      <c r="G330">
        <v>1</v>
      </c>
      <c r="H330">
        <v>1</v>
      </c>
      <c r="I330" t="s">
        <v>700</v>
      </c>
      <c r="J330" t="s">
        <v>3</v>
      </c>
      <c r="K330" t="s">
        <v>701</v>
      </c>
      <c r="L330">
        <v>1369</v>
      </c>
      <c r="N330">
        <v>1013</v>
      </c>
      <c r="O330" t="s">
        <v>612</v>
      </c>
      <c r="P330" t="s">
        <v>612</v>
      </c>
      <c r="Q330">
        <v>1</v>
      </c>
      <c r="W330">
        <v>0</v>
      </c>
      <c r="X330">
        <v>-2140504649</v>
      </c>
      <c r="Y330">
        <f t="shared" si="101"/>
        <v>0.97</v>
      </c>
      <c r="AA330">
        <v>0</v>
      </c>
      <c r="AB330">
        <v>0</v>
      </c>
      <c r="AC330">
        <v>0</v>
      </c>
      <c r="AD330">
        <v>764.6</v>
      </c>
      <c r="AE330">
        <v>0</v>
      </c>
      <c r="AF330">
        <v>0</v>
      </c>
      <c r="AG330">
        <v>0</v>
      </c>
      <c r="AH330">
        <v>764.6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0.97</v>
      </c>
      <c r="AU330" t="s">
        <v>3</v>
      </c>
      <c r="AV330">
        <v>1</v>
      </c>
      <c r="AW330">
        <v>2</v>
      </c>
      <c r="AX330">
        <v>87932071</v>
      </c>
      <c r="AY330">
        <v>1</v>
      </c>
      <c r="AZ330">
        <v>0</v>
      </c>
      <c r="BA330">
        <v>320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741.66200000000003</v>
      </c>
      <c r="BN330">
        <v>0.97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741.66200000000003</v>
      </c>
      <c r="BU330">
        <v>0.97</v>
      </c>
      <c r="BV330">
        <v>0</v>
      </c>
      <c r="BW330">
        <v>1</v>
      </c>
      <c r="CU330">
        <f>ROUND(AT330*Source!I839*AH330*AL330,2)</f>
        <v>2224.9899999999998</v>
      </c>
      <c r="CV330">
        <f>ROUND(Y330*Source!I839,7)</f>
        <v>2.91</v>
      </c>
      <c r="CW330">
        <v>0</v>
      </c>
      <c r="CX330">
        <f>ROUND(Y330*Source!I839,7)</f>
        <v>2.91</v>
      </c>
      <c r="CY330">
        <f t="shared" si="107"/>
        <v>764.6</v>
      </c>
      <c r="CZ330">
        <f t="shared" si="108"/>
        <v>764.6</v>
      </c>
      <c r="DA330">
        <f t="shared" si="109"/>
        <v>1</v>
      </c>
      <c r="DB330">
        <f t="shared" si="102"/>
        <v>741.66</v>
      </c>
      <c r="DC330">
        <f t="shared" si="103"/>
        <v>0</v>
      </c>
      <c r="DD330" t="s">
        <v>3</v>
      </c>
      <c r="DE330" t="s">
        <v>3</v>
      </c>
      <c r="DF330">
        <f t="shared" si="106"/>
        <v>0</v>
      </c>
      <c r="DG330">
        <f t="shared" si="100"/>
        <v>0</v>
      </c>
      <c r="DH330">
        <f t="shared" si="104"/>
        <v>0</v>
      </c>
      <c r="DI330">
        <f t="shared" si="105"/>
        <v>2224.9899999999998</v>
      </c>
      <c r="DJ330">
        <f t="shared" si="110"/>
        <v>2224.9899999999998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ROW(Source!A840)</f>
        <v>840</v>
      </c>
      <c r="B331">
        <v>87915577</v>
      </c>
      <c r="C331">
        <v>87932067</v>
      </c>
      <c r="D331">
        <v>87085981</v>
      </c>
      <c r="E331">
        <v>115</v>
      </c>
      <c r="F331">
        <v>1</v>
      </c>
      <c r="G331">
        <v>1</v>
      </c>
      <c r="H331">
        <v>1</v>
      </c>
      <c r="I331" t="s">
        <v>617</v>
      </c>
      <c r="J331" t="s">
        <v>3</v>
      </c>
      <c r="K331" t="s">
        <v>618</v>
      </c>
      <c r="L331">
        <v>1369</v>
      </c>
      <c r="N331">
        <v>1013</v>
      </c>
      <c r="O331" t="s">
        <v>612</v>
      </c>
      <c r="P331" t="s">
        <v>612</v>
      </c>
      <c r="Q331">
        <v>1</v>
      </c>
      <c r="W331">
        <v>0</v>
      </c>
      <c r="X331">
        <v>1518711480</v>
      </c>
      <c r="Y331">
        <f t="shared" si="101"/>
        <v>0.65</v>
      </c>
      <c r="AA331">
        <v>0</v>
      </c>
      <c r="AB331">
        <v>0</v>
      </c>
      <c r="AC331">
        <v>0</v>
      </c>
      <c r="AD331">
        <v>600.75</v>
      </c>
      <c r="AE331">
        <v>0</v>
      </c>
      <c r="AF331">
        <v>0</v>
      </c>
      <c r="AG331">
        <v>0</v>
      </c>
      <c r="AH331">
        <v>600.75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0.65</v>
      </c>
      <c r="AU331" t="s">
        <v>3</v>
      </c>
      <c r="AV331">
        <v>1</v>
      </c>
      <c r="AW331">
        <v>2</v>
      </c>
      <c r="AX331">
        <v>87932070</v>
      </c>
      <c r="AY331">
        <v>1</v>
      </c>
      <c r="AZ331">
        <v>0</v>
      </c>
      <c r="BA331">
        <v>321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390.48750000000001</v>
      </c>
      <c r="BN331">
        <v>0.65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390.48750000000001</v>
      </c>
      <c r="BU331">
        <v>0.65</v>
      </c>
      <c r="BV331">
        <v>0</v>
      </c>
      <c r="BW331">
        <v>1</v>
      </c>
      <c r="CU331">
        <f>ROUND(AT331*Source!I840*AH331*AL331,2)</f>
        <v>1171.46</v>
      </c>
      <c r="CV331">
        <f>ROUND(Y331*Source!I840,7)</f>
        <v>1.95</v>
      </c>
      <c r="CW331">
        <v>0</v>
      </c>
      <c r="CX331">
        <f>ROUND(Y331*Source!I840,7)</f>
        <v>1.95</v>
      </c>
      <c r="CY331">
        <f t="shared" si="107"/>
        <v>600.75</v>
      </c>
      <c r="CZ331">
        <f t="shared" si="108"/>
        <v>600.75</v>
      </c>
      <c r="DA331">
        <f t="shared" si="109"/>
        <v>1</v>
      </c>
      <c r="DB331">
        <f t="shared" si="102"/>
        <v>390.49</v>
      </c>
      <c r="DC331">
        <f t="shared" si="103"/>
        <v>0</v>
      </c>
      <c r="DD331" t="s">
        <v>3</v>
      </c>
      <c r="DE331" t="s">
        <v>3</v>
      </c>
      <c r="DF331">
        <f t="shared" si="106"/>
        <v>0</v>
      </c>
      <c r="DG331">
        <f t="shared" si="100"/>
        <v>0</v>
      </c>
      <c r="DH331">
        <f t="shared" si="104"/>
        <v>0</v>
      </c>
      <c r="DI331">
        <f t="shared" si="105"/>
        <v>1171.46</v>
      </c>
      <c r="DJ331">
        <f t="shared" si="110"/>
        <v>1171.46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ROW(Source!A840)</f>
        <v>840</v>
      </c>
      <c r="B332">
        <v>87915577</v>
      </c>
      <c r="C332">
        <v>87932067</v>
      </c>
      <c r="D332">
        <v>87086005</v>
      </c>
      <c r="E332">
        <v>115</v>
      </c>
      <c r="F332">
        <v>1</v>
      </c>
      <c r="G332">
        <v>1</v>
      </c>
      <c r="H332">
        <v>1</v>
      </c>
      <c r="I332" t="s">
        <v>700</v>
      </c>
      <c r="J332" t="s">
        <v>3</v>
      </c>
      <c r="K332" t="s">
        <v>701</v>
      </c>
      <c r="L332">
        <v>1369</v>
      </c>
      <c r="N332">
        <v>1013</v>
      </c>
      <c r="O332" t="s">
        <v>612</v>
      </c>
      <c r="P332" t="s">
        <v>612</v>
      </c>
      <c r="Q332">
        <v>1</v>
      </c>
      <c r="W332">
        <v>0</v>
      </c>
      <c r="X332">
        <v>-2140504649</v>
      </c>
      <c r="Y332">
        <f t="shared" si="101"/>
        <v>0.97</v>
      </c>
      <c r="AA332">
        <v>0</v>
      </c>
      <c r="AB332">
        <v>0</v>
      </c>
      <c r="AC332">
        <v>0</v>
      </c>
      <c r="AD332">
        <v>764.6</v>
      </c>
      <c r="AE332">
        <v>0</v>
      </c>
      <c r="AF332">
        <v>0</v>
      </c>
      <c r="AG332">
        <v>0</v>
      </c>
      <c r="AH332">
        <v>764.6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0.97</v>
      </c>
      <c r="AU332" t="s">
        <v>3</v>
      </c>
      <c r="AV332">
        <v>1</v>
      </c>
      <c r="AW332">
        <v>2</v>
      </c>
      <c r="AX332">
        <v>87932071</v>
      </c>
      <c r="AY332">
        <v>1</v>
      </c>
      <c r="AZ332">
        <v>0</v>
      </c>
      <c r="BA332">
        <v>322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741.66200000000003</v>
      </c>
      <c r="BN332">
        <v>0.97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741.66200000000003</v>
      </c>
      <c r="BU332">
        <v>0.97</v>
      </c>
      <c r="BV332">
        <v>0</v>
      </c>
      <c r="BW332">
        <v>1</v>
      </c>
      <c r="CU332">
        <f>ROUND(AT332*Source!I840*AH332*AL332,2)</f>
        <v>2224.9899999999998</v>
      </c>
      <c r="CV332">
        <f>ROUND(Y332*Source!I840,7)</f>
        <v>2.91</v>
      </c>
      <c r="CW332">
        <v>0</v>
      </c>
      <c r="CX332">
        <f>ROUND(Y332*Source!I840,7)</f>
        <v>2.91</v>
      </c>
      <c r="CY332">
        <f t="shared" si="107"/>
        <v>764.6</v>
      </c>
      <c r="CZ332">
        <f t="shared" si="108"/>
        <v>764.6</v>
      </c>
      <c r="DA332">
        <f t="shared" si="109"/>
        <v>1</v>
      </c>
      <c r="DB332">
        <f t="shared" si="102"/>
        <v>741.66</v>
      </c>
      <c r="DC332">
        <f t="shared" si="103"/>
        <v>0</v>
      </c>
      <c r="DD332" t="s">
        <v>3</v>
      </c>
      <c r="DE332" t="s">
        <v>3</v>
      </c>
      <c r="DF332">
        <f t="shared" si="106"/>
        <v>0</v>
      </c>
      <c r="DG332">
        <f t="shared" si="100"/>
        <v>0</v>
      </c>
      <c r="DH332">
        <f t="shared" si="104"/>
        <v>0</v>
      </c>
      <c r="DI332">
        <f t="shared" si="105"/>
        <v>2224.9899999999998</v>
      </c>
      <c r="DJ332">
        <f t="shared" si="110"/>
        <v>2224.9899999999998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ROW(Source!A841)</f>
        <v>841</v>
      </c>
      <c r="B333">
        <v>87915632</v>
      </c>
      <c r="C333">
        <v>87932072</v>
      </c>
      <c r="D333">
        <v>87085979</v>
      </c>
      <c r="E333">
        <v>115</v>
      </c>
      <c r="F333">
        <v>1</v>
      </c>
      <c r="G333">
        <v>1</v>
      </c>
      <c r="H333">
        <v>1</v>
      </c>
      <c r="I333" t="s">
        <v>615</v>
      </c>
      <c r="J333" t="s">
        <v>3</v>
      </c>
      <c r="K333" t="s">
        <v>616</v>
      </c>
      <c r="L333">
        <v>1369</v>
      </c>
      <c r="N333">
        <v>1013</v>
      </c>
      <c r="O333" t="s">
        <v>612</v>
      </c>
      <c r="P333" t="s">
        <v>612</v>
      </c>
      <c r="Q333">
        <v>1</v>
      </c>
      <c r="W333">
        <v>0</v>
      </c>
      <c r="X333">
        <v>-512803540</v>
      </c>
      <c r="Y333">
        <f t="shared" si="101"/>
        <v>1.8</v>
      </c>
      <c r="AA333">
        <v>0</v>
      </c>
      <c r="AB333">
        <v>0</v>
      </c>
      <c r="AC333">
        <v>0</v>
      </c>
      <c r="AD333">
        <v>522.73</v>
      </c>
      <c r="AE333">
        <v>0</v>
      </c>
      <c r="AF333">
        <v>0</v>
      </c>
      <c r="AG333">
        <v>0</v>
      </c>
      <c r="AH333">
        <v>522.73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1.8</v>
      </c>
      <c r="AU333" t="s">
        <v>3</v>
      </c>
      <c r="AV333">
        <v>1</v>
      </c>
      <c r="AW333">
        <v>2</v>
      </c>
      <c r="AX333">
        <v>87932075</v>
      </c>
      <c r="AY333">
        <v>1</v>
      </c>
      <c r="AZ333">
        <v>0</v>
      </c>
      <c r="BA333">
        <v>323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940.9140000000001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940.9140000000001</v>
      </c>
      <c r="BU333">
        <v>1.8</v>
      </c>
      <c r="BV333">
        <v>0</v>
      </c>
      <c r="BW333">
        <v>1</v>
      </c>
      <c r="CU333">
        <f>ROUND(AT333*Source!I841*AH333*AL333,2)</f>
        <v>3763.66</v>
      </c>
      <c r="CV333">
        <f>ROUND(Y333*Source!I841,7)</f>
        <v>7.2</v>
      </c>
      <c r="CW333">
        <v>0</v>
      </c>
      <c r="CX333">
        <f>ROUND(Y333*Source!I841,7)</f>
        <v>7.2</v>
      </c>
      <c r="CY333">
        <f t="shared" si="107"/>
        <v>522.73</v>
      </c>
      <c r="CZ333">
        <f t="shared" si="108"/>
        <v>522.73</v>
      </c>
      <c r="DA333">
        <f t="shared" si="109"/>
        <v>1</v>
      </c>
      <c r="DB333">
        <f t="shared" si="102"/>
        <v>940.91</v>
      </c>
      <c r="DC333">
        <f t="shared" si="103"/>
        <v>0</v>
      </c>
      <c r="DD333" t="s">
        <v>3</v>
      </c>
      <c r="DE333" t="s">
        <v>3</v>
      </c>
      <c r="DF333">
        <f t="shared" si="106"/>
        <v>0</v>
      </c>
      <c r="DG333">
        <f t="shared" si="100"/>
        <v>0</v>
      </c>
      <c r="DH333">
        <f t="shared" si="104"/>
        <v>0</v>
      </c>
      <c r="DI333">
        <f t="shared" si="105"/>
        <v>3763.66</v>
      </c>
      <c r="DJ333">
        <f t="shared" si="110"/>
        <v>3763.66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ROW(Source!A841)</f>
        <v>841</v>
      </c>
      <c r="B334">
        <v>87915632</v>
      </c>
      <c r="C334">
        <v>87932072</v>
      </c>
      <c r="D334">
        <v>87085997</v>
      </c>
      <c r="E334">
        <v>115</v>
      </c>
      <c r="F334">
        <v>1</v>
      </c>
      <c r="G334">
        <v>1</v>
      </c>
      <c r="H334">
        <v>1</v>
      </c>
      <c r="I334" t="s">
        <v>698</v>
      </c>
      <c r="J334" t="s">
        <v>3</v>
      </c>
      <c r="K334" t="s">
        <v>699</v>
      </c>
      <c r="L334">
        <v>1369</v>
      </c>
      <c r="N334">
        <v>1013</v>
      </c>
      <c r="O334" t="s">
        <v>612</v>
      </c>
      <c r="P334" t="s">
        <v>612</v>
      </c>
      <c r="Q334">
        <v>1</v>
      </c>
      <c r="W334">
        <v>0</v>
      </c>
      <c r="X334">
        <v>-1275334932</v>
      </c>
      <c r="Y334">
        <f t="shared" si="101"/>
        <v>1.8</v>
      </c>
      <c r="AA334">
        <v>0</v>
      </c>
      <c r="AB334">
        <v>0</v>
      </c>
      <c r="AC334">
        <v>0</v>
      </c>
      <c r="AD334">
        <v>499.33</v>
      </c>
      <c r="AE334">
        <v>0</v>
      </c>
      <c r="AF334">
        <v>0</v>
      </c>
      <c r="AG334">
        <v>0</v>
      </c>
      <c r="AH334">
        <v>499.33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1.8</v>
      </c>
      <c r="AU334" t="s">
        <v>3</v>
      </c>
      <c r="AV334">
        <v>1</v>
      </c>
      <c r="AW334">
        <v>2</v>
      </c>
      <c r="AX334">
        <v>87932076</v>
      </c>
      <c r="AY334">
        <v>1</v>
      </c>
      <c r="AZ334">
        <v>0</v>
      </c>
      <c r="BA334">
        <v>324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898.79399999999998</v>
      </c>
      <c r="BN334">
        <v>1.8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898.79399999999998</v>
      </c>
      <c r="BU334">
        <v>1.8</v>
      </c>
      <c r="BV334">
        <v>0</v>
      </c>
      <c r="BW334">
        <v>1</v>
      </c>
      <c r="CU334">
        <f>ROUND(AT334*Source!I841*AH334*AL334,2)</f>
        <v>3595.18</v>
      </c>
      <c r="CV334">
        <f>ROUND(Y334*Source!I841,7)</f>
        <v>7.2</v>
      </c>
      <c r="CW334">
        <v>0</v>
      </c>
      <c r="CX334">
        <f>ROUND(Y334*Source!I841,7)</f>
        <v>7.2</v>
      </c>
      <c r="CY334">
        <f t="shared" si="107"/>
        <v>499.33</v>
      </c>
      <c r="CZ334">
        <f t="shared" si="108"/>
        <v>499.33</v>
      </c>
      <c r="DA334">
        <f t="shared" si="109"/>
        <v>1</v>
      </c>
      <c r="DB334">
        <f t="shared" si="102"/>
        <v>898.79</v>
      </c>
      <c r="DC334">
        <f t="shared" si="103"/>
        <v>0</v>
      </c>
      <c r="DD334" t="s">
        <v>3</v>
      </c>
      <c r="DE334" t="s">
        <v>3</v>
      </c>
      <c r="DF334">
        <f t="shared" si="106"/>
        <v>0</v>
      </c>
      <c r="DG334">
        <f t="shared" si="100"/>
        <v>0</v>
      </c>
      <c r="DH334">
        <f t="shared" si="104"/>
        <v>0</v>
      </c>
      <c r="DI334">
        <f t="shared" si="105"/>
        <v>3595.18</v>
      </c>
      <c r="DJ334">
        <f t="shared" si="110"/>
        <v>3595.18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ROW(Source!A842)</f>
        <v>842</v>
      </c>
      <c r="B335">
        <v>87915577</v>
      </c>
      <c r="C335">
        <v>87932072</v>
      </c>
      <c r="D335">
        <v>87085979</v>
      </c>
      <c r="E335">
        <v>115</v>
      </c>
      <c r="F335">
        <v>1</v>
      </c>
      <c r="G335">
        <v>1</v>
      </c>
      <c r="H335">
        <v>1</v>
      </c>
      <c r="I335" t="s">
        <v>615</v>
      </c>
      <c r="J335" t="s">
        <v>3</v>
      </c>
      <c r="K335" t="s">
        <v>616</v>
      </c>
      <c r="L335">
        <v>1369</v>
      </c>
      <c r="N335">
        <v>1013</v>
      </c>
      <c r="O335" t="s">
        <v>612</v>
      </c>
      <c r="P335" t="s">
        <v>612</v>
      </c>
      <c r="Q335">
        <v>1</v>
      </c>
      <c r="W335">
        <v>0</v>
      </c>
      <c r="X335">
        <v>-512803540</v>
      </c>
      <c r="Y335">
        <f t="shared" si="101"/>
        <v>1.8</v>
      </c>
      <c r="AA335">
        <v>0</v>
      </c>
      <c r="AB335">
        <v>0</v>
      </c>
      <c r="AC335">
        <v>0</v>
      </c>
      <c r="AD335">
        <v>522.73</v>
      </c>
      <c r="AE335">
        <v>0</v>
      </c>
      <c r="AF335">
        <v>0</v>
      </c>
      <c r="AG335">
        <v>0</v>
      </c>
      <c r="AH335">
        <v>522.73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1.8</v>
      </c>
      <c r="AU335" t="s">
        <v>3</v>
      </c>
      <c r="AV335">
        <v>1</v>
      </c>
      <c r="AW335">
        <v>2</v>
      </c>
      <c r="AX335">
        <v>87932075</v>
      </c>
      <c r="AY335">
        <v>1</v>
      </c>
      <c r="AZ335">
        <v>0</v>
      </c>
      <c r="BA335">
        <v>325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940.9140000000001</v>
      </c>
      <c r="BN335">
        <v>1.8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940.9140000000001</v>
      </c>
      <c r="BU335">
        <v>1.8</v>
      </c>
      <c r="BV335">
        <v>0</v>
      </c>
      <c r="BW335">
        <v>1</v>
      </c>
      <c r="CU335">
        <f>ROUND(AT335*Source!I842*AH335*AL335,2)</f>
        <v>3763.66</v>
      </c>
      <c r="CV335">
        <f>ROUND(Y335*Source!I842,7)</f>
        <v>7.2</v>
      </c>
      <c r="CW335">
        <v>0</v>
      </c>
      <c r="CX335">
        <f>ROUND(Y335*Source!I842,7)</f>
        <v>7.2</v>
      </c>
      <c r="CY335">
        <f t="shared" si="107"/>
        <v>522.73</v>
      </c>
      <c r="CZ335">
        <f t="shared" si="108"/>
        <v>522.73</v>
      </c>
      <c r="DA335">
        <f t="shared" si="109"/>
        <v>1</v>
      </c>
      <c r="DB335">
        <f t="shared" si="102"/>
        <v>940.91</v>
      </c>
      <c r="DC335">
        <f t="shared" si="103"/>
        <v>0</v>
      </c>
      <c r="DD335" t="s">
        <v>3</v>
      </c>
      <c r="DE335" t="s">
        <v>3</v>
      </c>
      <c r="DF335">
        <f t="shared" si="106"/>
        <v>0</v>
      </c>
      <c r="DG335">
        <f t="shared" si="100"/>
        <v>0</v>
      </c>
      <c r="DH335">
        <f t="shared" si="104"/>
        <v>0</v>
      </c>
      <c r="DI335">
        <f t="shared" si="105"/>
        <v>3763.66</v>
      </c>
      <c r="DJ335">
        <f t="shared" si="110"/>
        <v>3763.66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ROW(Source!A842)</f>
        <v>842</v>
      </c>
      <c r="B336">
        <v>87915577</v>
      </c>
      <c r="C336">
        <v>87932072</v>
      </c>
      <c r="D336">
        <v>87085997</v>
      </c>
      <c r="E336">
        <v>115</v>
      </c>
      <c r="F336">
        <v>1</v>
      </c>
      <c r="G336">
        <v>1</v>
      </c>
      <c r="H336">
        <v>1</v>
      </c>
      <c r="I336" t="s">
        <v>698</v>
      </c>
      <c r="J336" t="s">
        <v>3</v>
      </c>
      <c r="K336" t="s">
        <v>699</v>
      </c>
      <c r="L336">
        <v>1369</v>
      </c>
      <c r="N336">
        <v>1013</v>
      </c>
      <c r="O336" t="s">
        <v>612</v>
      </c>
      <c r="P336" t="s">
        <v>612</v>
      </c>
      <c r="Q336">
        <v>1</v>
      </c>
      <c r="W336">
        <v>0</v>
      </c>
      <c r="X336">
        <v>-1275334932</v>
      </c>
      <c r="Y336">
        <f t="shared" si="101"/>
        <v>1.8</v>
      </c>
      <c r="AA336">
        <v>0</v>
      </c>
      <c r="AB336">
        <v>0</v>
      </c>
      <c r="AC336">
        <v>0</v>
      </c>
      <c r="AD336">
        <v>499.33</v>
      </c>
      <c r="AE336">
        <v>0</v>
      </c>
      <c r="AF336">
        <v>0</v>
      </c>
      <c r="AG336">
        <v>0</v>
      </c>
      <c r="AH336">
        <v>499.33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1.8</v>
      </c>
      <c r="AU336" t="s">
        <v>3</v>
      </c>
      <c r="AV336">
        <v>1</v>
      </c>
      <c r="AW336">
        <v>2</v>
      </c>
      <c r="AX336">
        <v>87932076</v>
      </c>
      <c r="AY336">
        <v>1</v>
      </c>
      <c r="AZ336">
        <v>0</v>
      </c>
      <c r="BA336">
        <v>326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898.79399999999998</v>
      </c>
      <c r="BN336">
        <v>1.8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898.79399999999998</v>
      </c>
      <c r="BU336">
        <v>1.8</v>
      </c>
      <c r="BV336">
        <v>0</v>
      </c>
      <c r="BW336">
        <v>1</v>
      </c>
      <c r="CU336">
        <f>ROUND(AT336*Source!I842*AH336*AL336,2)</f>
        <v>3595.18</v>
      </c>
      <c r="CV336">
        <f>ROUND(Y336*Source!I842,7)</f>
        <v>7.2</v>
      </c>
      <c r="CW336">
        <v>0</v>
      </c>
      <c r="CX336">
        <f>ROUND(Y336*Source!I842,7)</f>
        <v>7.2</v>
      </c>
      <c r="CY336">
        <f t="shared" si="107"/>
        <v>499.33</v>
      </c>
      <c r="CZ336">
        <f t="shared" si="108"/>
        <v>499.33</v>
      </c>
      <c r="DA336">
        <f t="shared" si="109"/>
        <v>1</v>
      </c>
      <c r="DB336">
        <f t="shared" si="102"/>
        <v>898.79</v>
      </c>
      <c r="DC336">
        <f t="shared" si="103"/>
        <v>0</v>
      </c>
      <c r="DD336" t="s">
        <v>3</v>
      </c>
      <c r="DE336" t="s">
        <v>3</v>
      </c>
      <c r="DF336">
        <f t="shared" si="106"/>
        <v>0</v>
      </c>
      <c r="DG336">
        <f t="shared" si="100"/>
        <v>0</v>
      </c>
      <c r="DH336">
        <f t="shared" si="104"/>
        <v>0</v>
      </c>
      <c r="DI336">
        <f t="shared" si="105"/>
        <v>3595.18</v>
      </c>
      <c r="DJ336">
        <f t="shared" si="110"/>
        <v>3595.18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ROW(Source!A843)</f>
        <v>843</v>
      </c>
      <c r="B337">
        <v>87915632</v>
      </c>
      <c r="C337">
        <v>87932077</v>
      </c>
      <c r="D337">
        <v>87085979</v>
      </c>
      <c r="E337">
        <v>115</v>
      </c>
      <c r="F337">
        <v>1</v>
      </c>
      <c r="G337">
        <v>1</v>
      </c>
      <c r="H337">
        <v>1</v>
      </c>
      <c r="I337" t="s">
        <v>615</v>
      </c>
      <c r="J337" t="s">
        <v>3</v>
      </c>
      <c r="K337" t="s">
        <v>616</v>
      </c>
      <c r="L337">
        <v>1369</v>
      </c>
      <c r="N337">
        <v>1013</v>
      </c>
      <c r="O337" t="s">
        <v>612</v>
      </c>
      <c r="P337" t="s">
        <v>612</v>
      </c>
      <c r="Q337">
        <v>1</v>
      </c>
      <c r="W337">
        <v>0</v>
      </c>
      <c r="X337">
        <v>-512803540</v>
      </c>
      <c r="Y337">
        <f t="shared" si="101"/>
        <v>1.35</v>
      </c>
      <c r="AA337">
        <v>0</v>
      </c>
      <c r="AB337">
        <v>0</v>
      </c>
      <c r="AC337">
        <v>0</v>
      </c>
      <c r="AD337">
        <v>522.73</v>
      </c>
      <c r="AE337">
        <v>0</v>
      </c>
      <c r="AF337">
        <v>0</v>
      </c>
      <c r="AG337">
        <v>0</v>
      </c>
      <c r="AH337">
        <v>522.73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1.35</v>
      </c>
      <c r="AU337" t="s">
        <v>3</v>
      </c>
      <c r="AV337">
        <v>1</v>
      </c>
      <c r="AW337">
        <v>2</v>
      </c>
      <c r="AX337">
        <v>87932080</v>
      </c>
      <c r="AY337">
        <v>1</v>
      </c>
      <c r="AZ337">
        <v>0</v>
      </c>
      <c r="BA337">
        <v>327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705.68550000000005</v>
      </c>
      <c r="BN337">
        <v>1.35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705.68550000000005</v>
      </c>
      <c r="BU337">
        <v>1.35</v>
      </c>
      <c r="BV337">
        <v>0</v>
      </c>
      <c r="BW337">
        <v>1</v>
      </c>
      <c r="CU337">
        <f>ROUND(AT337*Source!I843*AH337*AL337,2)</f>
        <v>1411.37</v>
      </c>
      <c r="CV337">
        <f>ROUND(Y337*Source!I843,7)</f>
        <v>2.7</v>
      </c>
      <c r="CW337">
        <v>0</v>
      </c>
      <c r="CX337">
        <f>ROUND(Y337*Source!I843,7)</f>
        <v>2.7</v>
      </c>
      <c r="CY337">
        <f t="shared" si="107"/>
        <v>522.73</v>
      </c>
      <c r="CZ337">
        <f t="shared" si="108"/>
        <v>522.73</v>
      </c>
      <c r="DA337">
        <f t="shared" si="109"/>
        <v>1</v>
      </c>
      <c r="DB337">
        <f t="shared" si="102"/>
        <v>705.69</v>
      </c>
      <c r="DC337">
        <f t="shared" si="103"/>
        <v>0</v>
      </c>
      <c r="DD337" t="s">
        <v>3</v>
      </c>
      <c r="DE337" t="s">
        <v>3</v>
      </c>
      <c r="DF337">
        <f t="shared" si="106"/>
        <v>0</v>
      </c>
      <c r="DG337">
        <f t="shared" si="100"/>
        <v>0</v>
      </c>
      <c r="DH337">
        <f t="shared" si="104"/>
        <v>0</v>
      </c>
      <c r="DI337">
        <f t="shared" si="105"/>
        <v>1411.37</v>
      </c>
      <c r="DJ337">
        <f t="shared" si="110"/>
        <v>1411.37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ROW(Source!A843)</f>
        <v>843</v>
      </c>
      <c r="B338">
        <v>87915632</v>
      </c>
      <c r="C338">
        <v>87932077</v>
      </c>
      <c r="D338">
        <v>87085997</v>
      </c>
      <c r="E338">
        <v>115</v>
      </c>
      <c r="F338">
        <v>1</v>
      </c>
      <c r="G338">
        <v>1</v>
      </c>
      <c r="H338">
        <v>1</v>
      </c>
      <c r="I338" t="s">
        <v>698</v>
      </c>
      <c r="J338" t="s">
        <v>3</v>
      </c>
      <c r="K338" t="s">
        <v>699</v>
      </c>
      <c r="L338">
        <v>1369</v>
      </c>
      <c r="N338">
        <v>1013</v>
      </c>
      <c r="O338" t="s">
        <v>612</v>
      </c>
      <c r="P338" t="s">
        <v>612</v>
      </c>
      <c r="Q338">
        <v>1</v>
      </c>
      <c r="W338">
        <v>0</v>
      </c>
      <c r="X338">
        <v>-1275334932</v>
      </c>
      <c r="Y338">
        <f t="shared" si="101"/>
        <v>1.35</v>
      </c>
      <c r="AA338">
        <v>0</v>
      </c>
      <c r="AB338">
        <v>0</v>
      </c>
      <c r="AC338">
        <v>0</v>
      </c>
      <c r="AD338">
        <v>499.33</v>
      </c>
      <c r="AE338">
        <v>0</v>
      </c>
      <c r="AF338">
        <v>0</v>
      </c>
      <c r="AG338">
        <v>0</v>
      </c>
      <c r="AH338">
        <v>499.33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1.35</v>
      </c>
      <c r="AU338" t="s">
        <v>3</v>
      </c>
      <c r="AV338">
        <v>1</v>
      </c>
      <c r="AW338">
        <v>2</v>
      </c>
      <c r="AX338">
        <v>87932081</v>
      </c>
      <c r="AY338">
        <v>1</v>
      </c>
      <c r="AZ338">
        <v>0</v>
      </c>
      <c r="BA338">
        <v>328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674.09550000000002</v>
      </c>
      <c r="BN338">
        <v>1.35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674.09550000000002</v>
      </c>
      <c r="BU338">
        <v>1.35</v>
      </c>
      <c r="BV338">
        <v>0</v>
      </c>
      <c r="BW338">
        <v>1</v>
      </c>
      <c r="CU338">
        <f>ROUND(AT338*Source!I843*AH338*AL338,2)</f>
        <v>1348.19</v>
      </c>
      <c r="CV338">
        <f>ROUND(Y338*Source!I843,7)</f>
        <v>2.7</v>
      </c>
      <c r="CW338">
        <v>0</v>
      </c>
      <c r="CX338">
        <f>ROUND(Y338*Source!I843,7)</f>
        <v>2.7</v>
      </c>
      <c r="CY338">
        <f t="shared" si="107"/>
        <v>499.33</v>
      </c>
      <c r="CZ338">
        <f t="shared" si="108"/>
        <v>499.33</v>
      </c>
      <c r="DA338">
        <f t="shared" si="109"/>
        <v>1</v>
      </c>
      <c r="DB338">
        <f t="shared" si="102"/>
        <v>674.1</v>
      </c>
      <c r="DC338">
        <f t="shared" si="103"/>
        <v>0</v>
      </c>
      <c r="DD338" t="s">
        <v>3</v>
      </c>
      <c r="DE338" t="s">
        <v>3</v>
      </c>
      <c r="DF338">
        <f t="shared" si="106"/>
        <v>0</v>
      </c>
      <c r="DG338">
        <f t="shared" si="100"/>
        <v>0</v>
      </c>
      <c r="DH338">
        <f t="shared" si="104"/>
        <v>0</v>
      </c>
      <c r="DI338">
        <f t="shared" si="105"/>
        <v>1348.19</v>
      </c>
      <c r="DJ338">
        <f t="shared" si="110"/>
        <v>1348.19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ROW(Source!A844)</f>
        <v>844</v>
      </c>
      <c r="B339">
        <v>87915577</v>
      </c>
      <c r="C339">
        <v>87932077</v>
      </c>
      <c r="D339">
        <v>87085979</v>
      </c>
      <c r="E339">
        <v>115</v>
      </c>
      <c r="F339">
        <v>1</v>
      </c>
      <c r="G339">
        <v>1</v>
      </c>
      <c r="H339">
        <v>1</v>
      </c>
      <c r="I339" t="s">
        <v>615</v>
      </c>
      <c r="J339" t="s">
        <v>3</v>
      </c>
      <c r="K339" t="s">
        <v>616</v>
      </c>
      <c r="L339">
        <v>1369</v>
      </c>
      <c r="N339">
        <v>1013</v>
      </c>
      <c r="O339" t="s">
        <v>612</v>
      </c>
      <c r="P339" t="s">
        <v>612</v>
      </c>
      <c r="Q339">
        <v>1</v>
      </c>
      <c r="W339">
        <v>0</v>
      </c>
      <c r="X339">
        <v>-512803540</v>
      </c>
      <c r="Y339">
        <f t="shared" si="101"/>
        <v>1.35</v>
      </c>
      <c r="AA339">
        <v>0</v>
      </c>
      <c r="AB339">
        <v>0</v>
      </c>
      <c r="AC339">
        <v>0</v>
      </c>
      <c r="AD339">
        <v>522.73</v>
      </c>
      <c r="AE339">
        <v>0</v>
      </c>
      <c r="AF339">
        <v>0</v>
      </c>
      <c r="AG339">
        <v>0</v>
      </c>
      <c r="AH339">
        <v>522.73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1.35</v>
      </c>
      <c r="AU339" t="s">
        <v>3</v>
      </c>
      <c r="AV339">
        <v>1</v>
      </c>
      <c r="AW339">
        <v>2</v>
      </c>
      <c r="AX339">
        <v>87932080</v>
      </c>
      <c r="AY339">
        <v>1</v>
      </c>
      <c r="AZ339">
        <v>0</v>
      </c>
      <c r="BA339">
        <v>329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705.68550000000005</v>
      </c>
      <c r="BN339">
        <v>1.35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705.68550000000005</v>
      </c>
      <c r="BU339">
        <v>1.35</v>
      </c>
      <c r="BV339">
        <v>0</v>
      </c>
      <c r="BW339">
        <v>1</v>
      </c>
      <c r="CU339">
        <f>ROUND(AT339*Source!I844*AH339*AL339,2)</f>
        <v>1411.37</v>
      </c>
      <c r="CV339">
        <f>ROUND(Y339*Source!I844,7)</f>
        <v>2.7</v>
      </c>
      <c r="CW339">
        <v>0</v>
      </c>
      <c r="CX339">
        <f>ROUND(Y339*Source!I844,7)</f>
        <v>2.7</v>
      </c>
      <c r="CY339">
        <f t="shared" si="107"/>
        <v>522.73</v>
      </c>
      <c r="CZ339">
        <f t="shared" si="108"/>
        <v>522.73</v>
      </c>
      <c r="DA339">
        <f t="shared" si="109"/>
        <v>1</v>
      </c>
      <c r="DB339">
        <f t="shared" si="102"/>
        <v>705.69</v>
      </c>
      <c r="DC339">
        <f t="shared" si="103"/>
        <v>0</v>
      </c>
      <c r="DD339" t="s">
        <v>3</v>
      </c>
      <c r="DE339" t="s">
        <v>3</v>
      </c>
      <c r="DF339">
        <f t="shared" si="106"/>
        <v>0</v>
      </c>
      <c r="DG339">
        <f t="shared" si="100"/>
        <v>0</v>
      </c>
      <c r="DH339">
        <f t="shared" si="104"/>
        <v>0</v>
      </c>
      <c r="DI339">
        <f t="shared" si="105"/>
        <v>1411.37</v>
      </c>
      <c r="DJ339">
        <f t="shared" si="110"/>
        <v>1411.37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ROW(Source!A844)</f>
        <v>844</v>
      </c>
      <c r="B340">
        <v>87915577</v>
      </c>
      <c r="C340">
        <v>87932077</v>
      </c>
      <c r="D340">
        <v>87085997</v>
      </c>
      <c r="E340">
        <v>115</v>
      </c>
      <c r="F340">
        <v>1</v>
      </c>
      <c r="G340">
        <v>1</v>
      </c>
      <c r="H340">
        <v>1</v>
      </c>
      <c r="I340" t="s">
        <v>698</v>
      </c>
      <c r="J340" t="s">
        <v>3</v>
      </c>
      <c r="K340" t="s">
        <v>699</v>
      </c>
      <c r="L340">
        <v>1369</v>
      </c>
      <c r="N340">
        <v>1013</v>
      </c>
      <c r="O340" t="s">
        <v>612</v>
      </c>
      <c r="P340" t="s">
        <v>612</v>
      </c>
      <c r="Q340">
        <v>1</v>
      </c>
      <c r="W340">
        <v>0</v>
      </c>
      <c r="X340">
        <v>-1275334932</v>
      </c>
      <c r="Y340">
        <f t="shared" si="101"/>
        <v>1.35</v>
      </c>
      <c r="AA340">
        <v>0</v>
      </c>
      <c r="AB340">
        <v>0</v>
      </c>
      <c r="AC340">
        <v>0</v>
      </c>
      <c r="AD340">
        <v>499.33</v>
      </c>
      <c r="AE340">
        <v>0</v>
      </c>
      <c r="AF340">
        <v>0</v>
      </c>
      <c r="AG340">
        <v>0</v>
      </c>
      <c r="AH340">
        <v>499.33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1.35</v>
      </c>
      <c r="AU340" t="s">
        <v>3</v>
      </c>
      <c r="AV340">
        <v>1</v>
      </c>
      <c r="AW340">
        <v>2</v>
      </c>
      <c r="AX340">
        <v>87932081</v>
      </c>
      <c r="AY340">
        <v>1</v>
      </c>
      <c r="AZ340">
        <v>0</v>
      </c>
      <c r="BA340">
        <v>330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674.09550000000002</v>
      </c>
      <c r="BN340">
        <v>1.35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674.09550000000002</v>
      </c>
      <c r="BU340">
        <v>1.35</v>
      </c>
      <c r="BV340">
        <v>0</v>
      </c>
      <c r="BW340">
        <v>1</v>
      </c>
      <c r="CU340">
        <f>ROUND(AT340*Source!I844*AH340*AL340,2)</f>
        <v>1348.19</v>
      </c>
      <c r="CV340">
        <f>ROUND(Y340*Source!I844,7)</f>
        <v>2.7</v>
      </c>
      <c r="CW340">
        <v>0</v>
      </c>
      <c r="CX340">
        <f>ROUND(Y340*Source!I844,7)</f>
        <v>2.7</v>
      </c>
      <c r="CY340">
        <f t="shared" si="107"/>
        <v>499.33</v>
      </c>
      <c r="CZ340">
        <f t="shared" si="108"/>
        <v>499.33</v>
      </c>
      <c r="DA340">
        <f t="shared" si="109"/>
        <v>1</v>
      </c>
      <c r="DB340">
        <f t="shared" si="102"/>
        <v>674.1</v>
      </c>
      <c r="DC340">
        <f t="shared" si="103"/>
        <v>0</v>
      </c>
      <c r="DD340" t="s">
        <v>3</v>
      </c>
      <c r="DE340" t="s">
        <v>3</v>
      </c>
      <c r="DF340">
        <f t="shared" si="106"/>
        <v>0</v>
      </c>
      <c r="DG340">
        <f t="shared" si="100"/>
        <v>0</v>
      </c>
      <c r="DH340">
        <f t="shared" si="104"/>
        <v>0</v>
      </c>
      <c r="DI340">
        <f t="shared" si="105"/>
        <v>1348.19</v>
      </c>
      <c r="DJ340">
        <f t="shared" si="110"/>
        <v>1348.19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ROW(Source!A845)</f>
        <v>845</v>
      </c>
      <c r="B341">
        <v>87915632</v>
      </c>
      <c r="C341">
        <v>87932082</v>
      </c>
      <c r="D341">
        <v>87085983</v>
      </c>
      <c r="E341">
        <v>115</v>
      </c>
      <c r="F341">
        <v>1</v>
      </c>
      <c r="G341">
        <v>1</v>
      </c>
      <c r="H341">
        <v>1</v>
      </c>
      <c r="I341" t="s">
        <v>694</v>
      </c>
      <c r="J341" t="s">
        <v>3</v>
      </c>
      <c r="K341" t="s">
        <v>695</v>
      </c>
      <c r="L341">
        <v>1369</v>
      </c>
      <c r="N341">
        <v>1013</v>
      </c>
      <c r="O341" t="s">
        <v>612</v>
      </c>
      <c r="P341" t="s">
        <v>612</v>
      </c>
      <c r="Q341">
        <v>1</v>
      </c>
      <c r="W341">
        <v>0</v>
      </c>
      <c r="X341">
        <v>286205319</v>
      </c>
      <c r="Y341">
        <f t="shared" si="101"/>
        <v>0.5</v>
      </c>
      <c r="AA341">
        <v>0</v>
      </c>
      <c r="AB341">
        <v>0</v>
      </c>
      <c r="AC341">
        <v>0</v>
      </c>
      <c r="AD341">
        <v>702.18</v>
      </c>
      <c r="AE341">
        <v>0</v>
      </c>
      <c r="AF341">
        <v>0</v>
      </c>
      <c r="AG341">
        <v>0</v>
      </c>
      <c r="AH341">
        <v>702.18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0.5</v>
      </c>
      <c r="AU341" t="s">
        <v>3</v>
      </c>
      <c r="AV341">
        <v>1</v>
      </c>
      <c r="AW341">
        <v>2</v>
      </c>
      <c r="AX341">
        <v>87932085</v>
      </c>
      <c r="AY341">
        <v>1</v>
      </c>
      <c r="AZ341">
        <v>0</v>
      </c>
      <c r="BA341">
        <v>331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351.09</v>
      </c>
      <c r="BN341">
        <v>0.5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351.09</v>
      </c>
      <c r="BU341">
        <v>0.5</v>
      </c>
      <c r="BV341">
        <v>0</v>
      </c>
      <c r="BW341">
        <v>1</v>
      </c>
      <c r="CU341">
        <f>ROUND(AT341*Source!I845*AH341*AL341,2)</f>
        <v>2808.72</v>
      </c>
      <c r="CV341">
        <f>ROUND(Y341*Source!I845,7)</f>
        <v>4</v>
      </c>
      <c r="CW341">
        <v>0</v>
      </c>
      <c r="CX341">
        <f>ROUND(Y341*Source!I845,7)</f>
        <v>4</v>
      </c>
      <c r="CY341">
        <f t="shared" si="107"/>
        <v>702.18</v>
      </c>
      <c r="CZ341">
        <f t="shared" si="108"/>
        <v>702.18</v>
      </c>
      <c r="DA341">
        <f t="shared" si="109"/>
        <v>1</v>
      </c>
      <c r="DB341">
        <f t="shared" si="102"/>
        <v>351.09</v>
      </c>
      <c r="DC341">
        <f t="shared" si="103"/>
        <v>0</v>
      </c>
      <c r="DD341" t="s">
        <v>3</v>
      </c>
      <c r="DE341" t="s">
        <v>3</v>
      </c>
      <c r="DF341">
        <f t="shared" si="106"/>
        <v>0</v>
      </c>
      <c r="DG341">
        <f t="shared" si="100"/>
        <v>0</v>
      </c>
      <c r="DH341">
        <f t="shared" si="104"/>
        <v>0</v>
      </c>
      <c r="DI341">
        <f t="shared" si="105"/>
        <v>2808.72</v>
      </c>
      <c r="DJ341">
        <f t="shared" si="110"/>
        <v>2808.72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ROW(Source!A845)</f>
        <v>845</v>
      </c>
      <c r="B342">
        <v>87915632</v>
      </c>
      <c r="C342">
        <v>87932082</v>
      </c>
      <c r="D342">
        <v>87086007</v>
      </c>
      <c r="E342">
        <v>115</v>
      </c>
      <c r="F342">
        <v>1</v>
      </c>
      <c r="G342">
        <v>1</v>
      </c>
      <c r="H342">
        <v>1</v>
      </c>
      <c r="I342" t="s">
        <v>696</v>
      </c>
      <c r="J342" t="s">
        <v>3</v>
      </c>
      <c r="K342" t="s">
        <v>697</v>
      </c>
      <c r="L342">
        <v>1369</v>
      </c>
      <c r="N342">
        <v>1013</v>
      </c>
      <c r="O342" t="s">
        <v>612</v>
      </c>
      <c r="P342" t="s">
        <v>612</v>
      </c>
      <c r="Q342">
        <v>1</v>
      </c>
      <c r="W342">
        <v>0</v>
      </c>
      <c r="X342">
        <v>126826561</v>
      </c>
      <c r="Y342">
        <f t="shared" si="101"/>
        <v>0.5</v>
      </c>
      <c r="AA342">
        <v>0</v>
      </c>
      <c r="AB342">
        <v>0</v>
      </c>
      <c r="AC342">
        <v>0</v>
      </c>
      <c r="AD342">
        <v>686.58</v>
      </c>
      <c r="AE342">
        <v>0</v>
      </c>
      <c r="AF342">
        <v>0</v>
      </c>
      <c r="AG342">
        <v>0</v>
      </c>
      <c r="AH342">
        <v>686.58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0.5</v>
      </c>
      <c r="AU342" t="s">
        <v>3</v>
      </c>
      <c r="AV342">
        <v>1</v>
      </c>
      <c r="AW342">
        <v>2</v>
      </c>
      <c r="AX342">
        <v>87932086</v>
      </c>
      <c r="AY342">
        <v>1</v>
      </c>
      <c r="AZ342">
        <v>0</v>
      </c>
      <c r="BA342">
        <v>332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343.29</v>
      </c>
      <c r="BN342">
        <v>0.5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343.29</v>
      </c>
      <c r="BU342">
        <v>0.5</v>
      </c>
      <c r="BV342">
        <v>0</v>
      </c>
      <c r="BW342">
        <v>1</v>
      </c>
      <c r="CU342">
        <f>ROUND(AT342*Source!I845*AH342*AL342,2)</f>
        <v>2746.32</v>
      </c>
      <c r="CV342">
        <f>ROUND(Y342*Source!I845,7)</f>
        <v>4</v>
      </c>
      <c r="CW342">
        <v>0</v>
      </c>
      <c r="CX342">
        <f>ROUND(Y342*Source!I845,7)</f>
        <v>4</v>
      </c>
      <c r="CY342">
        <f t="shared" si="107"/>
        <v>686.58</v>
      </c>
      <c r="CZ342">
        <f t="shared" si="108"/>
        <v>686.58</v>
      </c>
      <c r="DA342">
        <f t="shared" si="109"/>
        <v>1</v>
      </c>
      <c r="DB342">
        <f t="shared" si="102"/>
        <v>343.29</v>
      </c>
      <c r="DC342">
        <f t="shared" si="103"/>
        <v>0</v>
      </c>
      <c r="DD342" t="s">
        <v>3</v>
      </c>
      <c r="DE342" t="s">
        <v>3</v>
      </c>
      <c r="DF342">
        <f t="shared" si="106"/>
        <v>0</v>
      </c>
      <c r="DG342">
        <f t="shared" si="100"/>
        <v>0</v>
      </c>
      <c r="DH342">
        <f t="shared" si="104"/>
        <v>0</v>
      </c>
      <c r="DI342">
        <f t="shared" si="105"/>
        <v>2746.32</v>
      </c>
      <c r="DJ342">
        <f t="shared" si="110"/>
        <v>2746.32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ROW(Source!A846)</f>
        <v>846</v>
      </c>
      <c r="B343">
        <v>87915577</v>
      </c>
      <c r="C343">
        <v>87932082</v>
      </c>
      <c r="D343">
        <v>87085983</v>
      </c>
      <c r="E343">
        <v>115</v>
      </c>
      <c r="F343">
        <v>1</v>
      </c>
      <c r="G343">
        <v>1</v>
      </c>
      <c r="H343">
        <v>1</v>
      </c>
      <c r="I343" t="s">
        <v>694</v>
      </c>
      <c r="J343" t="s">
        <v>3</v>
      </c>
      <c r="K343" t="s">
        <v>695</v>
      </c>
      <c r="L343">
        <v>1369</v>
      </c>
      <c r="N343">
        <v>1013</v>
      </c>
      <c r="O343" t="s">
        <v>612</v>
      </c>
      <c r="P343" t="s">
        <v>612</v>
      </c>
      <c r="Q343">
        <v>1</v>
      </c>
      <c r="W343">
        <v>0</v>
      </c>
      <c r="X343">
        <v>286205319</v>
      </c>
      <c r="Y343">
        <f t="shared" si="101"/>
        <v>0.5</v>
      </c>
      <c r="AA343">
        <v>0</v>
      </c>
      <c r="AB343">
        <v>0</v>
      </c>
      <c r="AC343">
        <v>0</v>
      </c>
      <c r="AD343">
        <v>702.18</v>
      </c>
      <c r="AE343">
        <v>0</v>
      </c>
      <c r="AF343">
        <v>0</v>
      </c>
      <c r="AG343">
        <v>0</v>
      </c>
      <c r="AH343">
        <v>702.18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</v>
      </c>
      <c r="AU343" t="s">
        <v>3</v>
      </c>
      <c r="AV343">
        <v>1</v>
      </c>
      <c r="AW343">
        <v>2</v>
      </c>
      <c r="AX343">
        <v>87932085</v>
      </c>
      <c r="AY343">
        <v>1</v>
      </c>
      <c r="AZ343">
        <v>0</v>
      </c>
      <c r="BA343">
        <v>333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351.09</v>
      </c>
      <c r="BN343">
        <v>0.5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351.09</v>
      </c>
      <c r="BU343">
        <v>0.5</v>
      </c>
      <c r="BV343">
        <v>0</v>
      </c>
      <c r="BW343">
        <v>1</v>
      </c>
      <c r="CU343">
        <f>ROUND(AT343*Source!I846*AH343*AL343,2)</f>
        <v>2808.72</v>
      </c>
      <c r="CV343">
        <f>ROUND(Y343*Source!I846,7)</f>
        <v>4</v>
      </c>
      <c r="CW343">
        <v>0</v>
      </c>
      <c r="CX343">
        <f>ROUND(Y343*Source!I846,7)</f>
        <v>4</v>
      </c>
      <c r="CY343">
        <f t="shared" si="107"/>
        <v>702.18</v>
      </c>
      <c r="CZ343">
        <f t="shared" si="108"/>
        <v>702.18</v>
      </c>
      <c r="DA343">
        <f t="shared" si="109"/>
        <v>1</v>
      </c>
      <c r="DB343">
        <f t="shared" si="102"/>
        <v>351.09</v>
      </c>
      <c r="DC343">
        <f t="shared" si="103"/>
        <v>0</v>
      </c>
      <c r="DD343" t="s">
        <v>3</v>
      </c>
      <c r="DE343" t="s">
        <v>3</v>
      </c>
      <c r="DF343">
        <f t="shared" si="106"/>
        <v>0</v>
      </c>
      <c r="DG343">
        <f t="shared" si="100"/>
        <v>0</v>
      </c>
      <c r="DH343">
        <f t="shared" si="104"/>
        <v>0</v>
      </c>
      <c r="DI343">
        <f t="shared" si="105"/>
        <v>2808.72</v>
      </c>
      <c r="DJ343">
        <f t="shared" si="110"/>
        <v>2808.72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ROW(Source!A846)</f>
        <v>846</v>
      </c>
      <c r="B344">
        <v>87915577</v>
      </c>
      <c r="C344">
        <v>87932082</v>
      </c>
      <c r="D344">
        <v>87086007</v>
      </c>
      <c r="E344">
        <v>115</v>
      </c>
      <c r="F344">
        <v>1</v>
      </c>
      <c r="G344">
        <v>1</v>
      </c>
      <c r="H344">
        <v>1</v>
      </c>
      <c r="I344" t="s">
        <v>696</v>
      </c>
      <c r="J344" t="s">
        <v>3</v>
      </c>
      <c r="K344" t="s">
        <v>697</v>
      </c>
      <c r="L344">
        <v>1369</v>
      </c>
      <c r="N344">
        <v>1013</v>
      </c>
      <c r="O344" t="s">
        <v>612</v>
      </c>
      <c r="P344" t="s">
        <v>612</v>
      </c>
      <c r="Q344">
        <v>1</v>
      </c>
      <c r="W344">
        <v>0</v>
      </c>
      <c r="X344">
        <v>126826561</v>
      </c>
      <c r="Y344">
        <f t="shared" si="101"/>
        <v>0.5</v>
      </c>
      <c r="AA344">
        <v>0</v>
      </c>
      <c r="AB344">
        <v>0</v>
      </c>
      <c r="AC344">
        <v>0</v>
      </c>
      <c r="AD344">
        <v>686.58</v>
      </c>
      <c r="AE344">
        <v>0</v>
      </c>
      <c r="AF344">
        <v>0</v>
      </c>
      <c r="AG344">
        <v>0</v>
      </c>
      <c r="AH344">
        <v>686.58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0.5</v>
      </c>
      <c r="AU344" t="s">
        <v>3</v>
      </c>
      <c r="AV344">
        <v>1</v>
      </c>
      <c r="AW344">
        <v>2</v>
      </c>
      <c r="AX344">
        <v>87932086</v>
      </c>
      <c r="AY344">
        <v>1</v>
      </c>
      <c r="AZ344">
        <v>0</v>
      </c>
      <c r="BA344">
        <v>334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343.29</v>
      </c>
      <c r="BN344">
        <v>0.5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343.29</v>
      </c>
      <c r="BU344">
        <v>0.5</v>
      </c>
      <c r="BV344">
        <v>0</v>
      </c>
      <c r="BW344">
        <v>1</v>
      </c>
      <c r="CU344">
        <f>ROUND(AT344*Source!I846*AH344*AL344,2)</f>
        <v>2746.32</v>
      </c>
      <c r="CV344">
        <f>ROUND(Y344*Source!I846,7)</f>
        <v>4</v>
      </c>
      <c r="CW344">
        <v>0</v>
      </c>
      <c r="CX344">
        <f>ROUND(Y344*Source!I846,7)</f>
        <v>4</v>
      </c>
      <c r="CY344">
        <f t="shared" si="107"/>
        <v>686.58</v>
      </c>
      <c r="CZ344">
        <f t="shared" si="108"/>
        <v>686.58</v>
      </c>
      <c r="DA344">
        <f t="shared" si="109"/>
        <v>1</v>
      </c>
      <c r="DB344">
        <f t="shared" si="102"/>
        <v>343.29</v>
      </c>
      <c r="DC344">
        <f t="shared" si="103"/>
        <v>0</v>
      </c>
      <c r="DD344" t="s">
        <v>3</v>
      </c>
      <c r="DE344" t="s">
        <v>3</v>
      </c>
      <c r="DF344">
        <f t="shared" si="106"/>
        <v>0</v>
      </c>
      <c r="DG344">
        <f t="shared" si="100"/>
        <v>0</v>
      </c>
      <c r="DH344">
        <f t="shared" si="104"/>
        <v>0</v>
      </c>
      <c r="DI344">
        <f t="shared" si="105"/>
        <v>2746.32</v>
      </c>
      <c r="DJ344">
        <f t="shared" si="110"/>
        <v>2746.32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ROW(Source!A847)</f>
        <v>847</v>
      </c>
      <c r="B345">
        <v>87915632</v>
      </c>
      <c r="C345">
        <v>87932087</v>
      </c>
      <c r="D345">
        <v>87085983</v>
      </c>
      <c r="E345">
        <v>115</v>
      </c>
      <c r="F345">
        <v>1</v>
      </c>
      <c r="G345">
        <v>1</v>
      </c>
      <c r="H345">
        <v>1</v>
      </c>
      <c r="I345" t="s">
        <v>694</v>
      </c>
      <c r="J345" t="s">
        <v>3</v>
      </c>
      <c r="K345" t="s">
        <v>695</v>
      </c>
      <c r="L345">
        <v>1369</v>
      </c>
      <c r="N345">
        <v>1013</v>
      </c>
      <c r="O345" t="s">
        <v>612</v>
      </c>
      <c r="P345" t="s">
        <v>612</v>
      </c>
      <c r="Q345">
        <v>1</v>
      </c>
      <c r="W345">
        <v>0</v>
      </c>
      <c r="X345">
        <v>286205319</v>
      </c>
      <c r="Y345">
        <f t="shared" si="101"/>
        <v>6.48</v>
      </c>
      <c r="AA345">
        <v>0</v>
      </c>
      <c r="AB345">
        <v>0</v>
      </c>
      <c r="AC345">
        <v>0</v>
      </c>
      <c r="AD345">
        <v>702.18</v>
      </c>
      <c r="AE345">
        <v>0</v>
      </c>
      <c r="AF345">
        <v>0</v>
      </c>
      <c r="AG345">
        <v>0</v>
      </c>
      <c r="AH345">
        <v>702.18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6.48</v>
      </c>
      <c r="AU345" t="s">
        <v>3</v>
      </c>
      <c r="AV345">
        <v>1</v>
      </c>
      <c r="AW345">
        <v>2</v>
      </c>
      <c r="AX345">
        <v>87932090</v>
      </c>
      <c r="AY345">
        <v>1</v>
      </c>
      <c r="AZ345">
        <v>0</v>
      </c>
      <c r="BA345">
        <v>335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4550.1264000000001</v>
      </c>
      <c r="BN345">
        <v>6.48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4550.1264000000001</v>
      </c>
      <c r="BU345">
        <v>6.48</v>
      </c>
      <c r="BV345">
        <v>0</v>
      </c>
      <c r="BW345">
        <v>1</v>
      </c>
      <c r="CU345">
        <f>ROUND(AT345*Source!I847*AH345*AL345,2)</f>
        <v>728.02</v>
      </c>
      <c r="CV345">
        <f>ROUND(Y345*Source!I847,7)</f>
        <v>1.0367999999999999</v>
      </c>
      <c r="CW345">
        <v>0</v>
      </c>
      <c r="CX345">
        <f>ROUND(Y345*Source!I847,7)</f>
        <v>1.0367999999999999</v>
      </c>
      <c r="CY345">
        <f t="shared" si="107"/>
        <v>702.18</v>
      </c>
      <c r="CZ345">
        <f t="shared" si="108"/>
        <v>702.18</v>
      </c>
      <c r="DA345">
        <f t="shared" si="109"/>
        <v>1</v>
      </c>
      <c r="DB345">
        <f t="shared" si="102"/>
        <v>4550.13</v>
      </c>
      <c r="DC345">
        <f t="shared" si="103"/>
        <v>0</v>
      </c>
      <c r="DD345" t="s">
        <v>3</v>
      </c>
      <c r="DE345" t="s">
        <v>3</v>
      </c>
      <c r="DF345">
        <f t="shared" si="106"/>
        <v>0</v>
      </c>
      <c r="DG345">
        <f t="shared" si="100"/>
        <v>0</v>
      </c>
      <c r="DH345">
        <f t="shared" si="104"/>
        <v>0</v>
      </c>
      <c r="DI345">
        <f t="shared" si="105"/>
        <v>728.02</v>
      </c>
      <c r="DJ345">
        <f t="shared" si="110"/>
        <v>728.02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ROW(Source!A847)</f>
        <v>847</v>
      </c>
      <c r="B346">
        <v>87915632</v>
      </c>
      <c r="C346">
        <v>87932087</v>
      </c>
      <c r="D346">
        <v>87086007</v>
      </c>
      <c r="E346">
        <v>115</v>
      </c>
      <c r="F346">
        <v>1</v>
      </c>
      <c r="G346">
        <v>1</v>
      </c>
      <c r="H346">
        <v>1</v>
      </c>
      <c r="I346" t="s">
        <v>696</v>
      </c>
      <c r="J346" t="s">
        <v>3</v>
      </c>
      <c r="K346" t="s">
        <v>697</v>
      </c>
      <c r="L346">
        <v>1369</v>
      </c>
      <c r="N346">
        <v>1013</v>
      </c>
      <c r="O346" t="s">
        <v>612</v>
      </c>
      <c r="P346" t="s">
        <v>612</v>
      </c>
      <c r="Q346">
        <v>1</v>
      </c>
      <c r="W346">
        <v>0</v>
      </c>
      <c r="X346">
        <v>126826561</v>
      </c>
      <c r="Y346">
        <f t="shared" si="101"/>
        <v>6.48</v>
      </c>
      <c r="AA346">
        <v>0</v>
      </c>
      <c r="AB346">
        <v>0</v>
      </c>
      <c r="AC346">
        <v>0</v>
      </c>
      <c r="AD346">
        <v>686.58</v>
      </c>
      <c r="AE346">
        <v>0</v>
      </c>
      <c r="AF346">
        <v>0</v>
      </c>
      <c r="AG346">
        <v>0</v>
      </c>
      <c r="AH346">
        <v>686.58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6.48</v>
      </c>
      <c r="AU346" t="s">
        <v>3</v>
      </c>
      <c r="AV346">
        <v>1</v>
      </c>
      <c r="AW346">
        <v>2</v>
      </c>
      <c r="AX346">
        <v>87932091</v>
      </c>
      <c r="AY346">
        <v>1</v>
      </c>
      <c r="AZ346">
        <v>0</v>
      </c>
      <c r="BA346">
        <v>336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4449.0384000000004</v>
      </c>
      <c r="BN346">
        <v>6.48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4449.0384000000004</v>
      </c>
      <c r="BU346">
        <v>6.48</v>
      </c>
      <c r="BV346">
        <v>0</v>
      </c>
      <c r="BW346">
        <v>1</v>
      </c>
      <c r="CU346">
        <f>ROUND(AT346*Source!I847*AH346*AL346,2)</f>
        <v>711.85</v>
      </c>
      <c r="CV346">
        <f>ROUND(Y346*Source!I847,7)</f>
        <v>1.0367999999999999</v>
      </c>
      <c r="CW346">
        <v>0</v>
      </c>
      <c r="CX346">
        <f>ROUND(Y346*Source!I847,7)</f>
        <v>1.0367999999999999</v>
      </c>
      <c r="CY346">
        <f t="shared" si="107"/>
        <v>686.58</v>
      </c>
      <c r="CZ346">
        <f t="shared" si="108"/>
        <v>686.58</v>
      </c>
      <c r="DA346">
        <f t="shared" si="109"/>
        <v>1</v>
      </c>
      <c r="DB346">
        <f t="shared" si="102"/>
        <v>4449.04</v>
      </c>
      <c r="DC346">
        <f t="shared" si="103"/>
        <v>0</v>
      </c>
      <c r="DD346" t="s">
        <v>3</v>
      </c>
      <c r="DE346" t="s">
        <v>3</v>
      </c>
      <c r="DF346">
        <f t="shared" si="106"/>
        <v>0</v>
      </c>
      <c r="DG346">
        <f t="shared" si="100"/>
        <v>0</v>
      </c>
      <c r="DH346">
        <f t="shared" si="104"/>
        <v>0</v>
      </c>
      <c r="DI346">
        <f t="shared" si="105"/>
        <v>711.85</v>
      </c>
      <c r="DJ346">
        <f t="shared" si="110"/>
        <v>711.85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ROW(Source!A848)</f>
        <v>848</v>
      </c>
      <c r="B347">
        <v>87915577</v>
      </c>
      <c r="C347">
        <v>87932087</v>
      </c>
      <c r="D347">
        <v>87085983</v>
      </c>
      <c r="E347">
        <v>115</v>
      </c>
      <c r="F347">
        <v>1</v>
      </c>
      <c r="G347">
        <v>1</v>
      </c>
      <c r="H347">
        <v>1</v>
      </c>
      <c r="I347" t="s">
        <v>694</v>
      </c>
      <c r="J347" t="s">
        <v>3</v>
      </c>
      <c r="K347" t="s">
        <v>695</v>
      </c>
      <c r="L347">
        <v>1369</v>
      </c>
      <c r="N347">
        <v>1013</v>
      </c>
      <c r="O347" t="s">
        <v>612</v>
      </c>
      <c r="P347" t="s">
        <v>612</v>
      </c>
      <c r="Q347">
        <v>1</v>
      </c>
      <c r="W347">
        <v>0</v>
      </c>
      <c r="X347">
        <v>286205319</v>
      </c>
      <c r="Y347">
        <f t="shared" si="101"/>
        <v>6.48</v>
      </c>
      <c r="AA347">
        <v>0</v>
      </c>
      <c r="AB347">
        <v>0</v>
      </c>
      <c r="AC347">
        <v>0</v>
      </c>
      <c r="AD347">
        <v>702.18</v>
      </c>
      <c r="AE347">
        <v>0</v>
      </c>
      <c r="AF347">
        <v>0</v>
      </c>
      <c r="AG347">
        <v>0</v>
      </c>
      <c r="AH347">
        <v>702.18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6.48</v>
      </c>
      <c r="AU347" t="s">
        <v>3</v>
      </c>
      <c r="AV347">
        <v>1</v>
      </c>
      <c r="AW347">
        <v>2</v>
      </c>
      <c r="AX347">
        <v>87932090</v>
      </c>
      <c r="AY347">
        <v>1</v>
      </c>
      <c r="AZ347">
        <v>0</v>
      </c>
      <c r="BA347">
        <v>337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4550.1264000000001</v>
      </c>
      <c r="BN347">
        <v>6.48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4550.1264000000001</v>
      </c>
      <c r="BU347">
        <v>6.48</v>
      </c>
      <c r="BV347">
        <v>0</v>
      </c>
      <c r="BW347">
        <v>1</v>
      </c>
      <c r="CU347">
        <f>ROUND(AT347*Source!I848*AH347*AL347,2)</f>
        <v>728.02</v>
      </c>
      <c r="CV347">
        <f>ROUND(Y347*Source!I848,7)</f>
        <v>1.0367999999999999</v>
      </c>
      <c r="CW347">
        <v>0</v>
      </c>
      <c r="CX347">
        <f>ROUND(Y347*Source!I848,7)</f>
        <v>1.0367999999999999</v>
      </c>
      <c r="CY347">
        <f t="shared" si="107"/>
        <v>702.18</v>
      </c>
      <c r="CZ347">
        <f t="shared" si="108"/>
        <v>702.18</v>
      </c>
      <c r="DA347">
        <f t="shared" si="109"/>
        <v>1</v>
      </c>
      <c r="DB347">
        <f t="shared" si="102"/>
        <v>4550.13</v>
      </c>
      <c r="DC347">
        <f t="shared" si="103"/>
        <v>0</v>
      </c>
      <c r="DD347" t="s">
        <v>3</v>
      </c>
      <c r="DE347" t="s">
        <v>3</v>
      </c>
      <c r="DF347">
        <f t="shared" si="106"/>
        <v>0</v>
      </c>
      <c r="DG347">
        <f t="shared" si="100"/>
        <v>0</v>
      </c>
      <c r="DH347">
        <f t="shared" si="104"/>
        <v>0</v>
      </c>
      <c r="DI347">
        <f t="shared" si="105"/>
        <v>728.02</v>
      </c>
      <c r="DJ347">
        <f t="shared" si="110"/>
        <v>728.02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ROW(Source!A848)</f>
        <v>848</v>
      </c>
      <c r="B348">
        <v>87915577</v>
      </c>
      <c r="C348">
        <v>87932087</v>
      </c>
      <c r="D348">
        <v>87086007</v>
      </c>
      <c r="E348">
        <v>115</v>
      </c>
      <c r="F348">
        <v>1</v>
      </c>
      <c r="G348">
        <v>1</v>
      </c>
      <c r="H348">
        <v>1</v>
      </c>
      <c r="I348" t="s">
        <v>696</v>
      </c>
      <c r="J348" t="s">
        <v>3</v>
      </c>
      <c r="K348" t="s">
        <v>697</v>
      </c>
      <c r="L348">
        <v>1369</v>
      </c>
      <c r="N348">
        <v>1013</v>
      </c>
      <c r="O348" t="s">
        <v>612</v>
      </c>
      <c r="P348" t="s">
        <v>612</v>
      </c>
      <c r="Q348">
        <v>1</v>
      </c>
      <c r="W348">
        <v>0</v>
      </c>
      <c r="X348">
        <v>126826561</v>
      </c>
      <c r="Y348">
        <f t="shared" si="101"/>
        <v>6.48</v>
      </c>
      <c r="AA348">
        <v>0</v>
      </c>
      <c r="AB348">
        <v>0</v>
      </c>
      <c r="AC348">
        <v>0</v>
      </c>
      <c r="AD348">
        <v>686.58</v>
      </c>
      <c r="AE348">
        <v>0</v>
      </c>
      <c r="AF348">
        <v>0</v>
      </c>
      <c r="AG348">
        <v>0</v>
      </c>
      <c r="AH348">
        <v>686.58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6.48</v>
      </c>
      <c r="AU348" t="s">
        <v>3</v>
      </c>
      <c r="AV348">
        <v>1</v>
      </c>
      <c r="AW348">
        <v>2</v>
      </c>
      <c r="AX348">
        <v>87932091</v>
      </c>
      <c r="AY348">
        <v>1</v>
      </c>
      <c r="AZ348">
        <v>0</v>
      </c>
      <c r="BA348">
        <v>338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4449.0384000000004</v>
      </c>
      <c r="BN348">
        <v>6.48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4449.0384000000004</v>
      </c>
      <c r="BU348">
        <v>6.48</v>
      </c>
      <c r="BV348">
        <v>0</v>
      </c>
      <c r="BW348">
        <v>1</v>
      </c>
      <c r="CU348">
        <f>ROUND(AT348*Source!I848*AH348*AL348,2)</f>
        <v>711.85</v>
      </c>
      <c r="CV348">
        <f>ROUND(Y348*Source!I848,7)</f>
        <v>1.0367999999999999</v>
      </c>
      <c r="CW348">
        <v>0</v>
      </c>
      <c r="CX348">
        <f>ROUND(Y348*Source!I848,7)</f>
        <v>1.0367999999999999</v>
      </c>
      <c r="CY348">
        <f t="shared" si="107"/>
        <v>686.58</v>
      </c>
      <c r="CZ348">
        <f t="shared" si="108"/>
        <v>686.58</v>
      </c>
      <c r="DA348">
        <f t="shared" si="109"/>
        <v>1</v>
      </c>
      <c r="DB348">
        <f t="shared" si="102"/>
        <v>4449.04</v>
      </c>
      <c r="DC348">
        <f t="shared" si="103"/>
        <v>0</v>
      </c>
      <c r="DD348" t="s">
        <v>3</v>
      </c>
      <c r="DE348" t="s">
        <v>3</v>
      </c>
      <c r="DF348">
        <f t="shared" si="106"/>
        <v>0</v>
      </c>
      <c r="DG348">
        <f t="shared" si="100"/>
        <v>0</v>
      </c>
      <c r="DH348">
        <f t="shared" si="104"/>
        <v>0</v>
      </c>
      <c r="DI348">
        <f t="shared" si="105"/>
        <v>711.85</v>
      </c>
      <c r="DJ348">
        <f t="shared" si="110"/>
        <v>711.85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ROW(Source!A849)</f>
        <v>849</v>
      </c>
      <c r="B349">
        <v>87915632</v>
      </c>
      <c r="C349">
        <v>87932092</v>
      </c>
      <c r="D349">
        <v>87085983</v>
      </c>
      <c r="E349">
        <v>115</v>
      </c>
      <c r="F349">
        <v>1</v>
      </c>
      <c r="G349">
        <v>1</v>
      </c>
      <c r="H349">
        <v>1</v>
      </c>
      <c r="I349" t="s">
        <v>694</v>
      </c>
      <c r="J349" t="s">
        <v>3</v>
      </c>
      <c r="K349" t="s">
        <v>695</v>
      </c>
      <c r="L349">
        <v>1369</v>
      </c>
      <c r="N349">
        <v>1013</v>
      </c>
      <c r="O349" t="s">
        <v>612</v>
      </c>
      <c r="P349" t="s">
        <v>612</v>
      </c>
      <c r="Q349">
        <v>1</v>
      </c>
      <c r="W349">
        <v>0</v>
      </c>
      <c r="X349">
        <v>286205319</v>
      </c>
      <c r="Y349">
        <f t="shared" si="101"/>
        <v>0.81</v>
      </c>
      <c r="AA349">
        <v>0</v>
      </c>
      <c r="AB349">
        <v>0</v>
      </c>
      <c r="AC349">
        <v>0</v>
      </c>
      <c r="AD349">
        <v>702.18</v>
      </c>
      <c r="AE349">
        <v>0</v>
      </c>
      <c r="AF349">
        <v>0</v>
      </c>
      <c r="AG349">
        <v>0</v>
      </c>
      <c r="AH349">
        <v>702.18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0.81</v>
      </c>
      <c r="AU349" t="s">
        <v>3</v>
      </c>
      <c r="AV349">
        <v>1</v>
      </c>
      <c r="AW349">
        <v>2</v>
      </c>
      <c r="AX349">
        <v>87932095</v>
      </c>
      <c r="AY349">
        <v>1</v>
      </c>
      <c r="AZ349">
        <v>0</v>
      </c>
      <c r="BA349">
        <v>339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568.76580000000001</v>
      </c>
      <c r="BN349">
        <v>0.81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568.76580000000001</v>
      </c>
      <c r="BU349">
        <v>0.81</v>
      </c>
      <c r="BV349">
        <v>0</v>
      </c>
      <c r="BW349">
        <v>1</v>
      </c>
      <c r="CU349">
        <f>ROUND(AT349*Source!I849*AH349*AL349,2)</f>
        <v>568.77</v>
      </c>
      <c r="CV349">
        <f>ROUND(Y349*Source!I849,7)</f>
        <v>0.81</v>
      </c>
      <c r="CW349">
        <v>0</v>
      </c>
      <c r="CX349">
        <f>ROUND(Y349*Source!I849,7)</f>
        <v>0.81</v>
      </c>
      <c r="CY349">
        <f t="shared" si="107"/>
        <v>702.18</v>
      </c>
      <c r="CZ349">
        <f t="shared" si="108"/>
        <v>702.18</v>
      </c>
      <c r="DA349">
        <f t="shared" si="109"/>
        <v>1</v>
      </c>
      <c r="DB349">
        <f t="shared" si="102"/>
        <v>568.77</v>
      </c>
      <c r="DC349">
        <f t="shared" si="103"/>
        <v>0</v>
      </c>
      <c r="DD349" t="s">
        <v>3</v>
      </c>
      <c r="DE349" t="s">
        <v>3</v>
      </c>
      <c r="DF349">
        <f t="shared" si="106"/>
        <v>0</v>
      </c>
      <c r="DG349">
        <f t="shared" ref="DG349:DG371" si="111">ROUND(ROUND(AF349,2)*CX349,2)</f>
        <v>0</v>
      </c>
      <c r="DH349">
        <f t="shared" si="104"/>
        <v>0</v>
      </c>
      <c r="DI349">
        <f t="shared" si="105"/>
        <v>568.77</v>
      </c>
      <c r="DJ349">
        <f t="shared" si="110"/>
        <v>568.77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ROW(Source!A849)</f>
        <v>849</v>
      </c>
      <c r="B350">
        <v>87915632</v>
      </c>
      <c r="C350">
        <v>87932092</v>
      </c>
      <c r="D350">
        <v>87086007</v>
      </c>
      <c r="E350">
        <v>115</v>
      </c>
      <c r="F350">
        <v>1</v>
      </c>
      <c r="G350">
        <v>1</v>
      </c>
      <c r="H350">
        <v>1</v>
      </c>
      <c r="I350" t="s">
        <v>696</v>
      </c>
      <c r="J350" t="s">
        <v>3</v>
      </c>
      <c r="K350" t="s">
        <v>697</v>
      </c>
      <c r="L350">
        <v>1369</v>
      </c>
      <c r="N350">
        <v>1013</v>
      </c>
      <c r="O350" t="s">
        <v>612</v>
      </c>
      <c r="P350" t="s">
        <v>612</v>
      </c>
      <c r="Q350">
        <v>1</v>
      </c>
      <c r="W350">
        <v>0</v>
      </c>
      <c r="X350">
        <v>126826561</v>
      </c>
      <c r="Y350">
        <f t="shared" si="101"/>
        <v>0.81</v>
      </c>
      <c r="AA350">
        <v>0</v>
      </c>
      <c r="AB350">
        <v>0</v>
      </c>
      <c r="AC350">
        <v>0</v>
      </c>
      <c r="AD350">
        <v>686.58</v>
      </c>
      <c r="AE350">
        <v>0</v>
      </c>
      <c r="AF350">
        <v>0</v>
      </c>
      <c r="AG350">
        <v>0</v>
      </c>
      <c r="AH350">
        <v>686.58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3</v>
      </c>
      <c r="AV350">
        <v>1</v>
      </c>
      <c r="AW350">
        <v>2</v>
      </c>
      <c r="AX350">
        <v>87932096</v>
      </c>
      <c r="AY350">
        <v>1</v>
      </c>
      <c r="AZ350">
        <v>0</v>
      </c>
      <c r="BA350">
        <v>340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556.12980000000005</v>
      </c>
      <c r="BN350">
        <v>0.81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556.12980000000005</v>
      </c>
      <c r="BU350">
        <v>0.81</v>
      </c>
      <c r="BV350">
        <v>0</v>
      </c>
      <c r="BW350">
        <v>1</v>
      </c>
      <c r="CU350">
        <f>ROUND(AT350*Source!I849*AH350*AL350,2)</f>
        <v>556.13</v>
      </c>
      <c r="CV350">
        <f>ROUND(Y350*Source!I849,7)</f>
        <v>0.81</v>
      </c>
      <c r="CW350">
        <v>0</v>
      </c>
      <c r="CX350">
        <f>ROUND(Y350*Source!I849,7)</f>
        <v>0.81</v>
      </c>
      <c r="CY350">
        <f t="shared" si="107"/>
        <v>686.58</v>
      </c>
      <c r="CZ350">
        <f t="shared" si="108"/>
        <v>686.58</v>
      </c>
      <c r="DA350">
        <f t="shared" si="109"/>
        <v>1</v>
      </c>
      <c r="DB350">
        <f t="shared" si="102"/>
        <v>556.13</v>
      </c>
      <c r="DC350">
        <f t="shared" si="103"/>
        <v>0</v>
      </c>
      <c r="DD350" t="s">
        <v>3</v>
      </c>
      <c r="DE350" t="s">
        <v>3</v>
      </c>
      <c r="DF350">
        <f t="shared" si="106"/>
        <v>0</v>
      </c>
      <c r="DG350">
        <f t="shared" si="111"/>
        <v>0</v>
      </c>
      <c r="DH350">
        <f t="shared" si="104"/>
        <v>0</v>
      </c>
      <c r="DI350">
        <f t="shared" si="105"/>
        <v>556.13</v>
      </c>
      <c r="DJ350">
        <f t="shared" si="110"/>
        <v>556.13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ROW(Source!A850)</f>
        <v>850</v>
      </c>
      <c r="B351">
        <v>87915577</v>
      </c>
      <c r="C351">
        <v>87932092</v>
      </c>
      <c r="D351">
        <v>87085983</v>
      </c>
      <c r="E351">
        <v>115</v>
      </c>
      <c r="F351">
        <v>1</v>
      </c>
      <c r="G351">
        <v>1</v>
      </c>
      <c r="H351">
        <v>1</v>
      </c>
      <c r="I351" t="s">
        <v>694</v>
      </c>
      <c r="J351" t="s">
        <v>3</v>
      </c>
      <c r="K351" t="s">
        <v>695</v>
      </c>
      <c r="L351">
        <v>1369</v>
      </c>
      <c r="N351">
        <v>1013</v>
      </c>
      <c r="O351" t="s">
        <v>612</v>
      </c>
      <c r="P351" t="s">
        <v>612</v>
      </c>
      <c r="Q351">
        <v>1</v>
      </c>
      <c r="W351">
        <v>0</v>
      </c>
      <c r="X351">
        <v>286205319</v>
      </c>
      <c r="Y351">
        <f t="shared" si="101"/>
        <v>0.81</v>
      </c>
      <c r="AA351">
        <v>0</v>
      </c>
      <c r="AB351">
        <v>0</v>
      </c>
      <c r="AC351">
        <v>0</v>
      </c>
      <c r="AD351">
        <v>702.18</v>
      </c>
      <c r="AE351">
        <v>0</v>
      </c>
      <c r="AF351">
        <v>0</v>
      </c>
      <c r="AG351">
        <v>0</v>
      </c>
      <c r="AH351">
        <v>702.18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0.81</v>
      </c>
      <c r="AU351" t="s">
        <v>3</v>
      </c>
      <c r="AV351">
        <v>1</v>
      </c>
      <c r="AW351">
        <v>2</v>
      </c>
      <c r="AX351">
        <v>87932095</v>
      </c>
      <c r="AY351">
        <v>1</v>
      </c>
      <c r="AZ351">
        <v>0</v>
      </c>
      <c r="BA351">
        <v>341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568.76580000000001</v>
      </c>
      <c r="BN351">
        <v>0.81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568.76580000000001</v>
      </c>
      <c r="BU351">
        <v>0.81</v>
      </c>
      <c r="BV351">
        <v>0</v>
      </c>
      <c r="BW351">
        <v>1</v>
      </c>
      <c r="CU351">
        <f>ROUND(AT351*Source!I850*AH351*AL351,2)</f>
        <v>568.77</v>
      </c>
      <c r="CV351">
        <f>ROUND(Y351*Source!I850,7)</f>
        <v>0.81</v>
      </c>
      <c r="CW351">
        <v>0</v>
      </c>
      <c r="CX351">
        <f>ROUND(Y351*Source!I850,7)</f>
        <v>0.81</v>
      </c>
      <c r="CY351">
        <f t="shared" si="107"/>
        <v>702.18</v>
      </c>
      <c r="CZ351">
        <f t="shared" si="108"/>
        <v>702.18</v>
      </c>
      <c r="DA351">
        <f t="shared" si="109"/>
        <v>1</v>
      </c>
      <c r="DB351">
        <f t="shared" si="102"/>
        <v>568.77</v>
      </c>
      <c r="DC351">
        <f t="shared" si="103"/>
        <v>0</v>
      </c>
      <c r="DD351" t="s">
        <v>3</v>
      </c>
      <c r="DE351" t="s">
        <v>3</v>
      </c>
      <c r="DF351">
        <f t="shared" si="106"/>
        <v>0</v>
      </c>
      <c r="DG351">
        <f t="shared" si="111"/>
        <v>0</v>
      </c>
      <c r="DH351">
        <f t="shared" si="104"/>
        <v>0</v>
      </c>
      <c r="DI351">
        <f t="shared" si="105"/>
        <v>568.77</v>
      </c>
      <c r="DJ351">
        <f t="shared" si="110"/>
        <v>568.77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ROW(Source!A850)</f>
        <v>850</v>
      </c>
      <c r="B352">
        <v>87915577</v>
      </c>
      <c r="C352">
        <v>87932092</v>
      </c>
      <c r="D352">
        <v>87086007</v>
      </c>
      <c r="E352">
        <v>115</v>
      </c>
      <c r="F352">
        <v>1</v>
      </c>
      <c r="G352">
        <v>1</v>
      </c>
      <c r="H352">
        <v>1</v>
      </c>
      <c r="I352" t="s">
        <v>696</v>
      </c>
      <c r="J352" t="s">
        <v>3</v>
      </c>
      <c r="K352" t="s">
        <v>697</v>
      </c>
      <c r="L352">
        <v>1369</v>
      </c>
      <c r="N352">
        <v>1013</v>
      </c>
      <c r="O352" t="s">
        <v>612</v>
      </c>
      <c r="P352" t="s">
        <v>612</v>
      </c>
      <c r="Q352">
        <v>1</v>
      </c>
      <c r="W352">
        <v>0</v>
      </c>
      <c r="X352">
        <v>126826561</v>
      </c>
      <c r="Y352">
        <f t="shared" si="101"/>
        <v>0.81</v>
      </c>
      <c r="AA352">
        <v>0</v>
      </c>
      <c r="AB352">
        <v>0</v>
      </c>
      <c r="AC352">
        <v>0</v>
      </c>
      <c r="AD352">
        <v>686.58</v>
      </c>
      <c r="AE352">
        <v>0</v>
      </c>
      <c r="AF352">
        <v>0</v>
      </c>
      <c r="AG352">
        <v>0</v>
      </c>
      <c r="AH352">
        <v>686.58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0.81</v>
      </c>
      <c r="AU352" t="s">
        <v>3</v>
      </c>
      <c r="AV352">
        <v>1</v>
      </c>
      <c r="AW352">
        <v>2</v>
      </c>
      <c r="AX352">
        <v>87932096</v>
      </c>
      <c r="AY352">
        <v>1</v>
      </c>
      <c r="AZ352">
        <v>0</v>
      </c>
      <c r="BA352">
        <v>342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556.12980000000005</v>
      </c>
      <c r="BN352">
        <v>0.81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556.12980000000005</v>
      </c>
      <c r="BU352">
        <v>0.81</v>
      </c>
      <c r="BV352">
        <v>0</v>
      </c>
      <c r="BW352">
        <v>1</v>
      </c>
      <c r="CU352">
        <f>ROUND(AT352*Source!I850*AH352*AL352,2)</f>
        <v>556.13</v>
      </c>
      <c r="CV352">
        <f>ROUND(Y352*Source!I850,7)</f>
        <v>0.81</v>
      </c>
      <c r="CW352">
        <v>0</v>
      </c>
      <c r="CX352">
        <f>ROUND(Y352*Source!I850,7)</f>
        <v>0.81</v>
      </c>
      <c r="CY352">
        <f t="shared" si="107"/>
        <v>686.58</v>
      </c>
      <c r="CZ352">
        <f t="shared" si="108"/>
        <v>686.58</v>
      </c>
      <c r="DA352">
        <f t="shared" si="109"/>
        <v>1</v>
      </c>
      <c r="DB352">
        <f t="shared" si="102"/>
        <v>556.13</v>
      </c>
      <c r="DC352">
        <f t="shared" si="103"/>
        <v>0</v>
      </c>
      <c r="DD352" t="s">
        <v>3</v>
      </c>
      <c r="DE352" t="s">
        <v>3</v>
      </c>
      <c r="DF352">
        <f t="shared" si="106"/>
        <v>0</v>
      </c>
      <c r="DG352">
        <f t="shared" si="111"/>
        <v>0</v>
      </c>
      <c r="DH352">
        <f t="shared" si="104"/>
        <v>0</v>
      </c>
      <c r="DI352">
        <f t="shared" si="105"/>
        <v>556.13</v>
      </c>
      <c r="DJ352">
        <f t="shared" si="110"/>
        <v>556.13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ROW(Source!A851)</f>
        <v>851</v>
      </c>
      <c r="B353">
        <v>87915632</v>
      </c>
      <c r="C353">
        <v>87932097</v>
      </c>
      <c r="D353">
        <v>87085983</v>
      </c>
      <c r="E353">
        <v>115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1369</v>
      </c>
      <c r="N353">
        <v>1013</v>
      </c>
      <c r="O353" t="s">
        <v>612</v>
      </c>
      <c r="P353" t="s">
        <v>612</v>
      </c>
      <c r="Q353">
        <v>1</v>
      </c>
      <c r="W353">
        <v>0</v>
      </c>
      <c r="X353">
        <v>286205319</v>
      </c>
      <c r="Y353">
        <f t="shared" si="101"/>
        <v>1.62</v>
      </c>
      <c r="AA353">
        <v>0</v>
      </c>
      <c r="AB353">
        <v>0</v>
      </c>
      <c r="AC353">
        <v>0</v>
      </c>
      <c r="AD353">
        <v>702.18</v>
      </c>
      <c r="AE353">
        <v>0</v>
      </c>
      <c r="AF353">
        <v>0</v>
      </c>
      <c r="AG353">
        <v>0</v>
      </c>
      <c r="AH353">
        <v>702.18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1.62</v>
      </c>
      <c r="AU353" t="s">
        <v>3</v>
      </c>
      <c r="AV353">
        <v>1</v>
      </c>
      <c r="AW353">
        <v>2</v>
      </c>
      <c r="AX353">
        <v>87932100</v>
      </c>
      <c r="AY353">
        <v>1</v>
      </c>
      <c r="AZ353">
        <v>0</v>
      </c>
      <c r="BA353">
        <v>343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1137.5316</v>
      </c>
      <c r="BN353">
        <v>1.62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1137.5316</v>
      </c>
      <c r="BU353">
        <v>1.62</v>
      </c>
      <c r="BV353">
        <v>0</v>
      </c>
      <c r="BW353">
        <v>1</v>
      </c>
      <c r="CU353">
        <f>ROUND(AT353*Source!I851*AH353*AL353,2)</f>
        <v>1137.53</v>
      </c>
      <c r="CV353">
        <f>ROUND(Y353*Source!I851,7)</f>
        <v>1.62</v>
      </c>
      <c r="CW353">
        <v>0</v>
      </c>
      <c r="CX353">
        <f>ROUND(Y353*Source!I851,7)</f>
        <v>1.62</v>
      </c>
      <c r="CY353">
        <f t="shared" si="107"/>
        <v>702.18</v>
      </c>
      <c r="CZ353">
        <f t="shared" si="108"/>
        <v>702.18</v>
      </c>
      <c r="DA353">
        <f t="shared" si="109"/>
        <v>1</v>
      </c>
      <c r="DB353">
        <f t="shared" si="102"/>
        <v>1137.53</v>
      </c>
      <c r="DC353">
        <f t="shared" si="103"/>
        <v>0</v>
      </c>
      <c r="DD353" t="s">
        <v>3</v>
      </c>
      <c r="DE353" t="s">
        <v>3</v>
      </c>
      <c r="DF353">
        <f t="shared" si="106"/>
        <v>0</v>
      </c>
      <c r="DG353">
        <f t="shared" si="111"/>
        <v>0</v>
      </c>
      <c r="DH353">
        <f t="shared" si="104"/>
        <v>0</v>
      </c>
      <c r="DI353">
        <f t="shared" si="105"/>
        <v>1137.53</v>
      </c>
      <c r="DJ353">
        <f t="shared" si="110"/>
        <v>1137.53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ROW(Source!A851)</f>
        <v>851</v>
      </c>
      <c r="B354">
        <v>87915632</v>
      </c>
      <c r="C354">
        <v>87932097</v>
      </c>
      <c r="D354">
        <v>87086007</v>
      </c>
      <c r="E354">
        <v>115</v>
      </c>
      <c r="F354">
        <v>1</v>
      </c>
      <c r="G354">
        <v>1</v>
      </c>
      <c r="H354">
        <v>1</v>
      </c>
      <c r="I354" t="s">
        <v>696</v>
      </c>
      <c r="J354" t="s">
        <v>3</v>
      </c>
      <c r="K354" t="s">
        <v>697</v>
      </c>
      <c r="L354">
        <v>1369</v>
      </c>
      <c r="N354">
        <v>1013</v>
      </c>
      <c r="O354" t="s">
        <v>612</v>
      </c>
      <c r="P354" t="s">
        <v>612</v>
      </c>
      <c r="Q354">
        <v>1</v>
      </c>
      <c r="W354">
        <v>0</v>
      </c>
      <c r="X354">
        <v>126826561</v>
      </c>
      <c r="Y354">
        <f t="shared" si="101"/>
        <v>1.62</v>
      </c>
      <c r="AA354">
        <v>0</v>
      </c>
      <c r="AB354">
        <v>0</v>
      </c>
      <c r="AC354">
        <v>0</v>
      </c>
      <c r="AD354">
        <v>686.58</v>
      </c>
      <c r="AE354">
        <v>0</v>
      </c>
      <c r="AF354">
        <v>0</v>
      </c>
      <c r="AG354">
        <v>0</v>
      </c>
      <c r="AH354">
        <v>686.58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1.62</v>
      </c>
      <c r="AU354" t="s">
        <v>3</v>
      </c>
      <c r="AV354">
        <v>1</v>
      </c>
      <c r="AW354">
        <v>2</v>
      </c>
      <c r="AX354">
        <v>87932101</v>
      </c>
      <c r="AY354">
        <v>1</v>
      </c>
      <c r="AZ354">
        <v>0</v>
      </c>
      <c r="BA354">
        <v>344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1112.2596000000001</v>
      </c>
      <c r="BN354">
        <v>1.62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1112.2596000000001</v>
      </c>
      <c r="BU354">
        <v>1.62</v>
      </c>
      <c r="BV354">
        <v>0</v>
      </c>
      <c r="BW354">
        <v>1</v>
      </c>
      <c r="CU354">
        <f>ROUND(AT354*Source!I851*AH354*AL354,2)</f>
        <v>1112.26</v>
      </c>
      <c r="CV354">
        <f>ROUND(Y354*Source!I851,7)</f>
        <v>1.62</v>
      </c>
      <c r="CW354">
        <v>0</v>
      </c>
      <c r="CX354">
        <f>ROUND(Y354*Source!I851,7)</f>
        <v>1.62</v>
      </c>
      <c r="CY354">
        <f t="shared" si="107"/>
        <v>686.58</v>
      </c>
      <c r="CZ354">
        <f t="shared" si="108"/>
        <v>686.58</v>
      </c>
      <c r="DA354">
        <f t="shared" si="109"/>
        <v>1</v>
      </c>
      <c r="DB354">
        <f t="shared" si="102"/>
        <v>1112.26</v>
      </c>
      <c r="DC354">
        <f t="shared" si="103"/>
        <v>0</v>
      </c>
      <c r="DD354" t="s">
        <v>3</v>
      </c>
      <c r="DE354" t="s">
        <v>3</v>
      </c>
      <c r="DF354">
        <f t="shared" ref="DF354:DF385" si="112">ROUND(ROUND(AE354,2)*CX354,2)</f>
        <v>0</v>
      </c>
      <c r="DG354">
        <f t="shared" si="111"/>
        <v>0</v>
      </c>
      <c r="DH354">
        <f t="shared" si="104"/>
        <v>0</v>
      </c>
      <c r="DI354">
        <f t="shared" si="105"/>
        <v>1112.26</v>
      </c>
      <c r="DJ354">
        <f t="shared" si="110"/>
        <v>1112.26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ROW(Source!A852)</f>
        <v>852</v>
      </c>
      <c r="B355">
        <v>87915577</v>
      </c>
      <c r="C355">
        <v>87932097</v>
      </c>
      <c r="D355">
        <v>87085983</v>
      </c>
      <c r="E355">
        <v>115</v>
      </c>
      <c r="F355">
        <v>1</v>
      </c>
      <c r="G355">
        <v>1</v>
      </c>
      <c r="H355">
        <v>1</v>
      </c>
      <c r="I355" t="s">
        <v>694</v>
      </c>
      <c r="J355" t="s">
        <v>3</v>
      </c>
      <c r="K355" t="s">
        <v>695</v>
      </c>
      <c r="L355">
        <v>1369</v>
      </c>
      <c r="N355">
        <v>1013</v>
      </c>
      <c r="O355" t="s">
        <v>612</v>
      </c>
      <c r="P355" t="s">
        <v>612</v>
      </c>
      <c r="Q355">
        <v>1</v>
      </c>
      <c r="W355">
        <v>0</v>
      </c>
      <c r="X355">
        <v>286205319</v>
      </c>
      <c r="Y355">
        <f t="shared" si="101"/>
        <v>1.62</v>
      </c>
      <c r="AA355">
        <v>0</v>
      </c>
      <c r="AB355">
        <v>0</v>
      </c>
      <c r="AC355">
        <v>0</v>
      </c>
      <c r="AD355">
        <v>702.18</v>
      </c>
      <c r="AE355">
        <v>0</v>
      </c>
      <c r="AF355">
        <v>0</v>
      </c>
      <c r="AG355">
        <v>0</v>
      </c>
      <c r="AH355">
        <v>702.18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1.62</v>
      </c>
      <c r="AU355" t="s">
        <v>3</v>
      </c>
      <c r="AV355">
        <v>1</v>
      </c>
      <c r="AW355">
        <v>2</v>
      </c>
      <c r="AX355">
        <v>87932100</v>
      </c>
      <c r="AY355">
        <v>1</v>
      </c>
      <c r="AZ355">
        <v>0</v>
      </c>
      <c r="BA355">
        <v>345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1137.5316</v>
      </c>
      <c r="BN355">
        <v>1.62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1137.5316</v>
      </c>
      <c r="BU355">
        <v>1.62</v>
      </c>
      <c r="BV355">
        <v>0</v>
      </c>
      <c r="BW355">
        <v>1</v>
      </c>
      <c r="CU355">
        <f>ROUND(AT355*Source!I852*AH355*AL355,2)</f>
        <v>1137.53</v>
      </c>
      <c r="CV355">
        <f>ROUND(Y355*Source!I852,7)</f>
        <v>1.62</v>
      </c>
      <c r="CW355">
        <v>0</v>
      </c>
      <c r="CX355">
        <f>ROUND(Y355*Source!I852,7)</f>
        <v>1.62</v>
      </c>
      <c r="CY355">
        <f t="shared" ref="CY355:CY371" si="113">AD355</f>
        <v>702.18</v>
      </c>
      <c r="CZ355">
        <f t="shared" ref="CZ355:CZ371" si="114">AH355</f>
        <v>702.18</v>
      </c>
      <c r="DA355">
        <f t="shared" ref="DA355:DA371" si="115">AL355</f>
        <v>1</v>
      </c>
      <c r="DB355">
        <f t="shared" si="102"/>
        <v>1137.53</v>
      </c>
      <c r="DC355">
        <f t="shared" si="103"/>
        <v>0</v>
      </c>
      <c r="DD355" t="s">
        <v>3</v>
      </c>
      <c r="DE355" t="s">
        <v>3</v>
      </c>
      <c r="DF355">
        <f t="shared" si="112"/>
        <v>0</v>
      </c>
      <c r="DG355">
        <f t="shared" si="111"/>
        <v>0</v>
      </c>
      <c r="DH355">
        <f t="shared" si="104"/>
        <v>0</v>
      </c>
      <c r="DI355">
        <f t="shared" si="105"/>
        <v>1137.53</v>
      </c>
      <c r="DJ355">
        <f t="shared" ref="DJ355:DJ371" si="116">DI355</f>
        <v>1137.53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ROW(Source!A852)</f>
        <v>852</v>
      </c>
      <c r="B356">
        <v>87915577</v>
      </c>
      <c r="C356">
        <v>87932097</v>
      </c>
      <c r="D356">
        <v>87086007</v>
      </c>
      <c r="E356">
        <v>115</v>
      </c>
      <c r="F356">
        <v>1</v>
      </c>
      <c r="G356">
        <v>1</v>
      </c>
      <c r="H356">
        <v>1</v>
      </c>
      <c r="I356" t="s">
        <v>696</v>
      </c>
      <c r="J356" t="s">
        <v>3</v>
      </c>
      <c r="K356" t="s">
        <v>697</v>
      </c>
      <c r="L356">
        <v>1369</v>
      </c>
      <c r="N356">
        <v>1013</v>
      </c>
      <c r="O356" t="s">
        <v>612</v>
      </c>
      <c r="P356" t="s">
        <v>612</v>
      </c>
      <c r="Q356">
        <v>1</v>
      </c>
      <c r="W356">
        <v>0</v>
      </c>
      <c r="X356">
        <v>126826561</v>
      </c>
      <c r="Y356">
        <f t="shared" si="101"/>
        <v>1.62</v>
      </c>
      <c r="AA356">
        <v>0</v>
      </c>
      <c r="AB356">
        <v>0</v>
      </c>
      <c r="AC356">
        <v>0</v>
      </c>
      <c r="AD356">
        <v>686.58</v>
      </c>
      <c r="AE356">
        <v>0</v>
      </c>
      <c r="AF356">
        <v>0</v>
      </c>
      <c r="AG356">
        <v>0</v>
      </c>
      <c r="AH356">
        <v>686.58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1.62</v>
      </c>
      <c r="AU356" t="s">
        <v>3</v>
      </c>
      <c r="AV356">
        <v>1</v>
      </c>
      <c r="AW356">
        <v>2</v>
      </c>
      <c r="AX356">
        <v>87932101</v>
      </c>
      <c r="AY356">
        <v>1</v>
      </c>
      <c r="AZ356">
        <v>0</v>
      </c>
      <c r="BA356">
        <v>346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1112.2596000000001</v>
      </c>
      <c r="BN356">
        <v>1.62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1112.2596000000001</v>
      </c>
      <c r="BU356">
        <v>1.62</v>
      </c>
      <c r="BV356">
        <v>0</v>
      </c>
      <c r="BW356">
        <v>1</v>
      </c>
      <c r="CU356">
        <f>ROUND(AT356*Source!I852*AH356*AL356,2)</f>
        <v>1112.26</v>
      </c>
      <c r="CV356">
        <f>ROUND(Y356*Source!I852,7)</f>
        <v>1.62</v>
      </c>
      <c r="CW356">
        <v>0</v>
      </c>
      <c r="CX356">
        <f>ROUND(Y356*Source!I852,7)</f>
        <v>1.62</v>
      </c>
      <c r="CY356">
        <f t="shared" si="113"/>
        <v>686.58</v>
      </c>
      <c r="CZ356">
        <f t="shared" si="114"/>
        <v>686.58</v>
      </c>
      <c r="DA356">
        <f t="shared" si="115"/>
        <v>1</v>
      </c>
      <c r="DB356">
        <f t="shared" si="102"/>
        <v>1112.26</v>
      </c>
      <c r="DC356">
        <f t="shared" si="103"/>
        <v>0</v>
      </c>
      <c r="DD356" t="s">
        <v>3</v>
      </c>
      <c r="DE356" t="s">
        <v>3</v>
      </c>
      <c r="DF356">
        <f t="shared" si="112"/>
        <v>0</v>
      </c>
      <c r="DG356">
        <f t="shared" si="111"/>
        <v>0</v>
      </c>
      <c r="DH356">
        <f t="shared" si="104"/>
        <v>0</v>
      </c>
      <c r="DI356">
        <f t="shared" si="105"/>
        <v>1112.26</v>
      </c>
      <c r="DJ356">
        <f t="shared" si="116"/>
        <v>1112.26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ROW(Source!A853)</f>
        <v>853</v>
      </c>
      <c r="B357">
        <v>87915632</v>
      </c>
      <c r="C357">
        <v>87932102</v>
      </c>
      <c r="D357">
        <v>87085983</v>
      </c>
      <c r="E357">
        <v>115</v>
      </c>
      <c r="F357">
        <v>1</v>
      </c>
      <c r="G357">
        <v>1</v>
      </c>
      <c r="H357">
        <v>1</v>
      </c>
      <c r="I357" t="s">
        <v>694</v>
      </c>
      <c r="J357" t="s">
        <v>3</v>
      </c>
      <c r="K357" t="s">
        <v>695</v>
      </c>
      <c r="L357">
        <v>1369</v>
      </c>
      <c r="N357">
        <v>1013</v>
      </c>
      <c r="O357" t="s">
        <v>612</v>
      </c>
      <c r="P357" t="s">
        <v>612</v>
      </c>
      <c r="Q357">
        <v>1</v>
      </c>
      <c r="W357">
        <v>0</v>
      </c>
      <c r="X357">
        <v>286205319</v>
      </c>
      <c r="Y357">
        <f t="shared" si="101"/>
        <v>0.41</v>
      </c>
      <c r="AA357">
        <v>0</v>
      </c>
      <c r="AB357">
        <v>0</v>
      </c>
      <c r="AC357">
        <v>0</v>
      </c>
      <c r="AD357">
        <v>702.18</v>
      </c>
      <c r="AE357">
        <v>0</v>
      </c>
      <c r="AF357">
        <v>0</v>
      </c>
      <c r="AG357">
        <v>0</v>
      </c>
      <c r="AH357">
        <v>702.18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0.41</v>
      </c>
      <c r="AU357" t="s">
        <v>3</v>
      </c>
      <c r="AV357">
        <v>1</v>
      </c>
      <c r="AW357">
        <v>2</v>
      </c>
      <c r="AX357">
        <v>87932105</v>
      </c>
      <c r="AY357">
        <v>1</v>
      </c>
      <c r="AZ357">
        <v>0</v>
      </c>
      <c r="BA357">
        <v>347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287.89379999999994</v>
      </c>
      <c r="BN357">
        <v>0.41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287.89379999999994</v>
      </c>
      <c r="BU357">
        <v>0.41</v>
      </c>
      <c r="BV357">
        <v>0</v>
      </c>
      <c r="BW357">
        <v>1</v>
      </c>
      <c r="CU357">
        <f>ROUND(AT357*Source!I853*AH357*AL357,2)</f>
        <v>287.89</v>
      </c>
      <c r="CV357">
        <f>ROUND(Y357*Source!I853,7)</f>
        <v>0.41</v>
      </c>
      <c r="CW357">
        <v>0</v>
      </c>
      <c r="CX357">
        <f>ROUND(Y357*Source!I853,7)</f>
        <v>0.41</v>
      </c>
      <c r="CY357">
        <f t="shared" si="113"/>
        <v>702.18</v>
      </c>
      <c r="CZ357">
        <f t="shared" si="114"/>
        <v>702.18</v>
      </c>
      <c r="DA357">
        <f t="shared" si="115"/>
        <v>1</v>
      </c>
      <c r="DB357">
        <f t="shared" si="102"/>
        <v>287.89</v>
      </c>
      <c r="DC357">
        <f t="shared" si="103"/>
        <v>0</v>
      </c>
      <c r="DD357" t="s">
        <v>3</v>
      </c>
      <c r="DE357" t="s">
        <v>3</v>
      </c>
      <c r="DF357">
        <f t="shared" si="112"/>
        <v>0</v>
      </c>
      <c r="DG357">
        <f t="shared" si="111"/>
        <v>0</v>
      </c>
      <c r="DH357">
        <f t="shared" si="104"/>
        <v>0</v>
      </c>
      <c r="DI357">
        <f t="shared" si="105"/>
        <v>287.89</v>
      </c>
      <c r="DJ357">
        <f t="shared" si="116"/>
        <v>287.89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ROW(Source!A853)</f>
        <v>853</v>
      </c>
      <c r="B358">
        <v>87915632</v>
      </c>
      <c r="C358">
        <v>87932102</v>
      </c>
      <c r="D358">
        <v>87086007</v>
      </c>
      <c r="E358">
        <v>115</v>
      </c>
      <c r="F358">
        <v>1</v>
      </c>
      <c r="G358">
        <v>1</v>
      </c>
      <c r="H358">
        <v>1</v>
      </c>
      <c r="I358" t="s">
        <v>696</v>
      </c>
      <c r="J358" t="s">
        <v>3</v>
      </c>
      <c r="K358" t="s">
        <v>697</v>
      </c>
      <c r="L358">
        <v>1369</v>
      </c>
      <c r="N358">
        <v>1013</v>
      </c>
      <c r="O358" t="s">
        <v>612</v>
      </c>
      <c r="P358" t="s">
        <v>612</v>
      </c>
      <c r="Q358">
        <v>1</v>
      </c>
      <c r="W358">
        <v>0</v>
      </c>
      <c r="X358">
        <v>126826561</v>
      </c>
      <c r="Y358">
        <f t="shared" si="101"/>
        <v>0.41</v>
      </c>
      <c r="AA358">
        <v>0</v>
      </c>
      <c r="AB358">
        <v>0</v>
      </c>
      <c r="AC358">
        <v>0</v>
      </c>
      <c r="AD358">
        <v>686.58</v>
      </c>
      <c r="AE358">
        <v>0</v>
      </c>
      <c r="AF358">
        <v>0</v>
      </c>
      <c r="AG358">
        <v>0</v>
      </c>
      <c r="AH358">
        <v>686.58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0.41</v>
      </c>
      <c r="AU358" t="s">
        <v>3</v>
      </c>
      <c r="AV358">
        <v>1</v>
      </c>
      <c r="AW358">
        <v>2</v>
      </c>
      <c r="AX358">
        <v>87932106</v>
      </c>
      <c r="AY358">
        <v>1</v>
      </c>
      <c r="AZ358">
        <v>0</v>
      </c>
      <c r="BA358">
        <v>348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281.49779999999998</v>
      </c>
      <c r="BN358">
        <v>0.41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281.49779999999998</v>
      </c>
      <c r="BU358">
        <v>0.41</v>
      </c>
      <c r="BV358">
        <v>0</v>
      </c>
      <c r="BW358">
        <v>1</v>
      </c>
      <c r="CU358">
        <f>ROUND(AT358*Source!I853*AH358*AL358,2)</f>
        <v>281.5</v>
      </c>
      <c r="CV358">
        <f>ROUND(Y358*Source!I853,7)</f>
        <v>0.41</v>
      </c>
      <c r="CW358">
        <v>0</v>
      </c>
      <c r="CX358">
        <f>ROUND(Y358*Source!I853,7)</f>
        <v>0.41</v>
      </c>
      <c r="CY358">
        <f t="shared" si="113"/>
        <v>686.58</v>
      </c>
      <c r="CZ358">
        <f t="shared" si="114"/>
        <v>686.58</v>
      </c>
      <c r="DA358">
        <f t="shared" si="115"/>
        <v>1</v>
      </c>
      <c r="DB358">
        <f t="shared" si="102"/>
        <v>281.5</v>
      </c>
      <c r="DC358">
        <f t="shared" si="103"/>
        <v>0</v>
      </c>
      <c r="DD358" t="s">
        <v>3</v>
      </c>
      <c r="DE358" t="s">
        <v>3</v>
      </c>
      <c r="DF358">
        <f t="shared" si="112"/>
        <v>0</v>
      </c>
      <c r="DG358">
        <f t="shared" si="111"/>
        <v>0</v>
      </c>
      <c r="DH358">
        <f t="shared" si="104"/>
        <v>0</v>
      </c>
      <c r="DI358">
        <f t="shared" si="105"/>
        <v>281.5</v>
      </c>
      <c r="DJ358">
        <f t="shared" si="116"/>
        <v>281.5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ROW(Source!A854)</f>
        <v>854</v>
      </c>
      <c r="B359">
        <v>87915577</v>
      </c>
      <c r="C359">
        <v>87932102</v>
      </c>
      <c r="D359">
        <v>87085983</v>
      </c>
      <c r="E359">
        <v>115</v>
      </c>
      <c r="F359">
        <v>1</v>
      </c>
      <c r="G359">
        <v>1</v>
      </c>
      <c r="H359">
        <v>1</v>
      </c>
      <c r="I359" t="s">
        <v>694</v>
      </c>
      <c r="J359" t="s">
        <v>3</v>
      </c>
      <c r="K359" t="s">
        <v>695</v>
      </c>
      <c r="L359">
        <v>1369</v>
      </c>
      <c r="N359">
        <v>1013</v>
      </c>
      <c r="O359" t="s">
        <v>612</v>
      </c>
      <c r="P359" t="s">
        <v>612</v>
      </c>
      <c r="Q359">
        <v>1</v>
      </c>
      <c r="W359">
        <v>0</v>
      </c>
      <c r="X359">
        <v>286205319</v>
      </c>
      <c r="Y359">
        <f t="shared" si="101"/>
        <v>0.41</v>
      </c>
      <c r="AA359">
        <v>0</v>
      </c>
      <c r="AB359">
        <v>0</v>
      </c>
      <c r="AC359">
        <v>0</v>
      </c>
      <c r="AD359">
        <v>702.18</v>
      </c>
      <c r="AE359">
        <v>0</v>
      </c>
      <c r="AF359">
        <v>0</v>
      </c>
      <c r="AG359">
        <v>0</v>
      </c>
      <c r="AH359">
        <v>702.18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0.41</v>
      </c>
      <c r="AU359" t="s">
        <v>3</v>
      </c>
      <c r="AV359">
        <v>1</v>
      </c>
      <c r="AW359">
        <v>2</v>
      </c>
      <c r="AX359">
        <v>87932105</v>
      </c>
      <c r="AY359">
        <v>1</v>
      </c>
      <c r="AZ359">
        <v>0</v>
      </c>
      <c r="BA359">
        <v>349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287.89379999999994</v>
      </c>
      <c r="BN359">
        <v>0.41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287.89379999999994</v>
      </c>
      <c r="BU359">
        <v>0.41</v>
      </c>
      <c r="BV359">
        <v>0</v>
      </c>
      <c r="BW359">
        <v>1</v>
      </c>
      <c r="CU359">
        <f>ROUND(AT359*Source!I854*AH359*AL359,2)</f>
        <v>287.89</v>
      </c>
      <c r="CV359">
        <f>ROUND(Y359*Source!I854,7)</f>
        <v>0.41</v>
      </c>
      <c r="CW359">
        <v>0</v>
      </c>
      <c r="CX359">
        <f>ROUND(Y359*Source!I854,7)</f>
        <v>0.41</v>
      </c>
      <c r="CY359">
        <f t="shared" si="113"/>
        <v>702.18</v>
      </c>
      <c r="CZ359">
        <f t="shared" si="114"/>
        <v>702.18</v>
      </c>
      <c r="DA359">
        <f t="shared" si="115"/>
        <v>1</v>
      </c>
      <c r="DB359">
        <f t="shared" si="102"/>
        <v>287.89</v>
      </c>
      <c r="DC359">
        <f t="shared" si="103"/>
        <v>0</v>
      </c>
      <c r="DD359" t="s">
        <v>3</v>
      </c>
      <c r="DE359" t="s">
        <v>3</v>
      </c>
      <c r="DF359">
        <f t="shared" si="112"/>
        <v>0</v>
      </c>
      <c r="DG359">
        <f t="shared" si="111"/>
        <v>0</v>
      </c>
      <c r="DH359">
        <f t="shared" si="104"/>
        <v>0</v>
      </c>
      <c r="DI359">
        <f t="shared" si="105"/>
        <v>287.89</v>
      </c>
      <c r="DJ359">
        <f t="shared" si="116"/>
        <v>287.89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ROW(Source!A854)</f>
        <v>854</v>
      </c>
      <c r="B360">
        <v>87915577</v>
      </c>
      <c r="C360">
        <v>87932102</v>
      </c>
      <c r="D360">
        <v>87086007</v>
      </c>
      <c r="E360">
        <v>115</v>
      </c>
      <c r="F360">
        <v>1</v>
      </c>
      <c r="G360">
        <v>1</v>
      </c>
      <c r="H360">
        <v>1</v>
      </c>
      <c r="I360" t="s">
        <v>696</v>
      </c>
      <c r="J360" t="s">
        <v>3</v>
      </c>
      <c r="K360" t="s">
        <v>697</v>
      </c>
      <c r="L360">
        <v>1369</v>
      </c>
      <c r="N360">
        <v>1013</v>
      </c>
      <c r="O360" t="s">
        <v>612</v>
      </c>
      <c r="P360" t="s">
        <v>612</v>
      </c>
      <c r="Q360">
        <v>1</v>
      </c>
      <c r="W360">
        <v>0</v>
      </c>
      <c r="X360">
        <v>126826561</v>
      </c>
      <c r="Y360">
        <f t="shared" si="101"/>
        <v>0.41</v>
      </c>
      <c r="AA360">
        <v>0</v>
      </c>
      <c r="AB360">
        <v>0</v>
      </c>
      <c r="AC360">
        <v>0</v>
      </c>
      <c r="AD360">
        <v>686.58</v>
      </c>
      <c r="AE360">
        <v>0</v>
      </c>
      <c r="AF360">
        <v>0</v>
      </c>
      <c r="AG360">
        <v>0</v>
      </c>
      <c r="AH360">
        <v>686.58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0.41</v>
      </c>
      <c r="AU360" t="s">
        <v>3</v>
      </c>
      <c r="AV360">
        <v>1</v>
      </c>
      <c r="AW360">
        <v>2</v>
      </c>
      <c r="AX360">
        <v>87932106</v>
      </c>
      <c r="AY360">
        <v>1</v>
      </c>
      <c r="AZ360">
        <v>0</v>
      </c>
      <c r="BA360">
        <v>350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281.49779999999998</v>
      </c>
      <c r="BN360">
        <v>0.41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281.49779999999998</v>
      </c>
      <c r="BU360">
        <v>0.41</v>
      </c>
      <c r="BV360">
        <v>0</v>
      </c>
      <c r="BW360">
        <v>1</v>
      </c>
      <c r="CU360">
        <f>ROUND(AT360*Source!I854*AH360*AL360,2)</f>
        <v>281.5</v>
      </c>
      <c r="CV360">
        <f>ROUND(Y360*Source!I854,7)</f>
        <v>0.41</v>
      </c>
      <c r="CW360">
        <v>0</v>
      </c>
      <c r="CX360">
        <f>ROUND(Y360*Source!I854,7)</f>
        <v>0.41</v>
      </c>
      <c r="CY360">
        <f t="shared" si="113"/>
        <v>686.58</v>
      </c>
      <c r="CZ360">
        <f t="shared" si="114"/>
        <v>686.58</v>
      </c>
      <c r="DA360">
        <f t="shared" si="115"/>
        <v>1</v>
      </c>
      <c r="DB360">
        <f t="shared" si="102"/>
        <v>281.5</v>
      </c>
      <c r="DC360">
        <f t="shared" si="103"/>
        <v>0</v>
      </c>
      <c r="DD360" t="s">
        <v>3</v>
      </c>
      <c r="DE360" t="s">
        <v>3</v>
      </c>
      <c r="DF360">
        <f t="shared" si="112"/>
        <v>0</v>
      </c>
      <c r="DG360">
        <f t="shared" si="111"/>
        <v>0</v>
      </c>
      <c r="DH360">
        <f t="shared" si="104"/>
        <v>0</v>
      </c>
      <c r="DI360">
        <f t="shared" si="105"/>
        <v>281.5</v>
      </c>
      <c r="DJ360">
        <f t="shared" si="116"/>
        <v>281.5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ROW(Source!A855)</f>
        <v>855</v>
      </c>
      <c r="B361">
        <v>87915632</v>
      </c>
      <c r="C361">
        <v>87932107</v>
      </c>
      <c r="D361">
        <v>87085983</v>
      </c>
      <c r="E361">
        <v>115</v>
      </c>
      <c r="F361">
        <v>1</v>
      </c>
      <c r="G361">
        <v>1</v>
      </c>
      <c r="H361">
        <v>1</v>
      </c>
      <c r="I361" t="s">
        <v>694</v>
      </c>
      <c r="J361" t="s">
        <v>3</v>
      </c>
      <c r="K361" t="s">
        <v>695</v>
      </c>
      <c r="L361">
        <v>1369</v>
      </c>
      <c r="N361">
        <v>1013</v>
      </c>
      <c r="O361" t="s">
        <v>612</v>
      </c>
      <c r="P361" t="s">
        <v>612</v>
      </c>
      <c r="Q361">
        <v>1</v>
      </c>
      <c r="W361">
        <v>0</v>
      </c>
      <c r="X361">
        <v>286205319</v>
      </c>
      <c r="Y361">
        <f t="shared" si="101"/>
        <v>0.81</v>
      </c>
      <c r="AA361">
        <v>0</v>
      </c>
      <c r="AB361">
        <v>0</v>
      </c>
      <c r="AC361">
        <v>0</v>
      </c>
      <c r="AD361">
        <v>702.18</v>
      </c>
      <c r="AE361">
        <v>0</v>
      </c>
      <c r="AF361">
        <v>0</v>
      </c>
      <c r="AG361">
        <v>0</v>
      </c>
      <c r="AH361">
        <v>702.18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0.81</v>
      </c>
      <c r="AU361" t="s">
        <v>3</v>
      </c>
      <c r="AV361">
        <v>1</v>
      </c>
      <c r="AW361">
        <v>2</v>
      </c>
      <c r="AX361">
        <v>87932110</v>
      </c>
      <c r="AY361">
        <v>1</v>
      </c>
      <c r="AZ361">
        <v>0</v>
      </c>
      <c r="BA361">
        <v>351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568.76580000000001</v>
      </c>
      <c r="BN361">
        <v>0.81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568.76580000000001</v>
      </c>
      <c r="BU361">
        <v>0.81</v>
      </c>
      <c r="BV361">
        <v>0</v>
      </c>
      <c r="BW361">
        <v>1</v>
      </c>
      <c r="CU361">
        <f>ROUND(AT361*Source!I855*AH361*AL361,2)</f>
        <v>568.77</v>
      </c>
      <c r="CV361">
        <f>ROUND(Y361*Source!I855,7)</f>
        <v>0.81</v>
      </c>
      <c r="CW361">
        <v>0</v>
      </c>
      <c r="CX361">
        <f>ROUND(Y361*Source!I855,7)</f>
        <v>0.81</v>
      </c>
      <c r="CY361">
        <f t="shared" si="113"/>
        <v>702.18</v>
      </c>
      <c r="CZ361">
        <f t="shared" si="114"/>
        <v>702.18</v>
      </c>
      <c r="DA361">
        <f t="shared" si="115"/>
        <v>1</v>
      </c>
      <c r="DB361">
        <f t="shared" si="102"/>
        <v>568.77</v>
      </c>
      <c r="DC361">
        <f t="shared" si="103"/>
        <v>0</v>
      </c>
      <c r="DD361" t="s">
        <v>3</v>
      </c>
      <c r="DE361" t="s">
        <v>3</v>
      </c>
      <c r="DF361">
        <f t="shared" si="112"/>
        <v>0</v>
      </c>
      <c r="DG361">
        <f t="shared" si="111"/>
        <v>0</v>
      </c>
      <c r="DH361">
        <f t="shared" si="104"/>
        <v>0</v>
      </c>
      <c r="DI361">
        <f t="shared" si="105"/>
        <v>568.77</v>
      </c>
      <c r="DJ361">
        <f t="shared" si="116"/>
        <v>568.77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ROW(Source!A855)</f>
        <v>855</v>
      </c>
      <c r="B362">
        <v>87915632</v>
      </c>
      <c r="C362">
        <v>87932107</v>
      </c>
      <c r="D362">
        <v>87086007</v>
      </c>
      <c r="E362">
        <v>115</v>
      </c>
      <c r="F362">
        <v>1</v>
      </c>
      <c r="G362">
        <v>1</v>
      </c>
      <c r="H362">
        <v>1</v>
      </c>
      <c r="I362" t="s">
        <v>696</v>
      </c>
      <c r="J362" t="s">
        <v>3</v>
      </c>
      <c r="K362" t="s">
        <v>697</v>
      </c>
      <c r="L362">
        <v>1369</v>
      </c>
      <c r="N362">
        <v>1013</v>
      </c>
      <c r="O362" t="s">
        <v>612</v>
      </c>
      <c r="P362" t="s">
        <v>612</v>
      </c>
      <c r="Q362">
        <v>1</v>
      </c>
      <c r="W362">
        <v>0</v>
      </c>
      <c r="X362">
        <v>126826561</v>
      </c>
      <c r="Y362">
        <f t="shared" si="101"/>
        <v>0.81</v>
      </c>
      <c r="AA362">
        <v>0</v>
      </c>
      <c r="AB362">
        <v>0</v>
      </c>
      <c r="AC362">
        <v>0</v>
      </c>
      <c r="AD362">
        <v>686.58</v>
      </c>
      <c r="AE362">
        <v>0</v>
      </c>
      <c r="AF362">
        <v>0</v>
      </c>
      <c r="AG362">
        <v>0</v>
      </c>
      <c r="AH362">
        <v>686.58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0.81</v>
      </c>
      <c r="AU362" t="s">
        <v>3</v>
      </c>
      <c r="AV362">
        <v>1</v>
      </c>
      <c r="AW362">
        <v>2</v>
      </c>
      <c r="AX362">
        <v>87932111</v>
      </c>
      <c r="AY362">
        <v>1</v>
      </c>
      <c r="AZ362">
        <v>0</v>
      </c>
      <c r="BA362">
        <v>352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556.12980000000005</v>
      </c>
      <c r="BN362">
        <v>0.81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556.12980000000005</v>
      </c>
      <c r="BU362">
        <v>0.81</v>
      </c>
      <c r="BV362">
        <v>0</v>
      </c>
      <c r="BW362">
        <v>1</v>
      </c>
      <c r="CU362">
        <f>ROUND(AT362*Source!I855*AH362*AL362,2)</f>
        <v>556.13</v>
      </c>
      <c r="CV362">
        <f>ROUND(Y362*Source!I855,7)</f>
        <v>0.81</v>
      </c>
      <c r="CW362">
        <v>0</v>
      </c>
      <c r="CX362">
        <f>ROUND(Y362*Source!I855,7)</f>
        <v>0.81</v>
      </c>
      <c r="CY362">
        <f t="shared" si="113"/>
        <v>686.58</v>
      </c>
      <c r="CZ362">
        <f t="shared" si="114"/>
        <v>686.58</v>
      </c>
      <c r="DA362">
        <f t="shared" si="115"/>
        <v>1</v>
      </c>
      <c r="DB362">
        <f t="shared" si="102"/>
        <v>556.13</v>
      </c>
      <c r="DC362">
        <f t="shared" si="103"/>
        <v>0</v>
      </c>
      <c r="DD362" t="s">
        <v>3</v>
      </c>
      <c r="DE362" t="s">
        <v>3</v>
      </c>
      <c r="DF362">
        <f t="shared" si="112"/>
        <v>0</v>
      </c>
      <c r="DG362">
        <f t="shared" si="111"/>
        <v>0</v>
      </c>
      <c r="DH362">
        <f t="shared" si="104"/>
        <v>0</v>
      </c>
      <c r="DI362">
        <f t="shared" si="105"/>
        <v>556.13</v>
      </c>
      <c r="DJ362">
        <f t="shared" si="116"/>
        <v>556.13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ROW(Source!A856)</f>
        <v>856</v>
      </c>
      <c r="B363">
        <v>87915577</v>
      </c>
      <c r="C363">
        <v>87932107</v>
      </c>
      <c r="D363">
        <v>87085983</v>
      </c>
      <c r="E363">
        <v>115</v>
      </c>
      <c r="F363">
        <v>1</v>
      </c>
      <c r="G363">
        <v>1</v>
      </c>
      <c r="H363">
        <v>1</v>
      </c>
      <c r="I363" t="s">
        <v>694</v>
      </c>
      <c r="J363" t="s">
        <v>3</v>
      </c>
      <c r="K363" t="s">
        <v>695</v>
      </c>
      <c r="L363">
        <v>1369</v>
      </c>
      <c r="N363">
        <v>1013</v>
      </c>
      <c r="O363" t="s">
        <v>612</v>
      </c>
      <c r="P363" t="s">
        <v>612</v>
      </c>
      <c r="Q363">
        <v>1</v>
      </c>
      <c r="W363">
        <v>0</v>
      </c>
      <c r="X363">
        <v>286205319</v>
      </c>
      <c r="Y363">
        <f t="shared" si="101"/>
        <v>0.81</v>
      </c>
      <c r="AA363">
        <v>0</v>
      </c>
      <c r="AB363">
        <v>0</v>
      </c>
      <c r="AC363">
        <v>0</v>
      </c>
      <c r="AD363">
        <v>702.18</v>
      </c>
      <c r="AE363">
        <v>0</v>
      </c>
      <c r="AF363">
        <v>0</v>
      </c>
      <c r="AG363">
        <v>0</v>
      </c>
      <c r="AH363">
        <v>702.18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0.81</v>
      </c>
      <c r="AU363" t="s">
        <v>3</v>
      </c>
      <c r="AV363">
        <v>1</v>
      </c>
      <c r="AW363">
        <v>2</v>
      </c>
      <c r="AX363">
        <v>87932110</v>
      </c>
      <c r="AY363">
        <v>1</v>
      </c>
      <c r="AZ363">
        <v>0</v>
      </c>
      <c r="BA363">
        <v>353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568.76580000000001</v>
      </c>
      <c r="BN363">
        <v>0.81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568.76580000000001</v>
      </c>
      <c r="BU363">
        <v>0.81</v>
      </c>
      <c r="BV363">
        <v>0</v>
      </c>
      <c r="BW363">
        <v>1</v>
      </c>
      <c r="CU363">
        <f>ROUND(AT363*Source!I856*AH363*AL363,2)</f>
        <v>568.77</v>
      </c>
      <c r="CV363">
        <f>ROUND(Y363*Source!I856,7)</f>
        <v>0.81</v>
      </c>
      <c r="CW363">
        <v>0</v>
      </c>
      <c r="CX363">
        <f>ROUND(Y363*Source!I856,7)</f>
        <v>0.81</v>
      </c>
      <c r="CY363">
        <f t="shared" si="113"/>
        <v>702.18</v>
      </c>
      <c r="CZ363">
        <f t="shared" si="114"/>
        <v>702.18</v>
      </c>
      <c r="DA363">
        <f t="shared" si="115"/>
        <v>1</v>
      </c>
      <c r="DB363">
        <f t="shared" si="102"/>
        <v>568.77</v>
      </c>
      <c r="DC363">
        <f t="shared" si="103"/>
        <v>0</v>
      </c>
      <c r="DD363" t="s">
        <v>3</v>
      </c>
      <c r="DE363" t="s">
        <v>3</v>
      </c>
      <c r="DF363">
        <f t="shared" si="112"/>
        <v>0</v>
      </c>
      <c r="DG363">
        <f t="shared" si="111"/>
        <v>0</v>
      </c>
      <c r="DH363">
        <f t="shared" si="104"/>
        <v>0</v>
      </c>
      <c r="DI363">
        <f t="shared" si="105"/>
        <v>568.77</v>
      </c>
      <c r="DJ363">
        <f t="shared" si="116"/>
        <v>568.77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ROW(Source!A856)</f>
        <v>856</v>
      </c>
      <c r="B364">
        <v>87915577</v>
      </c>
      <c r="C364">
        <v>87932107</v>
      </c>
      <c r="D364">
        <v>87086007</v>
      </c>
      <c r="E364">
        <v>115</v>
      </c>
      <c r="F364">
        <v>1</v>
      </c>
      <c r="G364">
        <v>1</v>
      </c>
      <c r="H364">
        <v>1</v>
      </c>
      <c r="I364" t="s">
        <v>696</v>
      </c>
      <c r="J364" t="s">
        <v>3</v>
      </c>
      <c r="K364" t="s">
        <v>697</v>
      </c>
      <c r="L364">
        <v>1369</v>
      </c>
      <c r="N364">
        <v>1013</v>
      </c>
      <c r="O364" t="s">
        <v>612</v>
      </c>
      <c r="P364" t="s">
        <v>612</v>
      </c>
      <c r="Q364">
        <v>1</v>
      </c>
      <c r="W364">
        <v>0</v>
      </c>
      <c r="X364">
        <v>126826561</v>
      </c>
      <c r="Y364">
        <f t="shared" si="101"/>
        <v>0.81</v>
      </c>
      <c r="AA364">
        <v>0</v>
      </c>
      <c r="AB364">
        <v>0</v>
      </c>
      <c r="AC364">
        <v>0</v>
      </c>
      <c r="AD364">
        <v>686.58</v>
      </c>
      <c r="AE364">
        <v>0</v>
      </c>
      <c r="AF364">
        <v>0</v>
      </c>
      <c r="AG364">
        <v>0</v>
      </c>
      <c r="AH364">
        <v>686.58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0.81</v>
      </c>
      <c r="AU364" t="s">
        <v>3</v>
      </c>
      <c r="AV364">
        <v>1</v>
      </c>
      <c r="AW364">
        <v>2</v>
      </c>
      <c r="AX364">
        <v>87932111</v>
      </c>
      <c r="AY364">
        <v>1</v>
      </c>
      <c r="AZ364">
        <v>0</v>
      </c>
      <c r="BA364">
        <v>354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556.12980000000005</v>
      </c>
      <c r="BN364">
        <v>0.81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556.12980000000005</v>
      </c>
      <c r="BU364">
        <v>0.81</v>
      </c>
      <c r="BV364">
        <v>0</v>
      </c>
      <c r="BW364">
        <v>1</v>
      </c>
      <c r="CU364">
        <f>ROUND(AT364*Source!I856*AH364*AL364,2)</f>
        <v>556.13</v>
      </c>
      <c r="CV364">
        <f>ROUND(Y364*Source!I856,7)</f>
        <v>0.81</v>
      </c>
      <c r="CW364">
        <v>0</v>
      </c>
      <c r="CX364">
        <f>ROUND(Y364*Source!I856,7)</f>
        <v>0.81</v>
      </c>
      <c r="CY364">
        <f t="shared" si="113"/>
        <v>686.58</v>
      </c>
      <c r="CZ364">
        <f t="shared" si="114"/>
        <v>686.58</v>
      </c>
      <c r="DA364">
        <f t="shared" si="115"/>
        <v>1</v>
      </c>
      <c r="DB364">
        <f t="shared" si="102"/>
        <v>556.13</v>
      </c>
      <c r="DC364">
        <f t="shared" si="103"/>
        <v>0</v>
      </c>
      <c r="DD364" t="s">
        <v>3</v>
      </c>
      <c r="DE364" t="s">
        <v>3</v>
      </c>
      <c r="DF364">
        <f t="shared" si="112"/>
        <v>0</v>
      </c>
      <c r="DG364">
        <f t="shared" si="111"/>
        <v>0</v>
      </c>
      <c r="DH364">
        <f t="shared" si="104"/>
        <v>0</v>
      </c>
      <c r="DI364">
        <f t="shared" si="105"/>
        <v>556.13</v>
      </c>
      <c r="DJ364">
        <f t="shared" si="116"/>
        <v>556.13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ROW(Source!A857)</f>
        <v>857</v>
      </c>
      <c r="B365">
        <v>87915632</v>
      </c>
      <c r="C365">
        <v>87932112</v>
      </c>
      <c r="D365">
        <v>87085983</v>
      </c>
      <c r="E365">
        <v>115</v>
      </c>
      <c r="F365">
        <v>1</v>
      </c>
      <c r="G365">
        <v>1</v>
      </c>
      <c r="H365">
        <v>1</v>
      </c>
      <c r="I365" t="s">
        <v>694</v>
      </c>
      <c r="J365" t="s">
        <v>3</v>
      </c>
      <c r="K365" t="s">
        <v>695</v>
      </c>
      <c r="L365">
        <v>1369</v>
      </c>
      <c r="N365">
        <v>1013</v>
      </c>
      <c r="O365" t="s">
        <v>612</v>
      </c>
      <c r="P365" t="s">
        <v>612</v>
      </c>
      <c r="Q365">
        <v>1</v>
      </c>
      <c r="W365">
        <v>0</v>
      </c>
      <c r="X365">
        <v>286205319</v>
      </c>
      <c r="Y365">
        <f t="shared" si="101"/>
        <v>0.16</v>
      </c>
      <c r="AA365">
        <v>0</v>
      </c>
      <c r="AB365">
        <v>0</v>
      </c>
      <c r="AC365">
        <v>0</v>
      </c>
      <c r="AD365">
        <v>702.18</v>
      </c>
      <c r="AE365">
        <v>0</v>
      </c>
      <c r="AF365">
        <v>0</v>
      </c>
      <c r="AG365">
        <v>0</v>
      </c>
      <c r="AH365">
        <v>702.18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0.16</v>
      </c>
      <c r="AU365" t="s">
        <v>3</v>
      </c>
      <c r="AV365">
        <v>1</v>
      </c>
      <c r="AW365">
        <v>2</v>
      </c>
      <c r="AX365">
        <v>87932115</v>
      </c>
      <c r="AY365">
        <v>1</v>
      </c>
      <c r="AZ365">
        <v>0</v>
      </c>
      <c r="BA365">
        <v>355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112.3488</v>
      </c>
      <c r="BN365">
        <v>0.16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112.3488</v>
      </c>
      <c r="BU365">
        <v>0.16</v>
      </c>
      <c r="BV365">
        <v>0</v>
      </c>
      <c r="BW365">
        <v>1</v>
      </c>
      <c r="CU365">
        <f>ROUND(AT365*Source!I857*AH365*AL365,2)</f>
        <v>112.35</v>
      </c>
      <c r="CV365">
        <f>ROUND(Y365*Source!I857,7)</f>
        <v>0.16</v>
      </c>
      <c r="CW365">
        <v>0</v>
      </c>
      <c r="CX365">
        <f>ROUND(Y365*Source!I857,7)</f>
        <v>0.16</v>
      </c>
      <c r="CY365">
        <f t="shared" si="113"/>
        <v>702.18</v>
      </c>
      <c r="CZ365">
        <f t="shared" si="114"/>
        <v>702.18</v>
      </c>
      <c r="DA365">
        <f t="shared" si="115"/>
        <v>1</v>
      </c>
      <c r="DB365">
        <f t="shared" si="102"/>
        <v>112.35</v>
      </c>
      <c r="DC365">
        <f t="shared" si="103"/>
        <v>0</v>
      </c>
      <c r="DD365" t="s">
        <v>3</v>
      </c>
      <c r="DE365" t="s">
        <v>3</v>
      </c>
      <c r="DF365">
        <f t="shared" si="112"/>
        <v>0</v>
      </c>
      <c r="DG365">
        <f t="shared" si="111"/>
        <v>0</v>
      </c>
      <c r="DH365">
        <f t="shared" si="104"/>
        <v>0</v>
      </c>
      <c r="DI365">
        <f t="shared" si="105"/>
        <v>112.35</v>
      </c>
      <c r="DJ365">
        <f t="shared" si="116"/>
        <v>112.35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ROW(Source!A857)</f>
        <v>857</v>
      </c>
      <c r="B366">
        <v>87915632</v>
      </c>
      <c r="C366">
        <v>87932112</v>
      </c>
      <c r="D366">
        <v>87086007</v>
      </c>
      <c r="E366">
        <v>115</v>
      </c>
      <c r="F366">
        <v>1</v>
      </c>
      <c r="G366">
        <v>1</v>
      </c>
      <c r="H366">
        <v>1</v>
      </c>
      <c r="I366" t="s">
        <v>696</v>
      </c>
      <c r="J366" t="s">
        <v>3</v>
      </c>
      <c r="K366" t="s">
        <v>697</v>
      </c>
      <c r="L366">
        <v>1369</v>
      </c>
      <c r="N366">
        <v>1013</v>
      </c>
      <c r="O366" t="s">
        <v>612</v>
      </c>
      <c r="P366" t="s">
        <v>612</v>
      </c>
      <c r="Q366">
        <v>1</v>
      </c>
      <c r="W366">
        <v>0</v>
      </c>
      <c r="X366">
        <v>126826561</v>
      </c>
      <c r="Y366">
        <f t="shared" si="101"/>
        <v>0.16</v>
      </c>
      <c r="AA366">
        <v>0</v>
      </c>
      <c r="AB366">
        <v>0</v>
      </c>
      <c r="AC366">
        <v>0</v>
      </c>
      <c r="AD366">
        <v>686.58</v>
      </c>
      <c r="AE366">
        <v>0</v>
      </c>
      <c r="AF366">
        <v>0</v>
      </c>
      <c r="AG366">
        <v>0</v>
      </c>
      <c r="AH366">
        <v>686.58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0.16</v>
      </c>
      <c r="AU366" t="s">
        <v>3</v>
      </c>
      <c r="AV366">
        <v>1</v>
      </c>
      <c r="AW366">
        <v>2</v>
      </c>
      <c r="AX366">
        <v>87932116</v>
      </c>
      <c r="AY366">
        <v>1</v>
      </c>
      <c r="AZ366">
        <v>0</v>
      </c>
      <c r="BA366">
        <v>356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109.8528</v>
      </c>
      <c r="BN366">
        <v>0.16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109.8528</v>
      </c>
      <c r="BU366">
        <v>0.16</v>
      </c>
      <c r="BV366">
        <v>0</v>
      </c>
      <c r="BW366">
        <v>1</v>
      </c>
      <c r="CU366">
        <f>ROUND(AT366*Source!I857*AH366*AL366,2)</f>
        <v>109.85</v>
      </c>
      <c r="CV366">
        <f>ROUND(Y366*Source!I857,7)</f>
        <v>0.16</v>
      </c>
      <c r="CW366">
        <v>0</v>
      </c>
      <c r="CX366">
        <f>ROUND(Y366*Source!I857,7)</f>
        <v>0.16</v>
      </c>
      <c r="CY366">
        <f t="shared" si="113"/>
        <v>686.58</v>
      </c>
      <c r="CZ366">
        <f t="shared" si="114"/>
        <v>686.58</v>
      </c>
      <c r="DA366">
        <f t="shared" si="115"/>
        <v>1</v>
      </c>
      <c r="DB366">
        <f t="shared" si="102"/>
        <v>109.85</v>
      </c>
      <c r="DC366">
        <f t="shared" si="103"/>
        <v>0</v>
      </c>
      <c r="DD366" t="s">
        <v>3</v>
      </c>
      <c r="DE366" t="s">
        <v>3</v>
      </c>
      <c r="DF366">
        <f t="shared" si="112"/>
        <v>0</v>
      </c>
      <c r="DG366">
        <f t="shared" si="111"/>
        <v>0</v>
      </c>
      <c r="DH366">
        <f t="shared" si="104"/>
        <v>0</v>
      </c>
      <c r="DI366">
        <f t="shared" si="105"/>
        <v>109.85</v>
      </c>
      <c r="DJ366">
        <f t="shared" si="116"/>
        <v>109.85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ROW(Source!A858)</f>
        <v>858</v>
      </c>
      <c r="B367">
        <v>87915577</v>
      </c>
      <c r="C367">
        <v>87932112</v>
      </c>
      <c r="D367">
        <v>87085983</v>
      </c>
      <c r="E367">
        <v>115</v>
      </c>
      <c r="F367">
        <v>1</v>
      </c>
      <c r="G367">
        <v>1</v>
      </c>
      <c r="H367">
        <v>1</v>
      </c>
      <c r="I367" t="s">
        <v>694</v>
      </c>
      <c r="J367" t="s">
        <v>3</v>
      </c>
      <c r="K367" t="s">
        <v>695</v>
      </c>
      <c r="L367">
        <v>1369</v>
      </c>
      <c r="N367">
        <v>1013</v>
      </c>
      <c r="O367" t="s">
        <v>612</v>
      </c>
      <c r="P367" t="s">
        <v>612</v>
      </c>
      <c r="Q367">
        <v>1</v>
      </c>
      <c r="W367">
        <v>0</v>
      </c>
      <c r="X367">
        <v>286205319</v>
      </c>
      <c r="Y367">
        <f t="shared" si="101"/>
        <v>0.16</v>
      </c>
      <c r="AA367">
        <v>0</v>
      </c>
      <c r="AB367">
        <v>0</v>
      </c>
      <c r="AC367">
        <v>0</v>
      </c>
      <c r="AD367">
        <v>702.18</v>
      </c>
      <c r="AE367">
        <v>0</v>
      </c>
      <c r="AF367">
        <v>0</v>
      </c>
      <c r="AG367">
        <v>0</v>
      </c>
      <c r="AH367">
        <v>702.18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0.16</v>
      </c>
      <c r="AU367" t="s">
        <v>3</v>
      </c>
      <c r="AV367">
        <v>1</v>
      </c>
      <c r="AW367">
        <v>2</v>
      </c>
      <c r="AX367">
        <v>87932115</v>
      </c>
      <c r="AY367">
        <v>1</v>
      </c>
      <c r="AZ367">
        <v>0</v>
      </c>
      <c r="BA367">
        <v>357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112.3488</v>
      </c>
      <c r="BN367">
        <v>0.16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112.3488</v>
      </c>
      <c r="BU367">
        <v>0.16</v>
      </c>
      <c r="BV367">
        <v>0</v>
      </c>
      <c r="BW367">
        <v>1</v>
      </c>
      <c r="CU367">
        <f>ROUND(AT367*Source!I858*AH367*AL367,2)</f>
        <v>112.35</v>
      </c>
      <c r="CV367">
        <f>ROUND(Y367*Source!I858,7)</f>
        <v>0.16</v>
      </c>
      <c r="CW367">
        <v>0</v>
      </c>
      <c r="CX367">
        <f>ROUND(Y367*Source!I858,7)</f>
        <v>0.16</v>
      </c>
      <c r="CY367">
        <f t="shared" si="113"/>
        <v>702.18</v>
      </c>
      <c r="CZ367">
        <f t="shared" si="114"/>
        <v>702.18</v>
      </c>
      <c r="DA367">
        <f t="shared" si="115"/>
        <v>1</v>
      </c>
      <c r="DB367">
        <f t="shared" si="102"/>
        <v>112.35</v>
      </c>
      <c r="DC367">
        <f t="shared" si="103"/>
        <v>0</v>
      </c>
      <c r="DD367" t="s">
        <v>3</v>
      </c>
      <c r="DE367" t="s">
        <v>3</v>
      </c>
      <c r="DF367">
        <f t="shared" si="112"/>
        <v>0</v>
      </c>
      <c r="DG367">
        <f t="shared" si="111"/>
        <v>0</v>
      </c>
      <c r="DH367">
        <f t="shared" si="104"/>
        <v>0</v>
      </c>
      <c r="DI367">
        <f t="shared" si="105"/>
        <v>112.35</v>
      </c>
      <c r="DJ367">
        <f t="shared" si="116"/>
        <v>112.35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ROW(Source!A858)</f>
        <v>858</v>
      </c>
      <c r="B368">
        <v>87915577</v>
      </c>
      <c r="C368">
        <v>87932112</v>
      </c>
      <c r="D368">
        <v>87086007</v>
      </c>
      <c r="E368">
        <v>115</v>
      </c>
      <c r="F368">
        <v>1</v>
      </c>
      <c r="G368">
        <v>1</v>
      </c>
      <c r="H368">
        <v>1</v>
      </c>
      <c r="I368" t="s">
        <v>696</v>
      </c>
      <c r="J368" t="s">
        <v>3</v>
      </c>
      <c r="K368" t="s">
        <v>697</v>
      </c>
      <c r="L368">
        <v>1369</v>
      </c>
      <c r="N368">
        <v>1013</v>
      </c>
      <c r="O368" t="s">
        <v>612</v>
      </c>
      <c r="P368" t="s">
        <v>612</v>
      </c>
      <c r="Q368">
        <v>1</v>
      </c>
      <c r="W368">
        <v>0</v>
      </c>
      <c r="X368">
        <v>126826561</v>
      </c>
      <c r="Y368">
        <f t="shared" si="101"/>
        <v>0.16</v>
      </c>
      <c r="AA368">
        <v>0</v>
      </c>
      <c r="AB368">
        <v>0</v>
      </c>
      <c r="AC368">
        <v>0</v>
      </c>
      <c r="AD368">
        <v>686.58</v>
      </c>
      <c r="AE368">
        <v>0</v>
      </c>
      <c r="AF368">
        <v>0</v>
      </c>
      <c r="AG368">
        <v>0</v>
      </c>
      <c r="AH368">
        <v>686.58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0.16</v>
      </c>
      <c r="AU368" t="s">
        <v>3</v>
      </c>
      <c r="AV368">
        <v>1</v>
      </c>
      <c r="AW368">
        <v>2</v>
      </c>
      <c r="AX368">
        <v>87932116</v>
      </c>
      <c r="AY368">
        <v>1</v>
      </c>
      <c r="AZ368">
        <v>0</v>
      </c>
      <c r="BA368">
        <v>358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109.8528</v>
      </c>
      <c r="BN368">
        <v>0.16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109.8528</v>
      </c>
      <c r="BU368">
        <v>0.16</v>
      </c>
      <c r="BV368">
        <v>0</v>
      </c>
      <c r="BW368">
        <v>1</v>
      </c>
      <c r="CU368">
        <f>ROUND(AT368*Source!I858*AH368*AL368,2)</f>
        <v>109.85</v>
      </c>
      <c r="CV368">
        <f>ROUND(Y368*Source!I858,7)</f>
        <v>0.16</v>
      </c>
      <c r="CW368">
        <v>0</v>
      </c>
      <c r="CX368">
        <f>ROUND(Y368*Source!I858,7)</f>
        <v>0.16</v>
      </c>
      <c r="CY368">
        <f t="shared" si="113"/>
        <v>686.58</v>
      </c>
      <c r="CZ368">
        <f t="shared" si="114"/>
        <v>686.58</v>
      </c>
      <c r="DA368">
        <f t="shared" si="115"/>
        <v>1</v>
      </c>
      <c r="DB368">
        <f t="shared" si="102"/>
        <v>109.85</v>
      </c>
      <c r="DC368">
        <f t="shared" si="103"/>
        <v>0</v>
      </c>
      <c r="DD368" t="s">
        <v>3</v>
      </c>
      <c r="DE368" t="s">
        <v>3</v>
      </c>
      <c r="DF368">
        <f t="shared" si="112"/>
        <v>0</v>
      </c>
      <c r="DG368">
        <f t="shared" si="111"/>
        <v>0</v>
      </c>
      <c r="DH368">
        <f t="shared" si="104"/>
        <v>0</v>
      </c>
      <c r="DI368">
        <f t="shared" si="105"/>
        <v>109.85</v>
      </c>
      <c r="DJ368">
        <f t="shared" si="116"/>
        <v>109.85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ROW(Source!A928)</f>
        <v>928</v>
      </c>
      <c r="B369">
        <v>87915632</v>
      </c>
      <c r="C369">
        <v>87932118</v>
      </c>
      <c r="D369">
        <v>87085779</v>
      </c>
      <c r="E369">
        <v>115</v>
      </c>
      <c r="F369">
        <v>1</v>
      </c>
      <c r="G369">
        <v>1</v>
      </c>
      <c r="H369">
        <v>1</v>
      </c>
      <c r="I369" t="s">
        <v>684</v>
      </c>
      <c r="J369" t="s">
        <v>3</v>
      </c>
      <c r="K369" t="s">
        <v>685</v>
      </c>
      <c r="L369">
        <v>1191</v>
      </c>
      <c r="N369">
        <v>1013</v>
      </c>
      <c r="O369" t="s">
        <v>568</v>
      </c>
      <c r="P369" t="s">
        <v>568</v>
      </c>
      <c r="Q369">
        <v>1</v>
      </c>
      <c r="W369">
        <v>0</v>
      </c>
      <c r="X369">
        <v>370475345</v>
      </c>
      <c r="Y369">
        <f t="shared" si="101"/>
        <v>154</v>
      </c>
      <c r="AA369">
        <v>0</v>
      </c>
      <c r="AB369">
        <v>0</v>
      </c>
      <c r="AC369">
        <v>0</v>
      </c>
      <c r="AD369">
        <v>425.21</v>
      </c>
      <c r="AE369">
        <v>0</v>
      </c>
      <c r="AF369">
        <v>0</v>
      </c>
      <c r="AG369">
        <v>0</v>
      </c>
      <c r="AH369">
        <v>425.21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0</v>
      </c>
      <c r="AQ369">
        <v>1</v>
      </c>
      <c r="AR369">
        <v>0</v>
      </c>
      <c r="AS369" t="s">
        <v>3</v>
      </c>
      <c r="AT369">
        <v>154</v>
      </c>
      <c r="AU369" t="s">
        <v>3</v>
      </c>
      <c r="AV369">
        <v>1</v>
      </c>
      <c r="AW369">
        <v>2</v>
      </c>
      <c r="AX369">
        <v>87932120</v>
      </c>
      <c r="AY369">
        <v>1</v>
      </c>
      <c r="AZ369">
        <v>0</v>
      </c>
      <c r="BA369">
        <v>359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65482.34</v>
      </c>
      <c r="BN369">
        <v>154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65482.34</v>
      </c>
      <c r="BU369">
        <v>154</v>
      </c>
      <c r="BV369">
        <v>0</v>
      </c>
      <c r="BW369">
        <v>1</v>
      </c>
      <c r="CU369">
        <f>ROUND(AT369*Source!I928*AH369*AL369,2)</f>
        <v>0</v>
      </c>
      <c r="CV369">
        <f>ROUND(Y369*Source!I928,7)</f>
        <v>0</v>
      </c>
      <c r="CW369">
        <v>0</v>
      </c>
      <c r="CX369">
        <f>ROUND(Y369*Source!I928,7)</f>
        <v>0</v>
      </c>
      <c r="CY369">
        <f t="shared" si="113"/>
        <v>425.21</v>
      </c>
      <c r="CZ369">
        <f t="shared" si="114"/>
        <v>425.21</v>
      </c>
      <c r="DA369">
        <f t="shared" si="115"/>
        <v>1</v>
      </c>
      <c r="DB369">
        <f t="shared" si="102"/>
        <v>65482.34</v>
      </c>
      <c r="DC369">
        <f t="shared" si="103"/>
        <v>0</v>
      </c>
      <c r="DD369" t="s">
        <v>3</v>
      </c>
      <c r="DE369" t="s">
        <v>3</v>
      </c>
      <c r="DF369">
        <f t="shared" si="112"/>
        <v>0</v>
      </c>
      <c r="DG369">
        <f t="shared" si="111"/>
        <v>0</v>
      </c>
      <c r="DH369">
        <f t="shared" si="104"/>
        <v>0</v>
      </c>
      <c r="DI369">
        <f t="shared" si="105"/>
        <v>0</v>
      </c>
      <c r="DJ369">
        <f t="shared" si="116"/>
        <v>0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ROW(Source!A929)</f>
        <v>929</v>
      </c>
      <c r="B370">
        <v>87915577</v>
      </c>
      <c r="C370">
        <v>87932118</v>
      </c>
      <c r="D370">
        <v>87085779</v>
      </c>
      <c r="E370">
        <v>115</v>
      </c>
      <c r="F370">
        <v>1</v>
      </c>
      <c r="G370">
        <v>1</v>
      </c>
      <c r="H370">
        <v>1</v>
      </c>
      <c r="I370" t="s">
        <v>684</v>
      </c>
      <c r="J370" t="s">
        <v>3</v>
      </c>
      <c r="K370" t="s">
        <v>685</v>
      </c>
      <c r="L370">
        <v>1191</v>
      </c>
      <c r="N370">
        <v>1013</v>
      </c>
      <c r="O370" t="s">
        <v>568</v>
      </c>
      <c r="P370" t="s">
        <v>568</v>
      </c>
      <c r="Q370">
        <v>1</v>
      </c>
      <c r="W370">
        <v>0</v>
      </c>
      <c r="X370">
        <v>370475345</v>
      </c>
      <c r="Y370">
        <f t="shared" si="101"/>
        <v>154</v>
      </c>
      <c r="AA370">
        <v>0</v>
      </c>
      <c r="AB370">
        <v>0</v>
      </c>
      <c r="AC370">
        <v>0</v>
      </c>
      <c r="AD370">
        <v>425.21</v>
      </c>
      <c r="AE370">
        <v>0</v>
      </c>
      <c r="AF370">
        <v>0</v>
      </c>
      <c r="AG370">
        <v>0</v>
      </c>
      <c r="AH370">
        <v>425.21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0</v>
      </c>
      <c r="AQ370">
        <v>1</v>
      </c>
      <c r="AR370">
        <v>0</v>
      </c>
      <c r="AS370" t="s">
        <v>3</v>
      </c>
      <c r="AT370">
        <v>154</v>
      </c>
      <c r="AU370" t="s">
        <v>3</v>
      </c>
      <c r="AV370">
        <v>1</v>
      </c>
      <c r="AW370">
        <v>2</v>
      </c>
      <c r="AX370">
        <v>87932120</v>
      </c>
      <c r="AY370">
        <v>1</v>
      </c>
      <c r="AZ370">
        <v>0</v>
      </c>
      <c r="BA370">
        <v>360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65482.34</v>
      </c>
      <c r="BN370">
        <v>154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65482.34</v>
      </c>
      <c r="BU370">
        <v>154</v>
      </c>
      <c r="BV370">
        <v>0</v>
      </c>
      <c r="BW370">
        <v>1</v>
      </c>
      <c r="CU370">
        <f>ROUND(AT370*Source!I929*AH370*AL370,2)</f>
        <v>0</v>
      </c>
      <c r="CV370">
        <f>ROUND(Y370*Source!I929,7)</f>
        <v>0</v>
      </c>
      <c r="CW370">
        <v>0</v>
      </c>
      <c r="CX370">
        <f>ROUND(Y370*Source!I929,7)</f>
        <v>0</v>
      </c>
      <c r="CY370">
        <f t="shared" si="113"/>
        <v>425.21</v>
      </c>
      <c r="CZ370">
        <f t="shared" si="114"/>
        <v>425.21</v>
      </c>
      <c r="DA370">
        <f t="shared" si="115"/>
        <v>1</v>
      </c>
      <c r="DB370">
        <f t="shared" si="102"/>
        <v>65482.34</v>
      </c>
      <c r="DC370">
        <f t="shared" si="103"/>
        <v>0</v>
      </c>
      <c r="DD370" t="s">
        <v>3</v>
      </c>
      <c r="DE370" t="s">
        <v>3</v>
      </c>
      <c r="DF370">
        <f t="shared" si="112"/>
        <v>0</v>
      </c>
      <c r="DG370">
        <f t="shared" si="111"/>
        <v>0</v>
      </c>
      <c r="DH370">
        <f t="shared" si="104"/>
        <v>0</v>
      </c>
      <c r="DI370">
        <f t="shared" si="105"/>
        <v>0</v>
      </c>
      <c r="DJ370">
        <f t="shared" si="116"/>
        <v>0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ROW(Source!A930)</f>
        <v>930</v>
      </c>
      <c r="B371">
        <v>87915632</v>
      </c>
      <c r="C371">
        <v>87932121</v>
      </c>
      <c r="D371">
        <v>87086013</v>
      </c>
      <c r="E371">
        <v>115</v>
      </c>
      <c r="F371">
        <v>1</v>
      </c>
      <c r="G371">
        <v>1</v>
      </c>
      <c r="H371">
        <v>1</v>
      </c>
      <c r="I371" t="s">
        <v>569</v>
      </c>
      <c r="J371" t="s">
        <v>3</v>
      </c>
      <c r="K371" t="s">
        <v>570</v>
      </c>
      <c r="L371">
        <v>1191</v>
      </c>
      <c r="N371">
        <v>1013</v>
      </c>
      <c r="O371" t="s">
        <v>568</v>
      </c>
      <c r="P371" t="s">
        <v>568</v>
      </c>
      <c r="Q371">
        <v>1</v>
      </c>
      <c r="W371">
        <v>0</v>
      </c>
      <c r="X371">
        <v>-1417349443</v>
      </c>
      <c r="Y371">
        <f t="shared" si="101"/>
        <v>50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50</v>
      </c>
      <c r="AU371" t="s">
        <v>3</v>
      </c>
      <c r="AV371">
        <v>2</v>
      </c>
      <c r="AW371">
        <v>2</v>
      </c>
      <c r="AX371">
        <v>87932124</v>
      </c>
      <c r="AY371">
        <v>1</v>
      </c>
      <c r="AZ371">
        <v>0</v>
      </c>
      <c r="BA371">
        <v>361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ROUND(Y371*Source!I930,7)</f>
        <v>0</v>
      </c>
      <c r="CY371">
        <f t="shared" si="113"/>
        <v>0</v>
      </c>
      <c r="CZ371">
        <f t="shared" si="114"/>
        <v>0</v>
      </c>
      <c r="DA371">
        <f t="shared" si="115"/>
        <v>1</v>
      </c>
      <c r="DB371">
        <f t="shared" si="102"/>
        <v>0</v>
      </c>
      <c r="DC371">
        <f t="shared" si="103"/>
        <v>0</v>
      </c>
      <c r="DD371" t="s">
        <v>3</v>
      </c>
      <c r="DE371" t="s">
        <v>3</v>
      </c>
      <c r="DF371">
        <f t="shared" si="112"/>
        <v>0</v>
      </c>
      <c r="DG371">
        <f t="shared" si="111"/>
        <v>0</v>
      </c>
      <c r="DH371">
        <f t="shared" si="104"/>
        <v>0</v>
      </c>
      <c r="DI371">
        <f t="shared" si="105"/>
        <v>0</v>
      </c>
      <c r="DJ371">
        <f t="shared" si="116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ROW(Source!A930)</f>
        <v>930</v>
      </c>
      <c r="B372">
        <v>87915632</v>
      </c>
      <c r="C372">
        <v>87932121</v>
      </c>
      <c r="D372">
        <v>87205472</v>
      </c>
      <c r="E372">
        <v>1</v>
      </c>
      <c r="F372">
        <v>1</v>
      </c>
      <c r="G372">
        <v>1</v>
      </c>
      <c r="H372">
        <v>2</v>
      </c>
      <c r="I372" t="s">
        <v>704</v>
      </c>
      <c r="J372" t="s">
        <v>705</v>
      </c>
      <c r="K372" t="s">
        <v>706</v>
      </c>
      <c r="L372">
        <v>1368</v>
      </c>
      <c r="N372">
        <v>1011</v>
      </c>
      <c r="O372" t="s">
        <v>574</v>
      </c>
      <c r="P372" t="s">
        <v>574</v>
      </c>
      <c r="Q372">
        <v>1</v>
      </c>
      <c r="W372">
        <v>0</v>
      </c>
      <c r="X372">
        <v>-239482146</v>
      </c>
      <c r="Y372">
        <f t="shared" si="101"/>
        <v>50</v>
      </c>
      <c r="AA372">
        <v>0</v>
      </c>
      <c r="AB372">
        <v>920.43</v>
      </c>
      <c r="AC372">
        <v>600.75</v>
      </c>
      <c r="AD372">
        <v>0</v>
      </c>
      <c r="AE372">
        <v>0</v>
      </c>
      <c r="AF372">
        <v>800.37</v>
      </c>
      <c r="AG372">
        <v>600.75</v>
      </c>
      <c r="AH372">
        <v>0</v>
      </c>
      <c r="AI372">
        <v>1</v>
      </c>
      <c r="AJ372">
        <v>1.1499999999999999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0</v>
      </c>
      <c r="AQ372">
        <v>1</v>
      </c>
      <c r="AR372">
        <v>0</v>
      </c>
      <c r="AS372" t="s">
        <v>3</v>
      </c>
      <c r="AT372">
        <v>50</v>
      </c>
      <c r="AU372" t="s">
        <v>3</v>
      </c>
      <c r="AV372">
        <v>1</v>
      </c>
      <c r="AW372">
        <v>2</v>
      </c>
      <c r="AX372">
        <v>87932125</v>
      </c>
      <c r="AY372">
        <v>1</v>
      </c>
      <c r="AZ372">
        <v>0</v>
      </c>
      <c r="BA372">
        <v>362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40018.5</v>
      </c>
      <c r="BL372">
        <v>30037.5</v>
      </c>
      <c r="BM372">
        <v>0</v>
      </c>
      <c r="BN372">
        <v>0</v>
      </c>
      <c r="BO372">
        <v>50</v>
      </c>
      <c r="BP372">
        <v>1</v>
      </c>
      <c r="BQ372">
        <v>0</v>
      </c>
      <c r="BR372">
        <v>40018.5</v>
      </c>
      <c r="BS372">
        <v>30037.5</v>
      </c>
      <c r="BT372">
        <v>0</v>
      </c>
      <c r="BU372">
        <v>0</v>
      </c>
      <c r="BV372">
        <v>50</v>
      </c>
      <c r="BW372">
        <v>1</v>
      </c>
      <c r="CV372">
        <v>0</v>
      </c>
      <c r="CW372">
        <f>ROUND(Y372*Source!I930*DO372,7)</f>
        <v>0</v>
      </c>
      <c r="CX372">
        <f>ROUND(Y372*Source!I930,7)</f>
        <v>0</v>
      </c>
      <c r="CY372">
        <f>AB372</f>
        <v>920.43</v>
      </c>
      <c r="CZ372">
        <f>AF372</f>
        <v>800.37</v>
      </c>
      <c r="DA372">
        <f>AJ372</f>
        <v>1.1499999999999999</v>
      </c>
      <c r="DB372">
        <f t="shared" si="102"/>
        <v>40018.5</v>
      </c>
      <c r="DC372">
        <f t="shared" si="103"/>
        <v>30037.5</v>
      </c>
      <c r="DD372" t="s">
        <v>3</v>
      </c>
      <c r="DE372" t="s">
        <v>3</v>
      </c>
      <c r="DF372">
        <f t="shared" si="112"/>
        <v>0</v>
      </c>
      <c r="DG372">
        <f>ROUND(ROUND(AF372*AJ372,2)*CX372,2)</f>
        <v>0</v>
      </c>
      <c r="DH372">
        <f t="shared" si="104"/>
        <v>0</v>
      </c>
      <c r="DI372">
        <f t="shared" si="105"/>
        <v>0</v>
      </c>
      <c r="DJ372">
        <f>DG372+DH372</f>
        <v>0</v>
      </c>
      <c r="DK372">
        <v>0</v>
      </c>
      <c r="DL372" t="s">
        <v>588</v>
      </c>
      <c r="DM372">
        <v>5</v>
      </c>
      <c r="DN372" t="s">
        <v>568</v>
      </c>
      <c r="DO372">
        <v>1</v>
      </c>
    </row>
    <row r="373" spans="1:119" x14ac:dyDescent="0.25">
      <c r="A373">
        <f>ROW(Source!A931)</f>
        <v>931</v>
      </c>
      <c r="B373">
        <v>87915577</v>
      </c>
      <c r="C373">
        <v>87932121</v>
      </c>
      <c r="D373">
        <v>87086013</v>
      </c>
      <c r="E373">
        <v>115</v>
      </c>
      <c r="F373">
        <v>1</v>
      </c>
      <c r="G373">
        <v>1</v>
      </c>
      <c r="H373">
        <v>1</v>
      </c>
      <c r="I373" t="s">
        <v>569</v>
      </c>
      <c r="J373" t="s">
        <v>3</v>
      </c>
      <c r="K373" t="s">
        <v>570</v>
      </c>
      <c r="L373">
        <v>1191</v>
      </c>
      <c r="N373">
        <v>1013</v>
      </c>
      <c r="O373" t="s">
        <v>568</v>
      </c>
      <c r="P373" t="s">
        <v>568</v>
      </c>
      <c r="Q373">
        <v>1</v>
      </c>
      <c r="W373">
        <v>0</v>
      </c>
      <c r="X373">
        <v>-1417349443</v>
      </c>
      <c r="Y373">
        <f t="shared" si="101"/>
        <v>50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0</v>
      </c>
      <c r="AQ373">
        <v>1</v>
      </c>
      <c r="AR373">
        <v>0</v>
      </c>
      <c r="AS373" t="s">
        <v>3</v>
      </c>
      <c r="AT373">
        <v>50</v>
      </c>
      <c r="AU373" t="s">
        <v>3</v>
      </c>
      <c r="AV373">
        <v>2</v>
      </c>
      <c r="AW373">
        <v>2</v>
      </c>
      <c r="AX373">
        <v>87932124</v>
      </c>
      <c r="AY373">
        <v>1</v>
      </c>
      <c r="AZ373">
        <v>0</v>
      </c>
      <c r="BA373">
        <v>363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ROUND(Y373*Source!I931,7)</f>
        <v>0</v>
      </c>
      <c r="CY373">
        <f>AD373</f>
        <v>0</v>
      </c>
      <c r="CZ373">
        <f>AH373</f>
        <v>0</v>
      </c>
      <c r="DA373">
        <f>AL373</f>
        <v>1</v>
      </c>
      <c r="DB373">
        <f t="shared" si="102"/>
        <v>0</v>
      </c>
      <c r="DC373">
        <f t="shared" si="103"/>
        <v>0</v>
      </c>
      <c r="DD373" t="s">
        <v>3</v>
      </c>
      <c r="DE373" t="s">
        <v>3</v>
      </c>
      <c r="DF373">
        <f t="shared" si="112"/>
        <v>0</v>
      </c>
      <c r="DG373">
        <f>ROUND(ROUND(AF373,2)*CX373,2)</f>
        <v>0</v>
      </c>
      <c r="DH373">
        <f t="shared" si="104"/>
        <v>0</v>
      </c>
      <c r="DI373">
        <f t="shared" si="105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ROW(Source!A931)</f>
        <v>931</v>
      </c>
      <c r="B374">
        <v>87915577</v>
      </c>
      <c r="C374">
        <v>87932121</v>
      </c>
      <c r="D374">
        <v>87205472</v>
      </c>
      <c r="E374">
        <v>1</v>
      </c>
      <c r="F374">
        <v>1</v>
      </c>
      <c r="G374">
        <v>1</v>
      </c>
      <c r="H374">
        <v>2</v>
      </c>
      <c r="I374" t="s">
        <v>704</v>
      </c>
      <c r="J374" t="s">
        <v>705</v>
      </c>
      <c r="K374" t="s">
        <v>706</v>
      </c>
      <c r="L374">
        <v>1368</v>
      </c>
      <c r="N374">
        <v>1011</v>
      </c>
      <c r="O374" t="s">
        <v>574</v>
      </c>
      <c r="P374" t="s">
        <v>574</v>
      </c>
      <c r="Q374">
        <v>1</v>
      </c>
      <c r="W374">
        <v>0</v>
      </c>
      <c r="X374">
        <v>-239482146</v>
      </c>
      <c r="Y374">
        <f t="shared" si="101"/>
        <v>50</v>
      </c>
      <c r="AA374">
        <v>0</v>
      </c>
      <c r="AB374">
        <v>920.43</v>
      </c>
      <c r="AC374">
        <v>600.75</v>
      </c>
      <c r="AD374">
        <v>0</v>
      </c>
      <c r="AE374">
        <v>0</v>
      </c>
      <c r="AF374">
        <v>800.37</v>
      </c>
      <c r="AG374">
        <v>600.75</v>
      </c>
      <c r="AH374">
        <v>0</v>
      </c>
      <c r="AI374">
        <v>1</v>
      </c>
      <c r="AJ374">
        <v>1.1499999999999999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3</v>
      </c>
      <c r="AT374">
        <v>50</v>
      </c>
      <c r="AU374" t="s">
        <v>3</v>
      </c>
      <c r="AV374">
        <v>1</v>
      </c>
      <c r="AW374">
        <v>2</v>
      </c>
      <c r="AX374">
        <v>87932125</v>
      </c>
      <c r="AY374">
        <v>1</v>
      </c>
      <c r="AZ374">
        <v>0</v>
      </c>
      <c r="BA374">
        <v>364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40018.5</v>
      </c>
      <c r="BL374">
        <v>30037.5</v>
      </c>
      <c r="BM374">
        <v>0</v>
      </c>
      <c r="BN374">
        <v>0</v>
      </c>
      <c r="BO374">
        <v>50</v>
      </c>
      <c r="BP374">
        <v>1</v>
      </c>
      <c r="BQ374">
        <v>0</v>
      </c>
      <c r="BR374">
        <v>40018.5</v>
      </c>
      <c r="BS374">
        <v>30037.5</v>
      </c>
      <c r="BT374">
        <v>0</v>
      </c>
      <c r="BU374">
        <v>0</v>
      </c>
      <c r="BV374">
        <v>50</v>
      </c>
      <c r="BW374">
        <v>1</v>
      </c>
      <c r="CV374">
        <v>0</v>
      </c>
      <c r="CW374">
        <f>ROUND(Y374*Source!I931*DO374,7)</f>
        <v>0</v>
      </c>
      <c r="CX374">
        <f>ROUND(Y374*Source!I931,7)</f>
        <v>0</v>
      </c>
      <c r="CY374">
        <f>AB374</f>
        <v>920.43</v>
      </c>
      <c r="CZ374">
        <f>AF374</f>
        <v>800.37</v>
      </c>
      <c r="DA374">
        <f>AJ374</f>
        <v>1.1499999999999999</v>
      </c>
      <c r="DB374">
        <f t="shared" si="102"/>
        <v>40018.5</v>
      </c>
      <c r="DC374">
        <f t="shared" si="103"/>
        <v>30037.5</v>
      </c>
      <c r="DD374" t="s">
        <v>3</v>
      </c>
      <c r="DE374" t="s">
        <v>3</v>
      </c>
      <c r="DF374">
        <f t="shared" si="112"/>
        <v>0</v>
      </c>
      <c r="DG374">
        <f>ROUND(ROUND(AF374*AJ374,2)*CX374,2)</f>
        <v>0</v>
      </c>
      <c r="DH374">
        <f t="shared" si="104"/>
        <v>0</v>
      </c>
      <c r="DI374">
        <f t="shared" si="105"/>
        <v>0</v>
      </c>
      <c r="DJ374">
        <f>DG374+DH374</f>
        <v>0</v>
      </c>
      <c r="DK374">
        <v>0</v>
      </c>
      <c r="DL374" t="s">
        <v>588</v>
      </c>
      <c r="DM374">
        <v>5</v>
      </c>
      <c r="DN374" t="s">
        <v>568</v>
      </c>
      <c r="DO374">
        <v>1</v>
      </c>
    </row>
    <row r="375" spans="1:119" x14ac:dyDescent="0.25">
      <c r="A375">
        <f>ROW(Source!A932)</f>
        <v>932</v>
      </c>
      <c r="B375">
        <v>87915632</v>
      </c>
      <c r="C375">
        <v>87932126</v>
      </c>
      <c r="D375">
        <v>87085837</v>
      </c>
      <c r="E375">
        <v>115</v>
      </c>
      <c r="F375">
        <v>1</v>
      </c>
      <c r="G375">
        <v>1</v>
      </c>
      <c r="H375">
        <v>1</v>
      </c>
      <c r="I375" t="s">
        <v>672</v>
      </c>
      <c r="J375" t="s">
        <v>3</v>
      </c>
      <c r="K375" t="s">
        <v>673</v>
      </c>
      <c r="L375">
        <v>1191</v>
      </c>
      <c r="N375">
        <v>1013</v>
      </c>
      <c r="O375" t="s">
        <v>568</v>
      </c>
      <c r="P375" t="s">
        <v>568</v>
      </c>
      <c r="Q375">
        <v>1</v>
      </c>
      <c r="W375">
        <v>0</v>
      </c>
      <c r="X375">
        <v>44848675</v>
      </c>
      <c r="Y375">
        <f t="shared" si="101"/>
        <v>5.3</v>
      </c>
      <c r="AA375">
        <v>0</v>
      </c>
      <c r="AB375">
        <v>0</v>
      </c>
      <c r="AC375">
        <v>0</v>
      </c>
      <c r="AD375">
        <v>511.03</v>
      </c>
      <c r="AE375">
        <v>0</v>
      </c>
      <c r="AF375">
        <v>0</v>
      </c>
      <c r="AG375">
        <v>0</v>
      </c>
      <c r="AH375">
        <v>511.03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3</v>
      </c>
      <c r="AT375">
        <v>5.3</v>
      </c>
      <c r="AU375" t="s">
        <v>3</v>
      </c>
      <c r="AV375">
        <v>1</v>
      </c>
      <c r="AW375">
        <v>2</v>
      </c>
      <c r="AX375">
        <v>87932131</v>
      </c>
      <c r="AY375">
        <v>1</v>
      </c>
      <c r="AZ375">
        <v>0</v>
      </c>
      <c r="BA375">
        <v>365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2708.4589999999998</v>
      </c>
      <c r="BN375">
        <v>5.3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2708.4589999999998</v>
      </c>
      <c r="BU375">
        <v>5.3</v>
      </c>
      <c r="BV375">
        <v>0</v>
      </c>
      <c r="BW375">
        <v>1</v>
      </c>
      <c r="CU375">
        <f>ROUND(AT375*Source!I932*AH375*AL375,2)</f>
        <v>0</v>
      </c>
      <c r="CV375">
        <f>ROUND(Y375*Source!I932,7)</f>
        <v>0</v>
      </c>
      <c r="CW375">
        <v>0</v>
      </c>
      <c r="CX375">
        <f>ROUND(Y375*Source!I932,7)</f>
        <v>0</v>
      </c>
      <c r="CY375">
        <f>AD375</f>
        <v>511.03</v>
      </c>
      <c r="CZ375">
        <f>AH375</f>
        <v>511.03</v>
      </c>
      <c r="DA375">
        <f>AL375</f>
        <v>1</v>
      </c>
      <c r="DB375">
        <f t="shared" si="102"/>
        <v>2708.46</v>
      </c>
      <c r="DC375">
        <f t="shared" si="103"/>
        <v>0</v>
      </c>
      <c r="DD375" t="s">
        <v>3</v>
      </c>
      <c r="DE375" t="s">
        <v>3</v>
      </c>
      <c r="DF375">
        <f t="shared" si="112"/>
        <v>0</v>
      </c>
      <c r="DG375">
        <f t="shared" ref="DG375:DG392" si="117">ROUND(ROUND(AF375,2)*CX375,2)</f>
        <v>0</v>
      </c>
      <c r="DH375">
        <f t="shared" si="104"/>
        <v>0</v>
      </c>
      <c r="DI375">
        <f t="shared" si="105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ROW(Source!A932)</f>
        <v>932</v>
      </c>
      <c r="B376">
        <v>87915632</v>
      </c>
      <c r="C376">
        <v>87932126</v>
      </c>
      <c r="D376">
        <v>87086013</v>
      </c>
      <c r="E376">
        <v>115</v>
      </c>
      <c r="F376">
        <v>1</v>
      </c>
      <c r="G376">
        <v>1</v>
      </c>
      <c r="H376">
        <v>1</v>
      </c>
      <c r="I376" t="s">
        <v>569</v>
      </c>
      <c r="J376" t="s">
        <v>3</v>
      </c>
      <c r="K376" t="s">
        <v>570</v>
      </c>
      <c r="L376">
        <v>1191</v>
      </c>
      <c r="N376">
        <v>1013</v>
      </c>
      <c r="O376" t="s">
        <v>568</v>
      </c>
      <c r="P376" t="s">
        <v>568</v>
      </c>
      <c r="Q376">
        <v>1</v>
      </c>
      <c r="W376">
        <v>0</v>
      </c>
      <c r="X376">
        <v>-1417349443</v>
      </c>
      <c r="Y376">
        <f t="shared" si="101"/>
        <v>3.9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3.9</v>
      </c>
      <c r="AU376" t="s">
        <v>3</v>
      </c>
      <c r="AV376">
        <v>2</v>
      </c>
      <c r="AW376">
        <v>2</v>
      </c>
      <c r="AX376">
        <v>87932132</v>
      </c>
      <c r="AY376">
        <v>1</v>
      </c>
      <c r="AZ376">
        <v>0</v>
      </c>
      <c r="BA376">
        <v>366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ROUND(Y376*Source!I932,7)</f>
        <v>0</v>
      </c>
      <c r="CY376">
        <f>AD376</f>
        <v>0</v>
      </c>
      <c r="CZ376">
        <f>AH376</f>
        <v>0</v>
      </c>
      <c r="DA376">
        <f>AL376</f>
        <v>1</v>
      </c>
      <c r="DB376">
        <f t="shared" si="102"/>
        <v>0</v>
      </c>
      <c r="DC376">
        <f t="shared" si="103"/>
        <v>0</v>
      </c>
      <c r="DD376" t="s">
        <v>3</v>
      </c>
      <c r="DE376" t="s">
        <v>3</v>
      </c>
      <c r="DF376">
        <f t="shared" si="112"/>
        <v>0</v>
      </c>
      <c r="DG376">
        <f t="shared" si="117"/>
        <v>0</v>
      </c>
      <c r="DH376">
        <f t="shared" si="104"/>
        <v>0</v>
      </c>
      <c r="DI376">
        <f t="shared" si="105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ROW(Source!A932)</f>
        <v>932</v>
      </c>
      <c r="B377">
        <v>87915632</v>
      </c>
      <c r="C377">
        <v>87932126</v>
      </c>
      <c r="D377">
        <v>87206740</v>
      </c>
      <c r="E377">
        <v>1</v>
      </c>
      <c r="F377">
        <v>1</v>
      </c>
      <c r="G377">
        <v>1</v>
      </c>
      <c r="H377">
        <v>2</v>
      </c>
      <c r="I377" t="s">
        <v>589</v>
      </c>
      <c r="J377" t="s">
        <v>590</v>
      </c>
      <c r="K377" t="s">
        <v>591</v>
      </c>
      <c r="L377">
        <v>1368</v>
      </c>
      <c r="N377">
        <v>1011</v>
      </c>
      <c r="O377" t="s">
        <v>574</v>
      </c>
      <c r="P377" t="s">
        <v>574</v>
      </c>
      <c r="Q377">
        <v>1</v>
      </c>
      <c r="W377">
        <v>0</v>
      </c>
      <c r="X377">
        <v>-1219940357</v>
      </c>
      <c r="Y377">
        <f t="shared" si="101"/>
        <v>3.9</v>
      </c>
      <c r="AA377">
        <v>0</v>
      </c>
      <c r="AB377">
        <v>572.77</v>
      </c>
      <c r="AC377">
        <v>522.73</v>
      </c>
      <c r="AD377">
        <v>0</v>
      </c>
      <c r="AE377">
        <v>0</v>
      </c>
      <c r="AF377">
        <v>572.77</v>
      </c>
      <c r="AG377">
        <v>522.73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0</v>
      </c>
      <c r="AQ377">
        <v>1</v>
      </c>
      <c r="AR377">
        <v>0</v>
      </c>
      <c r="AS377" t="s">
        <v>3</v>
      </c>
      <c r="AT377">
        <v>3.9</v>
      </c>
      <c r="AU377" t="s">
        <v>3</v>
      </c>
      <c r="AV377">
        <v>1</v>
      </c>
      <c r="AW377">
        <v>2</v>
      </c>
      <c r="AX377">
        <v>87932133</v>
      </c>
      <c r="AY377">
        <v>1</v>
      </c>
      <c r="AZ377">
        <v>0</v>
      </c>
      <c r="BA377">
        <v>367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2233.8029999999999</v>
      </c>
      <c r="BL377">
        <v>2038.6469999999999</v>
      </c>
      <c r="BM377">
        <v>0</v>
      </c>
      <c r="BN377">
        <v>0</v>
      </c>
      <c r="BO377">
        <v>3.9</v>
      </c>
      <c r="BP377">
        <v>1</v>
      </c>
      <c r="BQ377">
        <v>0</v>
      </c>
      <c r="BR377">
        <v>2233.8029999999999</v>
      </c>
      <c r="BS377">
        <v>2038.6469999999999</v>
      </c>
      <c r="BT377">
        <v>0</v>
      </c>
      <c r="BU377">
        <v>0</v>
      </c>
      <c r="BV377">
        <v>3.9</v>
      </c>
      <c r="BW377">
        <v>1</v>
      </c>
      <c r="CV377">
        <v>0</v>
      </c>
      <c r="CW377">
        <f>ROUND(Y377*Source!I932*DO377,7)</f>
        <v>0</v>
      </c>
      <c r="CX377">
        <f>ROUND(Y377*Source!I932,7)</f>
        <v>0</v>
      </c>
      <c r="CY377">
        <f>AB377</f>
        <v>572.77</v>
      </c>
      <c r="CZ377">
        <f>AF377</f>
        <v>572.77</v>
      </c>
      <c r="DA377">
        <f>AJ377</f>
        <v>1</v>
      </c>
      <c r="DB377">
        <f t="shared" si="102"/>
        <v>2233.8000000000002</v>
      </c>
      <c r="DC377">
        <f t="shared" si="103"/>
        <v>2038.65</v>
      </c>
      <c r="DD377" t="s">
        <v>3</v>
      </c>
      <c r="DE377" t="s">
        <v>3</v>
      </c>
      <c r="DF377">
        <f t="shared" si="112"/>
        <v>0</v>
      </c>
      <c r="DG377">
        <f t="shared" si="117"/>
        <v>0</v>
      </c>
      <c r="DH377">
        <f t="shared" si="104"/>
        <v>0</v>
      </c>
      <c r="DI377">
        <f t="shared" si="105"/>
        <v>0</v>
      </c>
      <c r="DJ377">
        <f>DG377+DH377</f>
        <v>0</v>
      </c>
      <c r="DK377">
        <v>1</v>
      </c>
      <c r="DL377" t="s">
        <v>582</v>
      </c>
      <c r="DM377">
        <v>4</v>
      </c>
      <c r="DN377" t="s">
        <v>568</v>
      </c>
      <c r="DO377">
        <v>1</v>
      </c>
    </row>
    <row r="378" spans="1:119" x14ac:dyDescent="0.25">
      <c r="A378">
        <f>ROW(Source!A932)</f>
        <v>932</v>
      </c>
      <c r="B378">
        <v>87915632</v>
      </c>
      <c r="C378">
        <v>87932126</v>
      </c>
      <c r="D378">
        <v>87091729</v>
      </c>
      <c r="E378">
        <v>115</v>
      </c>
      <c r="F378">
        <v>1</v>
      </c>
      <c r="G378">
        <v>1</v>
      </c>
      <c r="H378">
        <v>3</v>
      </c>
      <c r="I378" t="s">
        <v>118</v>
      </c>
      <c r="J378" t="s">
        <v>3</v>
      </c>
      <c r="K378" t="s">
        <v>119</v>
      </c>
      <c r="L378">
        <v>3277935</v>
      </c>
      <c r="N378">
        <v>1013</v>
      </c>
      <c r="O378" t="s">
        <v>120</v>
      </c>
      <c r="P378" t="s">
        <v>120</v>
      </c>
      <c r="Q378">
        <v>1</v>
      </c>
      <c r="W378">
        <v>0</v>
      </c>
      <c r="X378">
        <v>274903907</v>
      </c>
      <c r="Y378">
        <f t="shared" si="101"/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87932134</v>
      </c>
      <c r="AY378">
        <v>1</v>
      </c>
      <c r="AZ378">
        <v>0</v>
      </c>
      <c r="BA378">
        <v>368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ROUND(Y378*Source!I932,7)</f>
        <v>0</v>
      </c>
      <c r="CY378">
        <f>AA378</f>
        <v>0</v>
      </c>
      <c r="CZ378">
        <f>AE378</f>
        <v>0</v>
      </c>
      <c r="DA378">
        <f>AI378</f>
        <v>1</v>
      </c>
      <c r="DB378">
        <f t="shared" si="102"/>
        <v>0</v>
      </c>
      <c r="DC378">
        <f t="shared" si="103"/>
        <v>0</v>
      </c>
      <c r="DD378" t="s">
        <v>3</v>
      </c>
      <c r="DE378" t="s">
        <v>3</v>
      </c>
      <c r="DF378">
        <f t="shared" si="112"/>
        <v>0</v>
      </c>
      <c r="DG378">
        <f t="shared" si="117"/>
        <v>0</v>
      </c>
      <c r="DH378">
        <f t="shared" si="104"/>
        <v>0</v>
      </c>
      <c r="DI378">
        <f t="shared" si="105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ROW(Source!A933)</f>
        <v>933</v>
      </c>
      <c r="B379">
        <v>87915577</v>
      </c>
      <c r="C379">
        <v>87932126</v>
      </c>
      <c r="D379">
        <v>87085837</v>
      </c>
      <c r="E379">
        <v>115</v>
      </c>
      <c r="F379">
        <v>1</v>
      </c>
      <c r="G379">
        <v>1</v>
      </c>
      <c r="H379">
        <v>1</v>
      </c>
      <c r="I379" t="s">
        <v>672</v>
      </c>
      <c r="J379" t="s">
        <v>3</v>
      </c>
      <c r="K379" t="s">
        <v>673</v>
      </c>
      <c r="L379">
        <v>1191</v>
      </c>
      <c r="N379">
        <v>1013</v>
      </c>
      <c r="O379" t="s">
        <v>568</v>
      </c>
      <c r="P379" t="s">
        <v>568</v>
      </c>
      <c r="Q379">
        <v>1</v>
      </c>
      <c r="W379">
        <v>0</v>
      </c>
      <c r="X379">
        <v>44848675</v>
      </c>
      <c r="Y379">
        <f t="shared" si="101"/>
        <v>5.3</v>
      </c>
      <c r="AA379">
        <v>0</v>
      </c>
      <c r="AB379">
        <v>0</v>
      </c>
      <c r="AC379">
        <v>0</v>
      </c>
      <c r="AD379">
        <v>511.03</v>
      </c>
      <c r="AE379">
        <v>0</v>
      </c>
      <c r="AF379">
        <v>0</v>
      </c>
      <c r="AG379">
        <v>0</v>
      </c>
      <c r="AH379">
        <v>511.03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3</v>
      </c>
      <c r="AT379">
        <v>5.3</v>
      </c>
      <c r="AU379" t="s">
        <v>3</v>
      </c>
      <c r="AV379">
        <v>1</v>
      </c>
      <c r="AW379">
        <v>2</v>
      </c>
      <c r="AX379">
        <v>87932131</v>
      </c>
      <c r="AY379">
        <v>1</v>
      </c>
      <c r="AZ379">
        <v>0</v>
      </c>
      <c r="BA379">
        <v>369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2708.4589999999998</v>
      </c>
      <c r="BN379">
        <v>5.3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2708.4589999999998</v>
      </c>
      <c r="BU379">
        <v>5.3</v>
      </c>
      <c r="BV379">
        <v>0</v>
      </c>
      <c r="BW379">
        <v>1</v>
      </c>
      <c r="CU379">
        <f>ROUND(AT379*Source!I933*AH379*AL379,2)</f>
        <v>0</v>
      </c>
      <c r="CV379">
        <f>ROUND(Y379*Source!I933,7)</f>
        <v>0</v>
      </c>
      <c r="CW379">
        <v>0</v>
      </c>
      <c r="CX379">
        <f>ROUND(Y379*Source!I933,7)</f>
        <v>0</v>
      </c>
      <c r="CY379">
        <f>AD379</f>
        <v>511.03</v>
      </c>
      <c r="CZ379">
        <f>AH379</f>
        <v>511.03</v>
      </c>
      <c r="DA379">
        <f>AL379</f>
        <v>1</v>
      </c>
      <c r="DB379">
        <f t="shared" si="102"/>
        <v>2708.46</v>
      </c>
      <c r="DC379">
        <f t="shared" si="103"/>
        <v>0</v>
      </c>
      <c r="DD379" t="s">
        <v>3</v>
      </c>
      <c r="DE379" t="s">
        <v>3</v>
      </c>
      <c r="DF379">
        <f t="shared" si="112"/>
        <v>0</v>
      </c>
      <c r="DG379">
        <f t="shared" si="117"/>
        <v>0</v>
      </c>
      <c r="DH379">
        <f t="shared" si="104"/>
        <v>0</v>
      </c>
      <c r="DI379">
        <f t="shared" si="105"/>
        <v>0</v>
      </c>
      <c r="DJ379">
        <f>DI379</f>
        <v>0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ROW(Source!A933)</f>
        <v>933</v>
      </c>
      <c r="B380">
        <v>87915577</v>
      </c>
      <c r="C380">
        <v>87932126</v>
      </c>
      <c r="D380">
        <v>87086013</v>
      </c>
      <c r="E380">
        <v>115</v>
      </c>
      <c r="F380">
        <v>1</v>
      </c>
      <c r="G380">
        <v>1</v>
      </c>
      <c r="H380">
        <v>1</v>
      </c>
      <c r="I380" t="s">
        <v>569</v>
      </c>
      <c r="J380" t="s">
        <v>3</v>
      </c>
      <c r="K380" t="s">
        <v>570</v>
      </c>
      <c r="L380">
        <v>1191</v>
      </c>
      <c r="N380">
        <v>1013</v>
      </c>
      <c r="O380" t="s">
        <v>568</v>
      </c>
      <c r="P380" t="s">
        <v>568</v>
      </c>
      <c r="Q380">
        <v>1</v>
      </c>
      <c r="W380">
        <v>0</v>
      </c>
      <c r="X380">
        <v>-1417349443</v>
      </c>
      <c r="Y380">
        <f t="shared" si="101"/>
        <v>3.9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3</v>
      </c>
      <c r="AT380">
        <v>3.9</v>
      </c>
      <c r="AU380" t="s">
        <v>3</v>
      </c>
      <c r="AV380">
        <v>2</v>
      </c>
      <c r="AW380">
        <v>2</v>
      </c>
      <c r="AX380">
        <v>87932132</v>
      </c>
      <c r="AY380">
        <v>1</v>
      </c>
      <c r="AZ380">
        <v>0</v>
      </c>
      <c r="BA380">
        <v>370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ROUND(Y380*Source!I933,7)</f>
        <v>0</v>
      </c>
      <c r="CY380">
        <f>AD380</f>
        <v>0</v>
      </c>
      <c r="CZ380">
        <f>AH380</f>
        <v>0</v>
      </c>
      <c r="DA380">
        <f>AL380</f>
        <v>1</v>
      </c>
      <c r="DB380">
        <f t="shared" si="102"/>
        <v>0</v>
      </c>
      <c r="DC380">
        <f t="shared" si="103"/>
        <v>0</v>
      </c>
      <c r="DD380" t="s">
        <v>3</v>
      </c>
      <c r="DE380" t="s">
        <v>3</v>
      </c>
      <c r="DF380">
        <f t="shared" si="112"/>
        <v>0</v>
      </c>
      <c r="DG380">
        <f t="shared" si="117"/>
        <v>0</v>
      </c>
      <c r="DH380">
        <f t="shared" si="104"/>
        <v>0</v>
      </c>
      <c r="DI380">
        <f t="shared" si="105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ROW(Source!A933)</f>
        <v>933</v>
      </c>
      <c r="B381">
        <v>87915577</v>
      </c>
      <c r="C381">
        <v>87932126</v>
      </c>
      <c r="D381">
        <v>87206740</v>
      </c>
      <c r="E381">
        <v>1</v>
      </c>
      <c r="F381">
        <v>1</v>
      </c>
      <c r="G381">
        <v>1</v>
      </c>
      <c r="H381">
        <v>2</v>
      </c>
      <c r="I381" t="s">
        <v>589</v>
      </c>
      <c r="J381" t="s">
        <v>590</v>
      </c>
      <c r="K381" t="s">
        <v>591</v>
      </c>
      <c r="L381">
        <v>1368</v>
      </c>
      <c r="N381">
        <v>1011</v>
      </c>
      <c r="O381" t="s">
        <v>574</v>
      </c>
      <c r="P381" t="s">
        <v>574</v>
      </c>
      <c r="Q381">
        <v>1</v>
      </c>
      <c r="W381">
        <v>0</v>
      </c>
      <c r="X381">
        <v>-1219940357</v>
      </c>
      <c r="Y381">
        <f t="shared" si="101"/>
        <v>3.9</v>
      </c>
      <c r="AA381">
        <v>0</v>
      </c>
      <c r="AB381">
        <v>572.77</v>
      </c>
      <c r="AC381">
        <v>522.73</v>
      </c>
      <c r="AD381">
        <v>0</v>
      </c>
      <c r="AE381">
        <v>0</v>
      </c>
      <c r="AF381">
        <v>572.77</v>
      </c>
      <c r="AG381">
        <v>522.73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3</v>
      </c>
      <c r="AT381">
        <v>3.9</v>
      </c>
      <c r="AU381" t="s">
        <v>3</v>
      </c>
      <c r="AV381">
        <v>1</v>
      </c>
      <c r="AW381">
        <v>2</v>
      </c>
      <c r="AX381">
        <v>87932133</v>
      </c>
      <c r="AY381">
        <v>1</v>
      </c>
      <c r="AZ381">
        <v>0</v>
      </c>
      <c r="BA381">
        <v>371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2233.8029999999999</v>
      </c>
      <c r="BL381">
        <v>2038.6469999999999</v>
      </c>
      <c r="BM381">
        <v>0</v>
      </c>
      <c r="BN381">
        <v>0</v>
      </c>
      <c r="BO381">
        <v>3.9</v>
      </c>
      <c r="BP381">
        <v>1</v>
      </c>
      <c r="BQ381">
        <v>0</v>
      </c>
      <c r="BR381">
        <v>2233.8029999999999</v>
      </c>
      <c r="BS381">
        <v>2038.6469999999999</v>
      </c>
      <c r="BT381">
        <v>0</v>
      </c>
      <c r="BU381">
        <v>0</v>
      </c>
      <c r="BV381">
        <v>3.9</v>
      </c>
      <c r="BW381">
        <v>1</v>
      </c>
      <c r="CV381">
        <v>0</v>
      </c>
      <c r="CW381">
        <f>ROUND(Y381*Source!I933*DO381,7)</f>
        <v>0</v>
      </c>
      <c r="CX381">
        <f>ROUND(Y381*Source!I933,7)</f>
        <v>0</v>
      </c>
      <c r="CY381">
        <f>AB381</f>
        <v>572.77</v>
      </c>
      <c r="CZ381">
        <f>AF381</f>
        <v>572.77</v>
      </c>
      <c r="DA381">
        <f>AJ381</f>
        <v>1</v>
      </c>
      <c r="DB381">
        <f t="shared" si="102"/>
        <v>2233.8000000000002</v>
      </c>
      <c r="DC381">
        <f t="shared" si="103"/>
        <v>2038.65</v>
      </c>
      <c r="DD381" t="s">
        <v>3</v>
      </c>
      <c r="DE381" t="s">
        <v>3</v>
      </c>
      <c r="DF381">
        <f t="shared" si="112"/>
        <v>0</v>
      </c>
      <c r="DG381">
        <f t="shared" si="117"/>
        <v>0</v>
      </c>
      <c r="DH381">
        <f t="shared" si="104"/>
        <v>0</v>
      </c>
      <c r="DI381">
        <f t="shared" si="105"/>
        <v>0</v>
      </c>
      <c r="DJ381">
        <f>DG381+DH381</f>
        <v>0</v>
      </c>
      <c r="DK381">
        <v>1</v>
      </c>
      <c r="DL381" t="s">
        <v>582</v>
      </c>
      <c r="DM381">
        <v>4</v>
      </c>
      <c r="DN381" t="s">
        <v>568</v>
      </c>
      <c r="DO381">
        <v>1</v>
      </c>
    </row>
    <row r="382" spans="1:119" x14ac:dyDescent="0.25">
      <c r="A382">
        <f>ROW(Source!A933)</f>
        <v>933</v>
      </c>
      <c r="B382">
        <v>87915577</v>
      </c>
      <c r="C382">
        <v>87932126</v>
      </c>
      <c r="D382">
        <v>87091729</v>
      </c>
      <c r="E382">
        <v>115</v>
      </c>
      <c r="F382">
        <v>1</v>
      </c>
      <c r="G382">
        <v>1</v>
      </c>
      <c r="H382">
        <v>3</v>
      </c>
      <c r="I382" t="s">
        <v>118</v>
      </c>
      <c r="J382" t="s">
        <v>3</v>
      </c>
      <c r="K382" t="s">
        <v>119</v>
      </c>
      <c r="L382">
        <v>3277935</v>
      </c>
      <c r="N382">
        <v>1013</v>
      </c>
      <c r="O382" t="s">
        <v>120</v>
      </c>
      <c r="P382" t="s">
        <v>120</v>
      </c>
      <c r="Q382">
        <v>1</v>
      </c>
      <c r="W382">
        <v>0</v>
      </c>
      <c r="X382">
        <v>274903907</v>
      </c>
      <c r="Y382">
        <f t="shared" si="101"/>
        <v>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 t="s">
        <v>3</v>
      </c>
      <c r="AT382">
        <v>2</v>
      </c>
      <c r="AU382" t="s">
        <v>3</v>
      </c>
      <c r="AV382">
        <v>0</v>
      </c>
      <c r="AW382">
        <v>2</v>
      </c>
      <c r="AX382">
        <v>87932134</v>
      </c>
      <c r="AY382">
        <v>1</v>
      </c>
      <c r="AZ382">
        <v>0</v>
      </c>
      <c r="BA382">
        <v>372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ROUND(Y382*Source!I933,7)</f>
        <v>0</v>
      </c>
      <c r="CY382">
        <f>AA382</f>
        <v>0</v>
      </c>
      <c r="CZ382">
        <f>AE382</f>
        <v>0</v>
      </c>
      <c r="DA382">
        <f>AI382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112"/>
        <v>0</v>
      </c>
      <c r="DG382">
        <f t="shared" si="117"/>
        <v>0</v>
      </c>
      <c r="DH382">
        <f t="shared" si="104"/>
        <v>0</v>
      </c>
      <c r="DI382">
        <f t="shared" si="105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ROW(Source!A936)</f>
        <v>936</v>
      </c>
      <c r="B383">
        <v>87915632</v>
      </c>
      <c r="C383">
        <v>87932136</v>
      </c>
      <c r="D383">
        <v>87085795</v>
      </c>
      <c r="E383">
        <v>115</v>
      </c>
      <c r="F383">
        <v>1</v>
      </c>
      <c r="G383">
        <v>1</v>
      </c>
      <c r="H383">
        <v>1</v>
      </c>
      <c r="I383" t="s">
        <v>707</v>
      </c>
      <c r="J383" t="s">
        <v>3</v>
      </c>
      <c r="K383" t="s">
        <v>708</v>
      </c>
      <c r="L383">
        <v>1191</v>
      </c>
      <c r="N383">
        <v>1013</v>
      </c>
      <c r="O383" t="s">
        <v>568</v>
      </c>
      <c r="P383" t="s">
        <v>568</v>
      </c>
      <c r="Q383">
        <v>1</v>
      </c>
      <c r="W383">
        <v>0</v>
      </c>
      <c r="X383">
        <v>1689191095</v>
      </c>
      <c r="Y383">
        <f t="shared" si="101"/>
        <v>3.68</v>
      </c>
      <c r="AA383">
        <v>0</v>
      </c>
      <c r="AB383">
        <v>0</v>
      </c>
      <c r="AC383">
        <v>0</v>
      </c>
      <c r="AD383">
        <v>436.91</v>
      </c>
      <c r="AE383">
        <v>0</v>
      </c>
      <c r="AF383">
        <v>0</v>
      </c>
      <c r="AG383">
        <v>0</v>
      </c>
      <c r="AH383">
        <v>436.91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3.68</v>
      </c>
      <c r="AU383" t="s">
        <v>3</v>
      </c>
      <c r="AV383">
        <v>1</v>
      </c>
      <c r="AW383">
        <v>2</v>
      </c>
      <c r="AX383">
        <v>87932141</v>
      </c>
      <c r="AY383">
        <v>1</v>
      </c>
      <c r="AZ383">
        <v>0</v>
      </c>
      <c r="BA383">
        <v>373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1607.8288000000002</v>
      </c>
      <c r="BN383">
        <v>3.68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1607.8288000000002</v>
      </c>
      <c r="BU383">
        <v>3.68</v>
      </c>
      <c r="BV383">
        <v>0</v>
      </c>
      <c r="BW383">
        <v>1</v>
      </c>
      <c r="CU383">
        <f>ROUND(AT383*Source!I936*AH383*AL383,2)</f>
        <v>2492.13</v>
      </c>
      <c r="CV383">
        <f>ROUND(Y383*Source!I936,7)</f>
        <v>5.7039999999999997</v>
      </c>
      <c r="CW383">
        <v>0</v>
      </c>
      <c r="CX383">
        <f>ROUND(Y383*Source!I936,7)</f>
        <v>5.7039999999999997</v>
      </c>
      <c r="CY383">
        <f>AD383</f>
        <v>436.91</v>
      </c>
      <c r="CZ383">
        <f>AH383</f>
        <v>436.91</v>
      </c>
      <c r="DA383">
        <f>AL383</f>
        <v>1</v>
      </c>
      <c r="DB383">
        <f t="shared" si="102"/>
        <v>1607.83</v>
      </c>
      <c r="DC383">
        <f t="shared" si="103"/>
        <v>0</v>
      </c>
      <c r="DD383" t="s">
        <v>3</v>
      </c>
      <c r="DE383" t="s">
        <v>3</v>
      </c>
      <c r="DF383">
        <f t="shared" si="112"/>
        <v>0</v>
      </c>
      <c r="DG383">
        <f t="shared" si="117"/>
        <v>0</v>
      </c>
      <c r="DH383">
        <f t="shared" si="104"/>
        <v>0</v>
      </c>
      <c r="DI383">
        <f t="shared" si="105"/>
        <v>2492.13</v>
      </c>
      <c r="DJ383">
        <f>DI383</f>
        <v>2492.13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ROW(Source!A936)</f>
        <v>936</v>
      </c>
      <c r="B384">
        <v>87915632</v>
      </c>
      <c r="C384">
        <v>87932136</v>
      </c>
      <c r="D384">
        <v>87086013</v>
      </c>
      <c r="E384">
        <v>115</v>
      </c>
      <c r="F384">
        <v>1</v>
      </c>
      <c r="G384">
        <v>1</v>
      </c>
      <c r="H384">
        <v>1</v>
      </c>
      <c r="I384" t="s">
        <v>569</v>
      </c>
      <c r="J384" t="s">
        <v>3</v>
      </c>
      <c r="K384" t="s">
        <v>570</v>
      </c>
      <c r="L384">
        <v>1191</v>
      </c>
      <c r="N384">
        <v>1013</v>
      </c>
      <c r="O384" t="s">
        <v>568</v>
      </c>
      <c r="P384" t="s">
        <v>568</v>
      </c>
      <c r="Q384">
        <v>1</v>
      </c>
      <c r="W384">
        <v>0</v>
      </c>
      <c r="X384">
        <v>-1417349443</v>
      </c>
      <c r="Y384">
        <f t="shared" si="101"/>
        <v>0.34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0</v>
      </c>
      <c r="AQ384">
        <v>1</v>
      </c>
      <c r="AR384">
        <v>0</v>
      </c>
      <c r="AS384" t="s">
        <v>3</v>
      </c>
      <c r="AT384">
        <v>0.34</v>
      </c>
      <c r="AU384" t="s">
        <v>3</v>
      </c>
      <c r="AV384">
        <v>2</v>
      </c>
      <c r="AW384">
        <v>2</v>
      </c>
      <c r="AX384">
        <v>87932142</v>
      </c>
      <c r="AY384">
        <v>1</v>
      </c>
      <c r="AZ384">
        <v>0</v>
      </c>
      <c r="BA384">
        <v>374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ROUND(Y384*Source!I936,7)</f>
        <v>0.52700000000000002</v>
      </c>
      <c r="CY384">
        <f>AD384</f>
        <v>0</v>
      </c>
      <c r="CZ384">
        <f>AH384</f>
        <v>0</v>
      </c>
      <c r="DA384">
        <f>AL384</f>
        <v>1</v>
      </c>
      <c r="DB384">
        <f t="shared" si="102"/>
        <v>0</v>
      </c>
      <c r="DC384">
        <f t="shared" si="103"/>
        <v>0</v>
      </c>
      <c r="DD384" t="s">
        <v>3</v>
      </c>
      <c r="DE384" t="s">
        <v>3</v>
      </c>
      <c r="DF384">
        <f t="shared" si="112"/>
        <v>0</v>
      </c>
      <c r="DG384">
        <f t="shared" si="117"/>
        <v>0</v>
      </c>
      <c r="DH384">
        <f t="shared" si="104"/>
        <v>0</v>
      </c>
      <c r="DI384">
        <f t="shared" si="105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ROW(Source!A936)</f>
        <v>936</v>
      </c>
      <c r="B385">
        <v>87915632</v>
      </c>
      <c r="C385">
        <v>87932136</v>
      </c>
      <c r="D385">
        <v>87206740</v>
      </c>
      <c r="E385">
        <v>1</v>
      </c>
      <c r="F385">
        <v>1</v>
      </c>
      <c r="G385">
        <v>1</v>
      </c>
      <c r="H385">
        <v>2</v>
      </c>
      <c r="I385" t="s">
        <v>589</v>
      </c>
      <c r="J385" t="s">
        <v>590</v>
      </c>
      <c r="K385" t="s">
        <v>591</v>
      </c>
      <c r="L385">
        <v>1368</v>
      </c>
      <c r="N385">
        <v>1011</v>
      </c>
      <c r="O385" t="s">
        <v>574</v>
      </c>
      <c r="P385" t="s">
        <v>574</v>
      </c>
      <c r="Q385">
        <v>1</v>
      </c>
      <c r="W385">
        <v>0</v>
      </c>
      <c r="X385">
        <v>-1219940357</v>
      </c>
      <c r="Y385">
        <f t="shared" ref="Y385:Y448" si="118">AT385</f>
        <v>0.34</v>
      </c>
      <c r="AA385">
        <v>0</v>
      </c>
      <c r="AB385">
        <v>572.77</v>
      </c>
      <c r="AC385">
        <v>522.73</v>
      </c>
      <c r="AD385">
        <v>0</v>
      </c>
      <c r="AE385">
        <v>0</v>
      </c>
      <c r="AF385">
        <v>572.77</v>
      </c>
      <c r="AG385">
        <v>522.73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3</v>
      </c>
      <c r="AT385">
        <v>0.34</v>
      </c>
      <c r="AU385" t="s">
        <v>3</v>
      </c>
      <c r="AV385">
        <v>1</v>
      </c>
      <c r="AW385">
        <v>2</v>
      </c>
      <c r="AX385">
        <v>87932143</v>
      </c>
      <c r="AY385">
        <v>1</v>
      </c>
      <c r="AZ385">
        <v>0</v>
      </c>
      <c r="BA385">
        <v>375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194.74180000000001</v>
      </c>
      <c r="BL385">
        <v>177.72820000000002</v>
      </c>
      <c r="BM385">
        <v>0</v>
      </c>
      <c r="BN385">
        <v>0</v>
      </c>
      <c r="BO385">
        <v>0.34</v>
      </c>
      <c r="BP385">
        <v>1</v>
      </c>
      <c r="BQ385">
        <v>0</v>
      </c>
      <c r="BR385">
        <v>194.74180000000001</v>
      </c>
      <c r="BS385">
        <v>177.72820000000002</v>
      </c>
      <c r="BT385">
        <v>0</v>
      </c>
      <c r="BU385">
        <v>0</v>
      </c>
      <c r="BV385">
        <v>0.34</v>
      </c>
      <c r="BW385">
        <v>1</v>
      </c>
      <c r="CV385">
        <v>0</v>
      </c>
      <c r="CW385">
        <f>ROUND(Y385*Source!I936*DO385,7)</f>
        <v>0.52700000000000002</v>
      </c>
      <c r="CX385">
        <f>ROUND(Y385*Source!I936,7)</f>
        <v>0.52700000000000002</v>
      </c>
      <c r="CY385">
        <f>AB385</f>
        <v>572.77</v>
      </c>
      <c r="CZ385">
        <f>AF385</f>
        <v>572.77</v>
      </c>
      <c r="DA385">
        <f>AJ385</f>
        <v>1</v>
      </c>
      <c r="DB385">
        <f t="shared" ref="DB385:DB448" si="119">ROUND(ROUND(AT385*CZ385,2),2)</f>
        <v>194.74</v>
      </c>
      <c r="DC385">
        <f t="shared" ref="DC385:DC448" si="120">ROUND(ROUND(AT385*AG385,2),2)</f>
        <v>177.73</v>
      </c>
      <c r="DD385" t="s">
        <v>3</v>
      </c>
      <c r="DE385" t="s">
        <v>3</v>
      </c>
      <c r="DF385">
        <f t="shared" si="112"/>
        <v>0</v>
      </c>
      <c r="DG385">
        <f t="shared" si="117"/>
        <v>301.85000000000002</v>
      </c>
      <c r="DH385">
        <f t="shared" ref="DH385:DH448" si="121">ROUND(ROUND(AG385,2)*CX385,2)</f>
        <v>275.48</v>
      </c>
      <c r="DI385">
        <f t="shared" ref="DI385:DI448" si="122">ROUND(ROUND(AH385,2)*CX385,2)</f>
        <v>0</v>
      </c>
      <c r="DJ385">
        <f>DG385+DH385</f>
        <v>577.33000000000004</v>
      </c>
      <c r="DK385">
        <v>1</v>
      </c>
      <c r="DL385" t="s">
        <v>582</v>
      </c>
      <c r="DM385">
        <v>4</v>
      </c>
      <c r="DN385" t="s">
        <v>568</v>
      </c>
      <c r="DO385">
        <v>1</v>
      </c>
    </row>
    <row r="386" spans="1:119" x14ac:dyDescent="0.25">
      <c r="A386">
        <f>ROW(Source!A936)</f>
        <v>936</v>
      </c>
      <c r="B386">
        <v>87915632</v>
      </c>
      <c r="C386">
        <v>87932136</v>
      </c>
      <c r="D386">
        <v>87091729</v>
      </c>
      <c r="E386">
        <v>115</v>
      </c>
      <c r="F386">
        <v>1</v>
      </c>
      <c r="G386">
        <v>1</v>
      </c>
      <c r="H386">
        <v>3</v>
      </c>
      <c r="I386" t="s">
        <v>118</v>
      </c>
      <c r="J386" t="s">
        <v>3</v>
      </c>
      <c r="K386" t="s">
        <v>119</v>
      </c>
      <c r="L386">
        <v>3277935</v>
      </c>
      <c r="N386">
        <v>1013</v>
      </c>
      <c r="O386" t="s">
        <v>120</v>
      </c>
      <c r="P386" t="s">
        <v>120</v>
      </c>
      <c r="Q386">
        <v>1</v>
      </c>
      <c r="W386">
        <v>0</v>
      </c>
      <c r="X386">
        <v>274903907</v>
      </c>
      <c r="Y386">
        <f t="shared" si="118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87932144</v>
      </c>
      <c r="AY386">
        <v>1</v>
      </c>
      <c r="AZ386">
        <v>0</v>
      </c>
      <c r="BA386">
        <v>376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ROUND(Y386*Source!I936,7)</f>
        <v>3.1</v>
      </c>
      <c r="CY386">
        <f>AA386</f>
        <v>0</v>
      </c>
      <c r="CZ386">
        <f>AE386</f>
        <v>0</v>
      </c>
      <c r="DA386">
        <f>AI386</f>
        <v>1</v>
      </c>
      <c r="DB386">
        <f t="shared" si="119"/>
        <v>0</v>
      </c>
      <c r="DC386">
        <f t="shared" si="120"/>
        <v>0</v>
      </c>
      <c r="DD386" t="s">
        <v>3</v>
      </c>
      <c r="DE386" t="s">
        <v>3</v>
      </c>
      <c r="DF386">
        <f t="shared" ref="DF386:DF393" si="123">ROUND(ROUND(AE386,2)*CX386,2)</f>
        <v>0</v>
      </c>
      <c r="DG386">
        <f t="shared" si="117"/>
        <v>0</v>
      </c>
      <c r="DH386">
        <f t="shared" si="121"/>
        <v>0</v>
      </c>
      <c r="DI386">
        <f t="shared" si="122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ROW(Source!A937)</f>
        <v>937</v>
      </c>
      <c r="B387">
        <v>87915577</v>
      </c>
      <c r="C387">
        <v>87932136</v>
      </c>
      <c r="D387">
        <v>87085795</v>
      </c>
      <c r="E387">
        <v>115</v>
      </c>
      <c r="F387">
        <v>1</v>
      </c>
      <c r="G387">
        <v>1</v>
      </c>
      <c r="H387">
        <v>1</v>
      </c>
      <c r="I387" t="s">
        <v>707</v>
      </c>
      <c r="J387" t="s">
        <v>3</v>
      </c>
      <c r="K387" t="s">
        <v>708</v>
      </c>
      <c r="L387">
        <v>1191</v>
      </c>
      <c r="N387">
        <v>1013</v>
      </c>
      <c r="O387" t="s">
        <v>568</v>
      </c>
      <c r="P387" t="s">
        <v>568</v>
      </c>
      <c r="Q387">
        <v>1</v>
      </c>
      <c r="W387">
        <v>0</v>
      </c>
      <c r="X387">
        <v>1689191095</v>
      </c>
      <c r="Y387">
        <f t="shared" si="118"/>
        <v>3.68</v>
      </c>
      <c r="AA387">
        <v>0</v>
      </c>
      <c r="AB387">
        <v>0</v>
      </c>
      <c r="AC387">
        <v>0</v>
      </c>
      <c r="AD387">
        <v>436.91</v>
      </c>
      <c r="AE387">
        <v>0</v>
      </c>
      <c r="AF387">
        <v>0</v>
      </c>
      <c r="AG387">
        <v>0</v>
      </c>
      <c r="AH387">
        <v>436.91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3.68</v>
      </c>
      <c r="AU387" t="s">
        <v>3</v>
      </c>
      <c r="AV387">
        <v>1</v>
      </c>
      <c r="AW387">
        <v>2</v>
      </c>
      <c r="AX387">
        <v>87932141</v>
      </c>
      <c r="AY387">
        <v>1</v>
      </c>
      <c r="AZ387">
        <v>0</v>
      </c>
      <c r="BA387">
        <v>377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1607.8288000000002</v>
      </c>
      <c r="BN387">
        <v>3.68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1607.8288000000002</v>
      </c>
      <c r="BU387">
        <v>3.68</v>
      </c>
      <c r="BV387">
        <v>0</v>
      </c>
      <c r="BW387">
        <v>1</v>
      </c>
      <c r="CU387">
        <f>ROUND(AT387*Source!I937*AH387*AL387,2)</f>
        <v>2492.13</v>
      </c>
      <c r="CV387">
        <f>ROUND(Y387*Source!I937,7)</f>
        <v>5.7039999999999997</v>
      </c>
      <c r="CW387">
        <v>0</v>
      </c>
      <c r="CX387">
        <f>ROUND(Y387*Source!I937,7)</f>
        <v>5.7039999999999997</v>
      </c>
      <c r="CY387">
        <f>AD387</f>
        <v>436.91</v>
      </c>
      <c r="CZ387">
        <f>AH387</f>
        <v>436.91</v>
      </c>
      <c r="DA387">
        <f>AL387</f>
        <v>1</v>
      </c>
      <c r="DB387">
        <f t="shared" si="119"/>
        <v>1607.83</v>
      </c>
      <c r="DC387">
        <f t="shared" si="120"/>
        <v>0</v>
      </c>
      <c r="DD387" t="s">
        <v>3</v>
      </c>
      <c r="DE387" t="s">
        <v>3</v>
      </c>
      <c r="DF387">
        <f t="shared" si="123"/>
        <v>0</v>
      </c>
      <c r="DG387">
        <f t="shared" si="117"/>
        <v>0</v>
      </c>
      <c r="DH387">
        <f t="shared" si="121"/>
        <v>0</v>
      </c>
      <c r="DI387">
        <f t="shared" si="122"/>
        <v>2492.13</v>
      </c>
      <c r="DJ387">
        <f>DI387</f>
        <v>2492.13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ROW(Source!A937)</f>
        <v>937</v>
      </c>
      <c r="B388">
        <v>87915577</v>
      </c>
      <c r="C388">
        <v>87932136</v>
      </c>
      <c r="D388">
        <v>87086013</v>
      </c>
      <c r="E388">
        <v>115</v>
      </c>
      <c r="F388">
        <v>1</v>
      </c>
      <c r="G388">
        <v>1</v>
      </c>
      <c r="H388">
        <v>1</v>
      </c>
      <c r="I388" t="s">
        <v>569</v>
      </c>
      <c r="J388" t="s">
        <v>3</v>
      </c>
      <c r="K388" t="s">
        <v>570</v>
      </c>
      <c r="L388">
        <v>1191</v>
      </c>
      <c r="N388">
        <v>1013</v>
      </c>
      <c r="O388" t="s">
        <v>568</v>
      </c>
      <c r="P388" t="s">
        <v>568</v>
      </c>
      <c r="Q388">
        <v>1</v>
      </c>
      <c r="W388">
        <v>0</v>
      </c>
      <c r="X388">
        <v>-1417349443</v>
      </c>
      <c r="Y388">
        <f t="shared" si="118"/>
        <v>0.34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3</v>
      </c>
      <c r="AT388">
        <v>0.34</v>
      </c>
      <c r="AU388" t="s">
        <v>3</v>
      </c>
      <c r="AV388">
        <v>2</v>
      </c>
      <c r="AW388">
        <v>2</v>
      </c>
      <c r="AX388">
        <v>87932142</v>
      </c>
      <c r="AY388">
        <v>1</v>
      </c>
      <c r="AZ388">
        <v>0</v>
      </c>
      <c r="BA388">
        <v>378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ROUND(Y388*Source!I937,7)</f>
        <v>0.52700000000000002</v>
      </c>
      <c r="CY388">
        <f>AD388</f>
        <v>0</v>
      </c>
      <c r="CZ388">
        <f>AH388</f>
        <v>0</v>
      </c>
      <c r="DA388">
        <f>AL388</f>
        <v>1</v>
      </c>
      <c r="DB388">
        <f t="shared" si="119"/>
        <v>0</v>
      </c>
      <c r="DC388">
        <f t="shared" si="120"/>
        <v>0</v>
      </c>
      <c r="DD388" t="s">
        <v>3</v>
      </c>
      <c r="DE388" t="s">
        <v>3</v>
      </c>
      <c r="DF388">
        <f t="shared" si="123"/>
        <v>0</v>
      </c>
      <c r="DG388">
        <f t="shared" si="117"/>
        <v>0</v>
      </c>
      <c r="DH388">
        <f t="shared" si="121"/>
        <v>0</v>
      </c>
      <c r="DI388">
        <f t="shared" si="122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ROW(Source!A937)</f>
        <v>937</v>
      </c>
      <c r="B389">
        <v>87915577</v>
      </c>
      <c r="C389">
        <v>87932136</v>
      </c>
      <c r="D389">
        <v>87206740</v>
      </c>
      <c r="E389">
        <v>1</v>
      </c>
      <c r="F389">
        <v>1</v>
      </c>
      <c r="G389">
        <v>1</v>
      </c>
      <c r="H389">
        <v>2</v>
      </c>
      <c r="I389" t="s">
        <v>589</v>
      </c>
      <c r="J389" t="s">
        <v>590</v>
      </c>
      <c r="K389" t="s">
        <v>591</v>
      </c>
      <c r="L389">
        <v>1368</v>
      </c>
      <c r="N389">
        <v>1011</v>
      </c>
      <c r="O389" t="s">
        <v>574</v>
      </c>
      <c r="P389" t="s">
        <v>574</v>
      </c>
      <c r="Q389">
        <v>1</v>
      </c>
      <c r="W389">
        <v>0</v>
      </c>
      <c r="X389">
        <v>-1219940357</v>
      </c>
      <c r="Y389">
        <f t="shared" si="118"/>
        <v>0.34</v>
      </c>
      <c r="AA389">
        <v>0</v>
      </c>
      <c r="AB389">
        <v>572.77</v>
      </c>
      <c r="AC389">
        <v>522.73</v>
      </c>
      <c r="AD389">
        <v>0</v>
      </c>
      <c r="AE389">
        <v>0</v>
      </c>
      <c r="AF389">
        <v>572.77</v>
      </c>
      <c r="AG389">
        <v>522.73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0.34</v>
      </c>
      <c r="AU389" t="s">
        <v>3</v>
      </c>
      <c r="AV389">
        <v>1</v>
      </c>
      <c r="AW389">
        <v>2</v>
      </c>
      <c r="AX389">
        <v>87932143</v>
      </c>
      <c r="AY389">
        <v>1</v>
      </c>
      <c r="AZ389">
        <v>0</v>
      </c>
      <c r="BA389">
        <v>379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194.74180000000001</v>
      </c>
      <c r="BL389">
        <v>177.72820000000002</v>
      </c>
      <c r="BM389">
        <v>0</v>
      </c>
      <c r="BN389">
        <v>0</v>
      </c>
      <c r="BO389">
        <v>0.34</v>
      </c>
      <c r="BP389">
        <v>1</v>
      </c>
      <c r="BQ389">
        <v>0</v>
      </c>
      <c r="BR389">
        <v>194.74180000000001</v>
      </c>
      <c r="BS389">
        <v>177.72820000000002</v>
      </c>
      <c r="BT389">
        <v>0</v>
      </c>
      <c r="BU389">
        <v>0</v>
      </c>
      <c r="BV389">
        <v>0.34</v>
      </c>
      <c r="BW389">
        <v>1</v>
      </c>
      <c r="CV389">
        <v>0</v>
      </c>
      <c r="CW389">
        <f>ROUND(Y389*Source!I937*DO389,7)</f>
        <v>0.52700000000000002</v>
      </c>
      <c r="CX389">
        <f>ROUND(Y389*Source!I937,7)</f>
        <v>0.52700000000000002</v>
      </c>
      <c r="CY389">
        <f>AB389</f>
        <v>572.77</v>
      </c>
      <c r="CZ389">
        <f>AF389</f>
        <v>572.77</v>
      </c>
      <c r="DA389">
        <f>AJ389</f>
        <v>1</v>
      </c>
      <c r="DB389">
        <f t="shared" si="119"/>
        <v>194.74</v>
      </c>
      <c r="DC389">
        <f t="shared" si="120"/>
        <v>177.73</v>
      </c>
      <c r="DD389" t="s">
        <v>3</v>
      </c>
      <c r="DE389" t="s">
        <v>3</v>
      </c>
      <c r="DF389">
        <f t="shared" si="123"/>
        <v>0</v>
      </c>
      <c r="DG389">
        <f t="shared" si="117"/>
        <v>301.85000000000002</v>
      </c>
      <c r="DH389">
        <f t="shared" si="121"/>
        <v>275.48</v>
      </c>
      <c r="DI389">
        <f t="shared" si="122"/>
        <v>0</v>
      </c>
      <c r="DJ389">
        <f>DG389+DH389</f>
        <v>577.33000000000004</v>
      </c>
      <c r="DK389">
        <v>1</v>
      </c>
      <c r="DL389" t="s">
        <v>582</v>
      </c>
      <c r="DM389">
        <v>4</v>
      </c>
      <c r="DN389" t="s">
        <v>568</v>
      </c>
      <c r="DO389">
        <v>1</v>
      </c>
    </row>
    <row r="390" spans="1:119" x14ac:dyDescent="0.25">
      <c r="A390">
        <f>ROW(Source!A937)</f>
        <v>937</v>
      </c>
      <c r="B390">
        <v>87915577</v>
      </c>
      <c r="C390">
        <v>87932136</v>
      </c>
      <c r="D390">
        <v>87091729</v>
      </c>
      <c r="E390">
        <v>115</v>
      </c>
      <c r="F390">
        <v>1</v>
      </c>
      <c r="G390">
        <v>1</v>
      </c>
      <c r="H390">
        <v>3</v>
      </c>
      <c r="I390" t="s">
        <v>118</v>
      </c>
      <c r="J390" t="s">
        <v>3</v>
      </c>
      <c r="K390" t="s">
        <v>119</v>
      </c>
      <c r="L390">
        <v>3277935</v>
      </c>
      <c r="N390">
        <v>1013</v>
      </c>
      <c r="O390" t="s">
        <v>120</v>
      </c>
      <c r="P390" t="s">
        <v>120</v>
      </c>
      <c r="Q390">
        <v>1</v>
      </c>
      <c r="W390">
        <v>0</v>
      </c>
      <c r="X390">
        <v>274903907</v>
      </c>
      <c r="Y390">
        <f t="shared" si="118"/>
        <v>2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 t="s">
        <v>3</v>
      </c>
      <c r="AT390">
        <v>2</v>
      </c>
      <c r="AU390" t="s">
        <v>3</v>
      </c>
      <c r="AV390">
        <v>0</v>
      </c>
      <c r="AW390">
        <v>2</v>
      </c>
      <c r="AX390">
        <v>87932144</v>
      </c>
      <c r="AY390">
        <v>1</v>
      </c>
      <c r="AZ390">
        <v>0</v>
      </c>
      <c r="BA390">
        <v>380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ROUND(Y390*Source!I937,7)</f>
        <v>3.1</v>
      </c>
      <c r="CY390">
        <f>AA390</f>
        <v>0</v>
      </c>
      <c r="CZ390">
        <f>AE390</f>
        <v>0</v>
      </c>
      <c r="DA390">
        <f>AI390</f>
        <v>1</v>
      </c>
      <c r="DB390">
        <f t="shared" si="119"/>
        <v>0</v>
      </c>
      <c r="DC390">
        <f t="shared" si="120"/>
        <v>0</v>
      </c>
      <c r="DD390" t="s">
        <v>3</v>
      </c>
      <c r="DE390" t="s">
        <v>3</v>
      </c>
      <c r="DF390">
        <f t="shared" si="123"/>
        <v>0</v>
      </c>
      <c r="DG390">
        <f t="shared" si="117"/>
        <v>0</v>
      </c>
      <c r="DH390">
        <f t="shared" si="121"/>
        <v>0</v>
      </c>
      <c r="DI390">
        <f t="shared" si="122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ROW(Source!A940)</f>
        <v>940</v>
      </c>
      <c r="B391">
        <v>87915632</v>
      </c>
      <c r="C391">
        <v>87932146</v>
      </c>
      <c r="D391">
        <v>87085819</v>
      </c>
      <c r="E391">
        <v>115</v>
      </c>
      <c r="F391">
        <v>1</v>
      </c>
      <c r="G391">
        <v>1</v>
      </c>
      <c r="H391">
        <v>1</v>
      </c>
      <c r="I391" t="s">
        <v>709</v>
      </c>
      <c r="J391" t="s">
        <v>3</v>
      </c>
      <c r="K391" t="s">
        <v>710</v>
      </c>
      <c r="L391">
        <v>1191</v>
      </c>
      <c r="N391">
        <v>1013</v>
      </c>
      <c r="O391" t="s">
        <v>568</v>
      </c>
      <c r="P391" t="s">
        <v>568</v>
      </c>
      <c r="Q391">
        <v>1</v>
      </c>
      <c r="W391">
        <v>0</v>
      </c>
      <c r="X391">
        <v>-1833565283</v>
      </c>
      <c r="Y391">
        <f t="shared" si="118"/>
        <v>0.28000000000000003</v>
      </c>
      <c r="AA391">
        <v>0</v>
      </c>
      <c r="AB391">
        <v>0</v>
      </c>
      <c r="AC391">
        <v>0</v>
      </c>
      <c r="AD391">
        <v>464.22</v>
      </c>
      <c r="AE391">
        <v>0</v>
      </c>
      <c r="AF391">
        <v>0</v>
      </c>
      <c r="AG391">
        <v>0</v>
      </c>
      <c r="AH391">
        <v>464.22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0.28000000000000003</v>
      </c>
      <c r="AU391" t="s">
        <v>3</v>
      </c>
      <c r="AV391">
        <v>1</v>
      </c>
      <c r="AW391">
        <v>2</v>
      </c>
      <c r="AX391">
        <v>87932159</v>
      </c>
      <c r="AY391">
        <v>1</v>
      </c>
      <c r="AZ391">
        <v>0</v>
      </c>
      <c r="BA391">
        <v>381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129.98160000000001</v>
      </c>
      <c r="BN391">
        <v>0.28000000000000003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129.98160000000001</v>
      </c>
      <c r="BU391">
        <v>0.28000000000000003</v>
      </c>
      <c r="BV391">
        <v>0</v>
      </c>
      <c r="BW391">
        <v>1</v>
      </c>
      <c r="CU391">
        <f>ROUND(AT391*Source!I940*AH391*AL391,2)</f>
        <v>649.91</v>
      </c>
      <c r="CV391">
        <f>ROUND(Y391*Source!I940,7)</f>
        <v>1.4</v>
      </c>
      <c r="CW391">
        <v>0</v>
      </c>
      <c r="CX391">
        <f>ROUND(Y391*Source!I940,7)</f>
        <v>1.4</v>
      </c>
      <c r="CY391">
        <f>AD391</f>
        <v>464.22</v>
      </c>
      <c r="CZ391">
        <f>AH391</f>
        <v>464.22</v>
      </c>
      <c r="DA391">
        <f>AL391</f>
        <v>1</v>
      </c>
      <c r="DB391">
        <f t="shared" si="119"/>
        <v>129.97999999999999</v>
      </c>
      <c r="DC391">
        <f t="shared" si="120"/>
        <v>0</v>
      </c>
      <c r="DD391" t="s">
        <v>3</v>
      </c>
      <c r="DE391" t="s">
        <v>3</v>
      </c>
      <c r="DF391">
        <f t="shared" si="123"/>
        <v>0</v>
      </c>
      <c r="DG391">
        <f t="shared" si="117"/>
        <v>0</v>
      </c>
      <c r="DH391">
        <f t="shared" si="121"/>
        <v>0</v>
      </c>
      <c r="DI391">
        <f t="shared" si="122"/>
        <v>649.91</v>
      </c>
      <c r="DJ391">
        <f>DI391</f>
        <v>649.91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ROW(Source!A940)</f>
        <v>940</v>
      </c>
      <c r="B392">
        <v>87915632</v>
      </c>
      <c r="C392">
        <v>87932146</v>
      </c>
      <c r="D392">
        <v>87086013</v>
      </c>
      <c r="E392">
        <v>115</v>
      </c>
      <c r="F392">
        <v>1</v>
      </c>
      <c r="G392">
        <v>1</v>
      </c>
      <c r="H392">
        <v>1</v>
      </c>
      <c r="I392" t="s">
        <v>569</v>
      </c>
      <c r="J392" t="s">
        <v>3</v>
      </c>
      <c r="K392" t="s">
        <v>570</v>
      </c>
      <c r="L392">
        <v>1191</v>
      </c>
      <c r="N392">
        <v>1013</v>
      </c>
      <c r="O392" t="s">
        <v>568</v>
      </c>
      <c r="P392" t="s">
        <v>568</v>
      </c>
      <c r="Q392">
        <v>1</v>
      </c>
      <c r="W392">
        <v>0</v>
      </c>
      <c r="X392">
        <v>-1417349443</v>
      </c>
      <c r="Y392">
        <f t="shared" si="118"/>
        <v>7.0000000000000007E-2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7.0000000000000007E-2</v>
      </c>
      <c r="AU392" t="s">
        <v>3</v>
      </c>
      <c r="AV392">
        <v>2</v>
      </c>
      <c r="AW392">
        <v>2</v>
      </c>
      <c r="AX392">
        <v>87932160</v>
      </c>
      <c r="AY392">
        <v>1</v>
      </c>
      <c r="AZ392">
        <v>0</v>
      </c>
      <c r="BA392">
        <v>382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ROUND(Y392*Source!I940,7)</f>
        <v>0.35</v>
      </c>
      <c r="CY392">
        <f>AD392</f>
        <v>0</v>
      </c>
      <c r="CZ392">
        <f>AH392</f>
        <v>0</v>
      </c>
      <c r="DA392">
        <f>AL392</f>
        <v>1</v>
      </c>
      <c r="DB392">
        <f t="shared" si="119"/>
        <v>0</v>
      </c>
      <c r="DC392">
        <f t="shared" si="120"/>
        <v>0</v>
      </c>
      <c r="DD392" t="s">
        <v>3</v>
      </c>
      <c r="DE392" t="s">
        <v>3</v>
      </c>
      <c r="DF392">
        <f t="shared" si="123"/>
        <v>0</v>
      </c>
      <c r="DG392">
        <f t="shared" si="117"/>
        <v>0</v>
      </c>
      <c r="DH392">
        <f t="shared" si="121"/>
        <v>0</v>
      </c>
      <c r="DI392">
        <f t="shared" si="122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ROW(Source!A940)</f>
        <v>940</v>
      </c>
      <c r="B393">
        <v>87915632</v>
      </c>
      <c r="C393">
        <v>87932146</v>
      </c>
      <c r="D393">
        <v>87206589</v>
      </c>
      <c r="E393">
        <v>1</v>
      </c>
      <c r="F393">
        <v>1</v>
      </c>
      <c r="G393">
        <v>1</v>
      </c>
      <c r="H393">
        <v>2</v>
      </c>
      <c r="I393" t="s">
        <v>711</v>
      </c>
      <c r="J393" t="s">
        <v>712</v>
      </c>
      <c r="K393" t="s">
        <v>713</v>
      </c>
      <c r="L393">
        <v>1368</v>
      </c>
      <c r="N393">
        <v>1011</v>
      </c>
      <c r="O393" t="s">
        <v>574</v>
      </c>
      <c r="P393" t="s">
        <v>574</v>
      </c>
      <c r="Q393">
        <v>1</v>
      </c>
      <c r="W393">
        <v>0</v>
      </c>
      <c r="X393">
        <v>-1474566518</v>
      </c>
      <c r="Y393">
        <f t="shared" si="118"/>
        <v>7.0000000000000007E-2</v>
      </c>
      <c r="AA393">
        <v>0</v>
      </c>
      <c r="AB393">
        <v>1124.93</v>
      </c>
      <c r="AC393">
        <v>600.75</v>
      </c>
      <c r="AD393">
        <v>0</v>
      </c>
      <c r="AE393">
        <v>0</v>
      </c>
      <c r="AF393">
        <v>995.51</v>
      </c>
      <c r="AG393">
        <v>600.75</v>
      </c>
      <c r="AH393">
        <v>0</v>
      </c>
      <c r="AI393">
        <v>1</v>
      </c>
      <c r="AJ393">
        <v>1.1299999999999999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7.0000000000000007E-2</v>
      </c>
      <c r="AU393" t="s">
        <v>3</v>
      </c>
      <c r="AV393">
        <v>1</v>
      </c>
      <c r="AW393">
        <v>2</v>
      </c>
      <c r="AX393">
        <v>87932161</v>
      </c>
      <c r="AY393">
        <v>1</v>
      </c>
      <c r="AZ393">
        <v>0</v>
      </c>
      <c r="BA393">
        <v>383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69.685700000000011</v>
      </c>
      <c r="BL393">
        <v>42.052500000000002</v>
      </c>
      <c r="BM393">
        <v>0</v>
      </c>
      <c r="BN393">
        <v>0</v>
      </c>
      <c r="BO393">
        <v>7.0000000000000007E-2</v>
      </c>
      <c r="BP393">
        <v>1</v>
      </c>
      <c r="BQ393">
        <v>0</v>
      </c>
      <c r="BR393">
        <v>69.685700000000011</v>
      </c>
      <c r="BS393">
        <v>42.052500000000002</v>
      </c>
      <c r="BT393">
        <v>0</v>
      </c>
      <c r="BU393">
        <v>0</v>
      </c>
      <c r="BV393">
        <v>7.0000000000000007E-2</v>
      </c>
      <c r="BW393">
        <v>1</v>
      </c>
      <c r="CV393">
        <v>0</v>
      </c>
      <c r="CW393">
        <f>ROUND(Y393*Source!I940*DO393,7)</f>
        <v>0.35</v>
      </c>
      <c r="CX393">
        <f>ROUND(Y393*Source!I940,7)</f>
        <v>0.35</v>
      </c>
      <c r="CY393">
        <f>AB393</f>
        <v>1124.93</v>
      </c>
      <c r="CZ393">
        <f>AF393</f>
        <v>995.51</v>
      </c>
      <c r="DA393">
        <f>AJ393</f>
        <v>1.1299999999999999</v>
      </c>
      <c r="DB393">
        <f t="shared" si="119"/>
        <v>69.69</v>
      </c>
      <c r="DC393">
        <f t="shared" si="120"/>
        <v>42.05</v>
      </c>
      <c r="DD393" t="s">
        <v>3</v>
      </c>
      <c r="DE393" t="s">
        <v>3</v>
      </c>
      <c r="DF393">
        <f t="shared" si="123"/>
        <v>0</v>
      </c>
      <c r="DG393">
        <f>ROUND(ROUND(AF393*AJ393,2)*CX393,2)</f>
        <v>393.73</v>
      </c>
      <c r="DH393">
        <f t="shared" si="121"/>
        <v>210.26</v>
      </c>
      <c r="DI393">
        <f t="shared" si="122"/>
        <v>0</v>
      </c>
      <c r="DJ393">
        <f>DG393+DH393</f>
        <v>603.99</v>
      </c>
      <c r="DK393">
        <v>0</v>
      </c>
      <c r="DL393" t="s">
        <v>588</v>
      </c>
      <c r="DM393">
        <v>5</v>
      </c>
      <c r="DN393" t="s">
        <v>568</v>
      </c>
      <c r="DO393">
        <v>1</v>
      </c>
    </row>
    <row r="394" spans="1:119" x14ac:dyDescent="0.25">
      <c r="A394">
        <f>ROW(Source!A940)</f>
        <v>940</v>
      </c>
      <c r="B394">
        <v>87915632</v>
      </c>
      <c r="C394">
        <v>87932146</v>
      </c>
      <c r="D394">
        <v>87159269</v>
      </c>
      <c r="E394">
        <v>1</v>
      </c>
      <c r="F394">
        <v>1</v>
      </c>
      <c r="G394">
        <v>1</v>
      </c>
      <c r="H394">
        <v>3</v>
      </c>
      <c r="I394" t="s">
        <v>714</v>
      </c>
      <c r="J394" t="s">
        <v>715</v>
      </c>
      <c r="K394" t="s">
        <v>716</v>
      </c>
      <c r="L394">
        <v>1425</v>
      </c>
      <c r="N394">
        <v>1013</v>
      </c>
      <c r="O394" t="s">
        <v>111</v>
      </c>
      <c r="P394" t="s">
        <v>111</v>
      </c>
      <c r="Q394">
        <v>1</v>
      </c>
      <c r="W394">
        <v>0</v>
      </c>
      <c r="X394">
        <v>639987046</v>
      </c>
      <c r="Y394">
        <f t="shared" si="118"/>
        <v>0.10299999999999999</v>
      </c>
      <c r="AA394">
        <v>1261.74</v>
      </c>
      <c r="AB394">
        <v>0</v>
      </c>
      <c r="AC394">
        <v>0</v>
      </c>
      <c r="AD394">
        <v>0</v>
      </c>
      <c r="AE394">
        <v>978.09</v>
      </c>
      <c r="AF394">
        <v>0</v>
      </c>
      <c r="AG394">
        <v>0</v>
      </c>
      <c r="AH394">
        <v>0</v>
      </c>
      <c r="AI394">
        <v>1.29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0.10299999999999999</v>
      </c>
      <c r="AU394" t="s">
        <v>3</v>
      </c>
      <c r="AV394">
        <v>0</v>
      </c>
      <c r="AW394">
        <v>2</v>
      </c>
      <c r="AX394">
        <v>87932162</v>
      </c>
      <c r="AY394">
        <v>1</v>
      </c>
      <c r="AZ394">
        <v>0</v>
      </c>
      <c r="BA394">
        <v>384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100.74327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100.74327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ROUND(Y394*Source!I940,7)</f>
        <v>0.51500000000000001</v>
      </c>
      <c r="CY394">
        <f t="shared" ref="CY394:CY402" si="124">AA394</f>
        <v>1261.74</v>
      </c>
      <c r="CZ394">
        <f t="shared" ref="CZ394:CZ402" si="125">AE394</f>
        <v>978.09</v>
      </c>
      <c r="DA394">
        <f t="shared" ref="DA394:DA402" si="126">AI394</f>
        <v>1.29</v>
      </c>
      <c r="DB394">
        <f t="shared" si="119"/>
        <v>100.74</v>
      </c>
      <c r="DC394">
        <f t="shared" si="120"/>
        <v>0</v>
      </c>
      <c r="DD394" t="s">
        <v>3</v>
      </c>
      <c r="DE394" t="s">
        <v>3</v>
      </c>
      <c r="DF394">
        <f t="shared" ref="DF394:DF401" si="127">ROUND(ROUND(AE394*AI394,2)*CX394,2)</f>
        <v>649.79999999999995</v>
      </c>
      <c r="DG394">
        <f t="shared" ref="DG394:DG404" si="128">ROUND(ROUND(AF394,2)*CX394,2)</f>
        <v>0</v>
      </c>
      <c r="DH394">
        <f t="shared" si="121"/>
        <v>0</v>
      </c>
      <c r="DI394">
        <f t="shared" si="122"/>
        <v>0</v>
      </c>
      <c r="DJ394">
        <f t="shared" ref="DJ394:DJ402" si="129">DF394</f>
        <v>649.79999999999995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ROW(Source!A940)</f>
        <v>940</v>
      </c>
      <c r="B395">
        <v>87915632</v>
      </c>
      <c r="C395">
        <v>87932146</v>
      </c>
      <c r="D395">
        <v>87159554</v>
      </c>
      <c r="E395">
        <v>1</v>
      </c>
      <c r="F395">
        <v>1</v>
      </c>
      <c r="G395">
        <v>1</v>
      </c>
      <c r="H395">
        <v>3</v>
      </c>
      <c r="I395" t="s">
        <v>717</v>
      </c>
      <c r="J395" t="s">
        <v>718</v>
      </c>
      <c r="K395" t="s">
        <v>719</v>
      </c>
      <c r="L395">
        <v>1348</v>
      </c>
      <c r="N395">
        <v>1009</v>
      </c>
      <c r="O395" t="s">
        <v>51</v>
      </c>
      <c r="P395" t="s">
        <v>51</v>
      </c>
      <c r="Q395">
        <v>1000</v>
      </c>
      <c r="W395">
        <v>0</v>
      </c>
      <c r="X395">
        <v>-2015742975</v>
      </c>
      <c r="Y395">
        <f t="shared" si="118"/>
        <v>5.0000000000000002E-5</v>
      </c>
      <c r="AA395">
        <v>142298.56</v>
      </c>
      <c r="AB395">
        <v>0</v>
      </c>
      <c r="AC395">
        <v>0</v>
      </c>
      <c r="AD395">
        <v>0</v>
      </c>
      <c r="AE395">
        <v>110308.96</v>
      </c>
      <c r="AF395">
        <v>0</v>
      </c>
      <c r="AG395">
        <v>0</v>
      </c>
      <c r="AH395">
        <v>0</v>
      </c>
      <c r="AI395">
        <v>1.29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5.0000000000000002E-5</v>
      </c>
      <c r="AU395" t="s">
        <v>3</v>
      </c>
      <c r="AV395">
        <v>0</v>
      </c>
      <c r="AW395">
        <v>2</v>
      </c>
      <c r="AX395">
        <v>87932163</v>
      </c>
      <c r="AY395">
        <v>1</v>
      </c>
      <c r="AZ395">
        <v>0</v>
      </c>
      <c r="BA395">
        <v>385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5.515448000000001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5.515448000000001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ROUND(Y395*Source!I940,7)</f>
        <v>2.5000000000000001E-4</v>
      </c>
      <c r="CY395">
        <f t="shared" si="124"/>
        <v>142298.56</v>
      </c>
      <c r="CZ395">
        <f t="shared" si="125"/>
        <v>110308.96</v>
      </c>
      <c r="DA395">
        <f t="shared" si="126"/>
        <v>1.29</v>
      </c>
      <c r="DB395">
        <f t="shared" si="119"/>
        <v>5.52</v>
      </c>
      <c r="DC395">
        <f t="shared" si="120"/>
        <v>0</v>
      </c>
      <c r="DD395" t="s">
        <v>3</v>
      </c>
      <c r="DE395" t="s">
        <v>3</v>
      </c>
      <c r="DF395">
        <f t="shared" si="127"/>
        <v>35.57</v>
      </c>
      <c r="DG395">
        <f t="shared" si="128"/>
        <v>0</v>
      </c>
      <c r="DH395">
        <f t="shared" si="121"/>
        <v>0</v>
      </c>
      <c r="DI395">
        <f t="shared" si="122"/>
        <v>0</v>
      </c>
      <c r="DJ395">
        <f t="shared" si="129"/>
        <v>35.57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ROW(Source!A940)</f>
        <v>940</v>
      </c>
      <c r="B396">
        <v>87915632</v>
      </c>
      <c r="C396">
        <v>87932146</v>
      </c>
      <c r="D396">
        <v>87161095</v>
      </c>
      <c r="E396">
        <v>1</v>
      </c>
      <c r="F396">
        <v>1</v>
      </c>
      <c r="G396">
        <v>1</v>
      </c>
      <c r="H396">
        <v>3</v>
      </c>
      <c r="I396" t="s">
        <v>720</v>
      </c>
      <c r="J396" t="s">
        <v>721</v>
      </c>
      <c r="K396" t="s">
        <v>722</v>
      </c>
      <c r="L396">
        <v>1348</v>
      </c>
      <c r="N396">
        <v>1009</v>
      </c>
      <c r="O396" t="s">
        <v>51</v>
      </c>
      <c r="P396" t="s">
        <v>51</v>
      </c>
      <c r="Q396">
        <v>1000</v>
      </c>
      <c r="W396">
        <v>0</v>
      </c>
      <c r="X396">
        <v>-970727867</v>
      </c>
      <c r="Y396">
        <f t="shared" si="118"/>
        <v>1.0499999999999999E-3</v>
      </c>
      <c r="AA396">
        <v>5639.75</v>
      </c>
      <c r="AB396">
        <v>0</v>
      </c>
      <c r="AC396">
        <v>0</v>
      </c>
      <c r="AD396">
        <v>0</v>
      </c>
      <c r="AE396">
        <v>4338.2700000000004</v>
      </c>
      <c r="AF396">
        <v>0</v>
      </c>
      <c r="AG396">
        <v>0</v>
      </c>
      <c r="AH396">
        <v>0</v>
      </c>
      <c r="AI396">
        <v>1.3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1.0499999999999999E-3</v>
      </c>
      <c r="AU396" t="s">
        <v>3</v>
      </c>
      <c r="AV396">
        <v>0</v>
      </c>
      <c r="AW396">
        <v>2</v>
      </c>
      <c r="AX396">
        <v>87932164</v>
      </c>
      <c r="AY396">
        <v>1</v>
      </c>
      <c r="AZ396">
        <v>0</v>
      </c>
      <c r="BA396">
        <v>386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4.5551835000000001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4.5551835000000001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ROUND(Y396*Source!I940,7)</f>
        <v>5.2500000000000003E-3</v>
      </c>
      <c r="CY396">
        <f t="shared" si="124"/>
        <v>5639.75</v>
      </c>
      <c r="CZ396">
        <f t="shared" si="125"/>
        <v>4338.2700000000004</v>
      </c>
      <c r="DA396">
        <f t="shared" si="126"/>
        <v>1.3</v>
      </c>
      <c r="DB396">
        <f t="shared" si="119"/>
        <v>4.5599999999999996</v>
      </c>
      <c r="DC396">
        <f t="shared" si="120"/>
        <v>0</v>
      </c>
      <c r="DD396" t="s">
        <v>3</v>
      </c>
      <c r="DE396" t="s">
        <v>3</v>
      </c>
      <c r="DF396">
        <f t="shared" si="127"/>
        <v>29.61</v>
      </c>
      <c r="DG396">
        <f t="shared" si="128"/>
        <v>0</v>
      </c>
      <c r="DH396">
        <f t="shared" si="121"/>
        <v>0</v>
      </c>
      <c r="DI396">
        <f t="shared" si="122"/>
        <v>0</v>
      </c>
      <c r="DJ396">
        <f t="shared" si="129"/>
        <v>29.61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ROW(Source!A940)</f>
        <v>940</v>
      </c>
      <c r="B397">
        <v>87915632</v>
      </c>
      <c r="C397">
        <v>87932146</v>
      </c>
      <c r="D397">
        <v>87176354</v>
      </c>
      <c r="E397">
        <v>1</v>
      </c>
      <c r="F397">
        <v>1</v>
      </c>
      <c r="G397">
        <v>1</v>
      </c>
      <c r="H397">
        <v>3</v>
      </c>
      <c r="I397" t="s">
        <v>650</v>
      </c>
      <c r="J397" t="s">
        <v>651</v>
      </c>
      <c r="K397" t="s">
        <v>652</v>
      </c>
      <c r="L397">
        <v>1346</v>
      </c>
      <c r="N397">
        <v>1009</v>
      </c>
      <c r="O397" t="s">
        <v>43</v>
      </c>
      <c r="P397" t="s">
        <v>43</v>
      </c>
      <c r="Q397">
        <v>1</v>
      </c>
      <c r="W397">
        <v>0</v>
      </c>
      <c r="X397">
        <v>-398999595</v>
      </c>
      <c r="Y397">
        <f t="shared" si="118"/>
        <v>0.04</v>
      </c>
      <c r="AA397">
        <v>115.03</v>
      </c>
      <c r="AB397">
        <v>0</v>
      </c>
      <c r="AC397">
        <v>0</v>
      </c>
      <c r="AD397">
        <v>0</v>
      </c>
      <c r="AE397">
        <v>79.88</v>
      </c>
      <c r="AF397">
        <v>0</v>
      </c>
      <c r="AG397">
        <v>0</v>
      </c>
      <c r="AH397">
        <v>0</v>
      </c>
      <c r="AI397">
        <v>1.44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0.04</v>
      </c>
      <c r="AU397" t="s">
        <v>3</v>
      </c>
      <c r="AV397">
        <v>0</v>
      </c>
      <c r="AW397">
        <v>2</v>
      </c>
      <c r="AX397">
        <v>87932165</v>
      </c>
      <c r="AY397">
        <v>1</v>
      </c>
      <c r="AZ397">
        <v>0</v>
      </c>
      <c r="BA397">
        <v>387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3.1951999999999998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3.1951999999999998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v>0</v>
      </c>
      <c r="CX397">
        <f>ROUND(Y397*Source!I940,7)</f>
        <v>0.2</v>
      </c>
      <c r="CY397">
        <f t="shared" si="124"/>
        <v>115.03</v>
      </c>
      <c r="CZ397">
        <f t="shared" si="125"/>
        <v>79.88</v>
      </c>
      <c r="DA397">
        <f t="shared" si="126"/>
        <v>1.44</v>
      </c>
      <c r="DB397">
        <f t="shared" si="119"/>
        <v>3.2</v>
      </c>
      <c r="DC397">
        <f t="shared" si="120"/>
        <v>0</v>
      </c>
      <c r="DD397" t="s">
        <v>3</v>
      </c>
      <c r="DE397" t="s">
        <v>3</v>
      </c>
      <c r="DF397">
        <f t="shared" si="127"/>
        <v>23.01</v>
      </c>
      <c r="DG397">
        <f t="shared" si="128"/>
        <v>0</v>
      </c>
      <c r="DH397">
        <f t="shared" si="121"/>
        <v>0</v>
      </c>
      <c r="DI397">
        <f t="shared" si="122"/>
        <v>0</v>
      </c>
      <c r="DJ397">
        <f t="shared" si="129"/>
        <v>23.01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ROW(Source!A940)</f>
        <v>940</v>
      </c>
      <c r="B398">
        <v>87915632</v>
      </c>
      <c r="C398">
        <v>87932146</v>
      </c>
      <c r="D398">
        <v>87176584</v>
      </c>
      <c r="E398">
        <v>1</v>
      </c>
      <c r="F398">
        <v>1</v>
      </c>
      <c r="G398">
        <v>1</v>
      </c>
      <c r="H398">
        <v>3</v>
      </c>
      <c r="I398" t="s">
        <v>723</v>
      </c>
      <c r="J398" t="s">
        <v>724</v>
      </c>
      <c r="K398" t="s">
        <v>725</v>
      </c>
      <c r="L398">
        <v>1346</v>
      </c>
      <c r="N398">
        <v>1009</v>
      </c>
      <c r="O398" t="s">
        <v>43</v>
      </c>
      <c r="P398" t="s">
        <v>43</v>
      </c>
      <c r="Q398">
        <v>1</v>
      </c>
      <c r="W398">
        <v>0</v>
      </c>
      <c r="X398">
        <v>-1468703338</v>
      </c>
      <c r="Y398">
        <f t="shared" si="118"/>
        <v>0.03</v>
      </c>
      <c r="AA398">
        <v>116.25</v>
      </c>
      <c r="AB398">
        <v>0</v>
      </c>
      <c r="AC398">
        <v>0</v>
      </c>
      <c r="AD398">
        <v>0</v>
      </c>
      <c r="AE398">
        <v>67.59</v>
      </c>
      <c r="AF398">
        <v>0</v>
      </c>
      <c r="AG398">
        <v>0</v>
      </c>
      <c r="AH398">
        <v>0</v>
      </c>
      <c r="AI398">
        <v>1.72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0.03</v>
      </c>
      <c r="AU398" t="s">
        <v>3</v>
      </c>
      <c r="AV398">
        <v>0</v>
      </c>
      <c r="AW398">
        <v>2</v>
      </c>
      <c r="AX398">
        <v>87932166</v>
      </c>
      <c r="AY398">
        <v>1</v>
      </c>
      <c r="AZ398">
        <v>0</v>
      </c>
      <c r="BA398">
        <v>388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2.0276999999999998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2.0276999999999998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ROUND(Y398*Source!I940,7)</f>
        <v>0.15</v>
      </c>
      <c r="CY398">
        <f t="shared" si="124"/>
        <v>116.25</v>
      </c>
      <c r="CZ398">
        <f t="shared" si="125"/>
        <v>67.59</v>
      </c>
      <c r="DA398">
        <f t="shared" si="126"/>
        <v>1.72</v>
      </c>
      <c r="DB398">
        <f t="shared" si="119"/>
        <v>2.0299999999999998</v>
      </c>
      <c r="DC398">
        <f t="shared" si="120"/>
        <v>0</v>
      </c>
      <c r="DD398" t="s">
        <v>3</v>
      </c>
      <c r="DE398" t="s">
        <v>3</v>
      </c>
      <c r="DF398">
        <f t="shared" si="127"/>
        <v>17.440000000000001</v>
      </c>
      <c r="DG398">
        <f t="shared" si="128"/>
        <v>0</v>
      </c>
      <c r="DH398">
        <f t="shared" si="121"/>
        <v>0</v>
      </c>
      <c r="DI398">
        <f t="shared" si="122"/>
        <v>0</v>
      </c>
      <c r="DJ398">
        <f t="shared" si="129"/>
        <v>17.440000000000001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ROW(Source!A940)</f>
        <v>940</v>
      </c>
      <c r="B399">
        <v>87915632</v>
      </c>
      <c r="C399">
        <v>87932146</v>
      </c>
      <c r="D399">
        <v>87176643</v>
      </c>
      <c r="E399">
        <v>1</v>
      </c>
      <c r="F399">
        <v>1</v>
      </c>
      <c r="G399">
        <v>1</v>
      </c>
      <c r="H399">
        <v>3</v>
      </c>
      <c r="I399" t="s">
        <v>726</v>
      </c>
      <c r="J399" t="s">
        <v>727</v>
      </c>
      <c r="K399" t="s">
        <v>728</v>
      </c>
      <c r="L399">
        <v>1346</v>
      </c>
      <c r="N399">
        <v>1009</v>
      </c>
      <c r="O399" t="s">
        <v>43</v>
      </c>
      <c r="P399" t="s">
        <v>43</v>
      </c>
      <c r="Q399">
        <v>1</v>
      </c>
      <c r="W399">
        <v>0</v>
      </c>
      <c r="X399">
        <v>2095200358</v>
      </c>
      <c r="Y399">
        <f t="shared" si="118"/>
        <v>1.7000000000000001E-2</v>
      </c>
      <c r="AA399">
        <v>162.63999999999999</v>
      </c>
      <c r="AB399">
        <v>0</v>
      </c>
      <c r="AC399">
        <v>0</v>
      </c>
      <c r="AD399">
        <v>0</v>
      </c>
      <c r="AE399">
        <v>133.31</v>
      </c>
      <c r="AF399">
        <v>0</v>
      </c>
      <c r="AG399">
        <v>0</v>
      </c>
      <c r="AH399">
        <v>0</v>
      </c>
      <c r="AI399">
        <v>1.22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1.7000000000000001E-2</v>
      </c>
      <c r="AU399" t="s">
        <v>3</v>
      </c>
      <c r="AV399">
        <v>0</v>
      </c>
      <c r="AW399">
        <v>2</v>
      </c>
      <c r="AX399">
        <v>87932167</v>
      </c>
      <c r="AY399">
        <v>1</v>
      </c>
      <c r="AZ399">
        <v>0</v>
      </c>
      <c r="BA399">
        <v>389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2.26627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2.26627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ROUND(Y399*Source!I940,7)</f>
        <v>8.5000000000000006E-2</v>
      </c>
      <c r="CY399">
        <f t="shared" si="124"/>
        <v>162.63999999999999</v>
      </c>
      <c r="CZ399">
        <f t="shared" si="125"/>
        <v>133.31</v>
      </c>
      <c r="DA399">
        <f t="shared" si="126"/>
        <v>1.22</v>
      </c>
      <c r="DB399">
        <f t="shared" si="119"/>
        <v>2.27</v>
      </c>
      <c r="DC399">
        <f t="shared" si="120"/>
        <v>0</v>
      </c>
      <c r="DD399" t="s">
        <v>3</v>
      </c>
      <c r="DE399" t="s">
        <v>3</v>
      </c>
      <c r="DF399">
        <f t="shared" si="127"/>
        <v>13.82</v>
      </c>
      <c r="DG399">
        <f t="shared" si="128"/>
        <v>0</v>
      </c>
      <c r="DH399">
        <f t="shared" si="121"/>
        <v>0</v>
      </c>
      <c r="DI399">
        <f t="shared" si="122"/>
        <v>0</v>
      </c>
      <c r="DJ399">
        <f t="shared" si="129"/>
        <v>13.82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ROW(Source!A940)</f>
        <v>940</v>
      </c>
      <c r="B400">
        <v>87915632</v>
      </c>
      <c r="C400">
        <v>87932146</v>
      </c>
      <c r="D400">
        <v>87183706</v>
      </c>
      <c r="E400">
        <v>1</v>
      </c>
      <c r="F400">
        <v>1</v>
      </c>
      <c r="G400">
        <v>1</v>
      </c>
      <c r="H400">
        <v>3</v>
      </c>
      <c r="I400" t="s">
        <v>729</v>
      </c>
      <c r="J400" t="s">
        <v>730</v>
      </c>
      <c r="K400" t="s">
        <v>731</v>
      </c>
      <c r="L400">
        <v>1371</v>
      </c>
      <c r="N400">
        <v>1013</v>
      </c>
      <c r="O400" t="s">
        <v>21</v>
      </c>
      <c r="P400" t="s">
        <v>21</v>
      </c>
      <c r="Q400">
        <v>1</v>
      </c>
      <c r="W400">
        <v>0</v>
      </c>
      <c r="X400">
        <v>-774848896</v>
      </c>
      <c r="Y400">
        <f t="shared" si="118"/>
        <v>1</v>
      </c>
      <c r="AA400">
        <v>144.80000000000001</v>
      </c>
      <c r="AB400">
        <v>0</v>
      </c>
      <c r="AC400">
        <v>0</v>
      </c>
      <c r="AD400">
        <v>0</v>
      </c>
      <c r="AE400">
        <v>105.69</v>
      </c>
      <c r="AF400">
        <v>0</v>
      </c>
      <c r="AG400">
        <v>0</v>
      </c>
      <c r="AH400">
        <v>0</v>
      </c>
      <c r="AI400">
        <v>1.37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1</v>
      </c>
      <c r="AU400" t="s">
        <v>3</v>
      </c>
      <c r="AV400">
        <v>0</v>
      </c>
      <c r="AW400">
        <v>2</v>
      </c>
      <c r="AX400">
        <v>87932168</v>
      </c>
      <c r="AY400">
        <v>1</v>
      </c>
      <c r="AZ400">
        <v>0</v>
      </c>
      <c r="BA400">
        <v>390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105.69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105.69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ROUND(Y400*Source!I940,7)</f>
        <v>5</v>
      </c>
      <c r="CY400">
        <f t="shared" si="124"/>
        <v>144.80000000000001</v>
      </c>
      <c r="CZ400">
        <f t="shared" si="125"/>
        <v>105.69</v>
      </c>
      <c r="DA400">
        <f t="shared" si="126"/>
        <v>1.37</v>
      </c>
      <c r="DB400">
        <f t="shared" si="119"/>
        <v>105.69</v>
      </c>
      <c r="DC400">
        <f t="shared" si="120"/>
        <v>0</v>
      </c>
      <c r="DD400" t="s">
        <v>3</v>
      </c>
      <c r="DE400" t="s">
        <v>3</v>
      </c>
      <c r="DF400">
        <f t="shared" si="127"/>
        <v>724</v>
      </c>
      <c r="DG400">
        <f t="shared" si="128"/>
        <v>0</v>
      </c>
      <c r="DH400">
        <f t="shared" si="121"/>
        <v>0</v>
      </c>
      <c r="DI400">
        <f t="shared" si="122"/>
        <v>0</v>
      </c>
      <c r="DJ400">
        <f t="shared" si="129"/>
        <v>724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ROW(Source!A940)</f>
        <v>940</v>
      </c>
      <c r="B401">
        <v>87915632</v>
      </c>
      <c r="C401">
        <v>87932146</v>
      </c>
      <c r="D401">
        <v>87184770</v>
      </c>
      <c r="E401">
        <v>1</v>
      </c>
      <c r="F401">
        <v>1</v>
      </c>
      <c r="G401">
        <v>1</v>
      </c>
      <c r="H401">
        <v>3</v>
      </c>
      <c r="I401" t="s">
        <v>732</v>
      </c>
      <c r="J401" t="s">
        <v>733</v>
      </c>
      <c r="K401" t="s">
        <v>734</v>
      </c>
      <c r="L401">
        <v>1425</v>
      </c>
      <c r="N401">
        <v>1013</v>
      </c>
      <c r="O401" t="s">
        <v>111</v>
      </c>
      <c r="P401" t="s">
        <v>111</v>
      </c>
      <c r="Q401">
        <v>1</v>
      </c>
      <c r="W401">
        <v>0</v>
      </c>
      <c r="X401">
        <v>1383068265</v>
      </c>
      <c r="Y401">
        <f t="shared" si="118"/>
        <v>0.03</v>
      </c>
      <c r="AA401">
        <v>4883.68</v>
      </c>
      <c r="AB401">
        <v>0</v>
      </c>
      <c r="AC401">
        <v>0</v>
      </c>
      <c r="AD401">
        <v>0</v>
      </c>
      <c r="AE401">
        <v>3564.73</v>
      </c>
      <c r="AF401">
        <v>0</v>
      </c>
      <c r="AG401">
        <v>0</v>
      </c>
      <c r="AH401">
        <v>0</v>
      </c>
      <c r="AI401">
        <v>1.37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0.03</v>
      </c>
      <c r="AU401" t="s">
        <v>3</v>
      </c>
      <c r="AV401">
        <v>0</v>
      </c>
      <c r="AW401">
        <v>2</v>
      </c>
      <c r="AX401">
        <v>87932169</v>
      </c>
      <c r="AY401">
        <v>1</v>
      </c>
      <c r="AZ401">
        <v>0</v>
      </c>
      <c r="BA401">
        <v>391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106.94189999999999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106.94189999999999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v>0</v>
      </c>
      <c r="CX401">
        <f>ROUND(Y401*Source!I940,7)</f>
        <v>0.15</v>
      </c>
      <c r="CY401">
        <f t="shared" si="124"/>
        <v>4883.68</v>
      </c>
      <c r="CZ401">
        <f t="shared" si="125"/>
        <v>3564.73</v>
      </c>
      <c r="DA401">
        <f t="shared" si="126"/>
        <v>1.37</v>
      </c>
      <c r="DB401">
        <f t="shared" si="119"/>
        <v>106.94</v>
      </c>
      <c r="DC401">
        <f t="shared" si="120"/>
        <v>0</v>
      </c>
      <c r="DD401" t="s">
        <v>3</v>
      </c>
      <c r="DE401" t="s">
        <v>3</v>
      </c>
      <c r="DF401">
        <f t="shared" si="127"/>
        <v>732.55</v>
      </c>
      <c r="DG401">
        <f t="shared" si="128"/>
        <v>0</v>
      </c>
      <c r="DH401">
        <f t="shared" si="121"/>
        <v>0</v>
      </c>
      <c r="DI401">
        <f t="shared" si="122"/>
        <v>0</v>
      </c>
      <c r="DJ401">
        <f t="shared" si="129"/>
        <v>732.55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ROW(Source!A940)</f>
        <v>940</v>
      </c>
      <c r="B402">
        <v>87915632</v>
      </c>
      <c r="C402">
        <v>87932146</v>
      </c>
      <c r="D402">
        <v>87091729</v>
      </c>
      <c r="E402">
        <v>115</v>
      </c>
      <c r="F402">
        <v>1</v>
      </c>
      <c r="G402">
        <v>1</v>
      </c>
      <c r="H402">
        <v>3</v>
      </c>
      <c r="I402" t="s">
        <v>118</v>
      </c>
      <c r="J402" t="s">
        <v>3</v>
      </c>
      <c r="K402" t="s">
        <v>119</v>
      </c>
      <c r="L402">
        <v>3277935</v>
      </c>
      <c r="N402">
        <v>1013</v>
      </c>
      <c r="O402" t="s">
        <v>120</v>
      </c>
      <c r="P402" t="s">
        <v>120</v>
      </c>
      <c r="Q402">
        <v>1</v>
      </c>
      <c r="W402">
        <v>0</v>
      </c>
      <c r="X402">
        <v>274903907</v>
      </c>
      <c r="Y402">
        <f t="shared" si="118"/>
        <v>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87932170</v>
      </c>
      <c r="AY402">
        <v>1</v>
      </c>
      <c r="AZ402">
        <v>0</v>
      </c>
      <c r="BA402">
        <v>392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ROUND(Y402*Source!I940,7)</f>
        <v>10</v>
      </c>
      <c r="CY402">
        <f t="shared" si="124"/>
        <v>0</v>
      </c>
      <c r="CZ402">
        <f t="shared" si="125"/>
        <v>0</v>
      </c>
      <c r="DA402">
        <f t="shared" si="126"/>
        <v>1</v>
      </c>
      <c r="DB402">
        <f t="shared" si="119"/>
        <v>0</v>
      </c>
      <c r="DC402">
        <f t="shared" si="120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28"/>
        <v>0</v>
      </c>
      <c r="DH402">
        <f t="shared" si="121"/>
        <v>0</v>
      </c>
      <c r="DI402">
        <f t="shared" si="122"/>
        <v>0</v>
      </c>
      <c r="DJ402">
        <f t="shared" si="129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ROW(Source!A941)</f>
        <v>941</v>
      </c>
      <c r="B403">
        <v>87915577</v>
      </c>
      <c r="C403">
        <v>87932146</v>
      </c>
      <c r="D403">
        <v>87085819</v>
      </c>
      <c r="E403">
        <v>115</v>
      </c>
      <c r="F403">
        <v>1</v>
      </c>
      <c r="G403">
        <v>1</v>
      </c>
      <c r="H403">
        <v>1</v>
      </c>
      <c r="I403" t="s">
        <v>709</v>
      </c>
      <c r="J403" t="s">
        <v>3</v>
      </c>
      <c r="K403" t="s">
        <v>710</v>
      </c>
      <c r="L403">
        <v>1191</v>
      </c>
      <c r="N403">
        <v>1013</v>
      </c>
      <c r="O403" t="s">
        <v>568</v>
      </c>
      <c r="P403" t="s">
        <v>568</v>
      </c>
      <c r="Q403">
        <v>1</v>
      </c>
      <c r="W403">
        <v>0</v>
      </c>
      <c r="X403">
        <v>-1833565283</v>
      </c>
      <c r="Y403">
        <f t="shared" si="118"/>
        <v>0.28000000000000003</v>
      </c>
      <c r="AA403">
        <v>0</v>
      </c>
      <c r="AB403">
        <v>0</v>
      </c>
      <c r="AC403">
        <v>0</v>
      </c>
      <c r="AD403">
        <v>464.22</v>
      </c>
      <c r="AE403">
        <v>0</v>
      </c>
      <c r="AF403">
        <v>0</v>
      </c>
      <c r="AG403">
        <v>0</v>
      </c>
      <c r="AH403">
        <v>464.22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0.28000000000000003</v>
      </c>
      <c r="AU403" t="s">
        <v>3</v>
      </c>
      <c r="AV403">
        <v>1</v>
      </c>
      <c r="AW403">
        <v>2</v>
      </c>
      <c r="AX403">
        <v>87932159</v>
      </c>
      <c r="AY403">
        <v>1</v>
      </c>
      <c r="AZ403">
        <v>0</v>
      </c>
      <c r="BA403">
        <v>393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129.98160000000001</v>
      </c>
      <c r="BN403">
        <v>0.28000000000000003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129.98160000000001</v>
      </c>
      <c r="BU403">
        <v>0.28000000000000003</v>
      </c>
      <c r="BV403">
        <v>0</v>
      </c>
      <c r="BW403">
        <v>1</v>
      </c>
      <c r="CU403">
        <f>ROUND(AT403*Source!I941*AH403*AL403,2)</f>
        <v>649.91</v>
      </c>
      <c r="CV403">
        <f>ROUND(Y403*Source!I941,7)</f>
        <v>1.4</v>
      </c>
      <c r="CW403">
        <v>0</v>
      </c>
      <c r="CX403">
        <f>ROUND(Y403*Source!I941,7)</f>
        <v>1.4</v>
      </c>
      <c r="CY403">
        <f>AD403</f>
        <v>464.22</v>
      </c>
      <c r="CZ403">
        <f>AH403</f>
        <v>464.22</v>
      </c>
      <c r="DA403">
        <f>AL403</f>
        <v>1</v>
      </c>
      <c r="DB403">
        <f t="shared" si="119"/>
        <v>129.97999999999999</v>
      </c>
      <c r="DC403">
        <f t="shared" si="120"/>
        <v>0</v>
      </c>
      <c r="DD403" t="s">
        <v>3</v>
      </c>
      <c r="DE403" t="s">
        <v>3</v>
      </c>
      <c r="DF403">
        <f>ROUND(ROUND(AE403,2)*CX403,2)</f>
        <v>0</v>
      </c>
      <c r="DG403">
        <f t="shared" si="128"/>
        <v>0</v>
      </c>
      <c r="DH403">
        <f t="shared" si="121"/>
        <v>0</v>
      </c>
      <c r="DI403">
        <f t="shared" si="122"/>
        <v>649.91</v>
      </c>
      <c r="DJ403">
        <f>DI403</f>
        <v>649.91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ROW(Source!A941)</f>
        <v>941</v>
      </c>
      <c r="B404">
        <v>87915577</v>
      </c>
      <c r="C404">
        <v>87932146</v>
      </c>
      <c r="D404">
        <v>87086013</v>
      </c>
      <c r="E404">
        <v>115</v>
      </c>
      <c r="F404">
        <v>1</v>
      </c>
      <c r="G404">
        <v>1</v>
      </c>
      <c r="H404">
        <v>1</v>
      </c>
      <c r="I404" t="s">
        <v>569</v>
      </c>
      <c r="J404" t="s">
        <v>3</v>
      </c>
      <c r="K404" t="s">
        <v>570</v>
      </c>
      <c r="L404">
        <v>1191</v>
      </c>
      <c r="N404">
        <v>1013</v>
      </c>
      <c r="O404" t="s">
        <v>568</v>
      </c>
      <c r="P404" t="s">
        <v>568</v>
      </c>
      <c r="Q404">
        <v>1</v>
      </c>
      <c r="W404">
        <v>0</v>
      </c>
      <c r="X404">
        <v>-1417349443</v>
      </c>
      <c r="Y404">
        <f t="shared" si="118"/>
        <v>7.0000000000000007E-2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7.0000000000000007E-2</v>
      </c>
      <c r="AU404" t="s">
        <v>3</v>
      </c>
      <c r="AV404">
        <v>2</v>
      </c>
      <c r="AW404">
        <v>2</v>
      </c>
      <c r="AX404">
        <v>87932160</v>
      </c>
      <c r="AY404">
        <v>1</v>
      </c>
      <c r="AZ404">
        <v>0</v>
      </c>
      <c r="BA404">
        <v>394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ROUND(Y404*Source!I941,7)</f>
        <v>0.35</v>
      </c>
      <c r="CY404">
        <f>AD404</f>
        <v>0</v>
      </c>
      <c r="CZ404">
        <f>AH404</f>
        <v>0</v>
      </c>
      <c r="DA404">
        <f>AL404</f>
        <v>1</v>
      </c>
      <c r="DB404">
        <f t="shared" si="119"/>
        <v>0</v>
      </c>
      <c r="DC404">
        <f t="shared" si="120"/>
        <v>0</v>
      </c>
      <c r="DD404" t="s">
        <v>3</v>
      </c>
      <c r="DE404" t="s">
        <v>3</v>
      </c>
      <c r="DF404">
        <f>ROUND(ROUND(AE404,2)*CX404,2)</f>
        <v>0</v>
      </c>
      <c r="DG404">
        <f t="shared" si="128"/>
        <v>0</v>
      </c>
      <c r="DH404">
        <f t="shared" si="121"/>
        <v>0</v>
      </c>
      <c r="DI404">
        <f t="shared" si="122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ROW(Source!A941)</f>
        <v>941</v>
      </c>
      <c r="B405">
        <v>87915577</v>
      </c>
      <c r="C405">
        <v>87932146</v>
      </c>
      <c r="D405">
        <v>87206589</v>
      </c>
      <c r="E405">
        <v>1</v>
      </c>
      <c r="F405">
        <v>1</v>
      </c>
      <c r="G405">
        <v>1</v>
      </c>
      <c r="H405">
        <v>2</v>
      </c>
      <c r="I405" t="s">
        <v>711</v>
      </c>
      <c r="J405" t="s">
        <v>712</v>
      </c>
      <c r="K405" t="s">
        <v>713</v>
      </c>
      <c r="L405">
        <v>1368</v>
      </c>
      <c r="N405">
        <v>1011</v>
      </c>
      <c r="O405" t="s">
        <v>574</v>
      </c>
      <c r="P405" t="s">
        <v>574</v>
      </c>
      <c r="Q405">
        <v>1</v>
      </c>
      <c r="W405">
        <v>0</v>
      </c>
      <c r="X405">
        <v>-1474566518</v>
      </c>
      <c r="Y405">
        <f t="shared" si="118"/>
        <v>7.0000000000000007E-2</v>
      </c>
      <c r="AA405">
        <v>0</v>
      </c>
      <c r="AB405">
        <v>1124.93</v>
      </c>
      <c r="AC405">
        <v>600.75</v>
      </c>
      <c r="AD405">
        <v>0</v>
      </c>
      <c r="AE405">
        <v>0</v>
      </c>
      <c r="AF405">
        <v>995.51</v>
      </c>
      <c r="AG405">
        <v>600.75</v>
      </c>
      <c r="AH405">
        <v>0</v>
      </c>
      <c r="AI405">
        <v>1</v>
      </c>
      <c r="AJ405">
        <v>1.1299999999999999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7.0000000000000007E-2</v>
      </c>
      <c r="AU405" t="s">
        <v>3</v>
      </c>
      <c r="AV405">
        <v>1</v>
      </c>
      <c r="AW405">
        <v>2</v>
      </c>
      <c r="AX405">
        <v>87932161</v>
      </c>
      <c r="AY405">
        <v>1</v>
      </c>
      <c r="AZ405">
        <v>0</v>
      </c>
      <c r="BA405">
        <v>395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69.685700000000011</v>
      </c>
      <c r="BL405">
        <v>42.052500000000002</v>
      </c>
      <c r="BM405">
        <v>0</v>
      </c>
      <c r="BN405">
        <v>0</v>
      </c>
      <c r="BO405">
        <v>7.0000000000000007E-2</v>
      </c>
      <c r="BP405">
        <v>1</v>
      </c>
      <c r="BQ405">
        <v>0</v>
      </c>
      <c r="BR405">
        <v>69.685700000000011</v>
      </c>
      <c r="BS405">
        <v>42.052500000000002</v>
      </c>
      <c r="BT405">
        <v>0</v>
      </c>
      <c r="BU405">
        <v>0</v>
      </c>
      <c r="BV405">
        <v>7.0000000000000007E-2</v>
      </c>
      <c r="BW405">
        <v>1</v>
      </c>
      <c r="CV405">
        <v>0</v>
      </c>
      <c r="CW405">
        <f>ROUND(Y405*Source!I941*DO405,7)</f>
        <v>0.35</v>
      </c>
      <c r="CX405">
        <f>ROUND(Y405*Source!I941,7)</f>
        <v>0.35</v>
      </c>
      <c r="CY405">
        <f>AB405</f>
        <v>1124.93</v>
      </c>
      <c r="CZ405">
        <f>AF405</f>
        <v>995.51</v>
      </c>
      <c r="DA405">
        <f>AJ405</f>
        <v>1.1299999999999999</v>
      </c>
      <c r="DB405">
        <f t="shared" si="119"/>
        <v>69.69</v>
      </c>
      <c r="DC405">
        <f t="shared" si="120"/>
        <v>42.05</v>
      </c>
      <c r="DD405" t="s">
        <v>3</v>
      </c>
      <c r="DE405" t="s">
        <v>3</v>
      </c>
      <c r="DF405">
        <f>ROUND(ROUND(AE405,2)*CX405,2)</f>
        <v>0</v>
      </c>
      <c r="DG405">
        <f>ROUND(ROUND(AF405*AJ405,2)*CX405,2)</f>
        <v>393.73</v>
      </c>
      <c r="DH405">
        <f t="shared" si="121"/>
        <v>210.26</v>
      </c>
      <c r="DI405">
        <f t="shared" si="122"/>
        <v>0</v>
      </c>
      <c r="DJ405">
        <f>DG405+DH405</f>
        <v>603.99</v>
      </c>
      <c r="DK405">
        <v>0</v>
      </c>
      <c r="DL405" t="s">
        <v>588</v>
      </c>
      <c r="DM405">
        <v>5</v>
      </c>
      <c r="DN405" t="s">
        <v>568</v>
      </c>
      <c r="DO405">
        <v>1</v>
      </c>
    </row>
    <row r="406" spans="1:119" x14ac:dyDescent="0.25">
      <c r="A406">
        <f>ROW(Source!A941)</f>
        <v>941</v>
      </c>
      <c r="B406">
        <v>87915577</v>
      </c>
      <c r="C406">
        <v>87932146</v>
      </c>
      <c r="D406">
        <v>87159269</v>
      </c>
      <c r="E406">
        <v>1</v>
      </c>
      <c r="F406">
        <v>1</v>
      </c>
      <c r="G406">
        <v>1</v>
      </c>
      <c r="H406">
        <v>3</v>
      </c>
      <c r="I406" t="s">
        <v>714</v>
      </c>
      <c r="J406" t="s">
        <v>715</v>
      </c>
      <c r="K406" t="s">
        <v>716</v>
      </c>
      <c r="L406">
        <v>1425</v>
      </c>
      <c r="N406">
        <v>1013</v>
      </c>
      <c r="O406" t="s">
        <v>111</v>
      </c>
      <c r="P406" t="s">
        <v>111</v>
      </c>
      <c r="Q406">
        <v>1</v>
      </c>
      <c r="W406">
        <v>0</v>
      </c>
      <c r="X406">
        <v>639987046</v>
      </c>
      <c r="Y406">
        <f t="shared" si="118"/>
        <v>0.10299999999999999</v>
      </c>
      <c r="AA406">
        <v>1261.74</v>
      </c>
      <c r="AB406">
        <v>0</v>
      </c>
      <c r="AC406">
        <v>0</v>
      </c>
      <c r="AD406">
        <v>0</v>
      </c>
      <c r="AE406">
        <v>978.09</v>
      </c>
      <c r="AF406">
        <v>0</v>
      </c>
      <c r="AG406">
        <v>0</v>
      </c>
      <c r="AH406">
        <v>0</v>
      </c>
      <c r="AI406">
        <v>1.29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0.10299999999999999</v>
      </c>
      <c r="AU406" t="s">
        <v>3</v>
      </c>
      <c r="AV406">
        <v>0</v>
      </c>
      <c r="AW406">
        <v>2</v>
      </c>
      <c r="AX406">
        <v>87932162</v>
      </c>
      <c r="AY406">
        <v>1</v>
      </c>
      <c r="AZ406">
        <v>0</v>
      </c>
      <c r="BA406">
        <v>396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100.74327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100.74327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ROUND(Y406*Source!I941,7)</f>
        <v>0.51500000000000001</v>
      </c>
      <c r="CY406">
        <f t="shared" ref="CY406:CY414" si="130">AA406</f>
        <v>1261.74</v>
      </c>
      <c r="CZ406">
        <f t="shared" ref="CZ406:CZ414" si="131">AE406</f>
        <v>978.09</v>
      </c>
      <c r="DA406">
        <f t="shared" ref="DA406:DA414" si="132">AI406</f>
        <v>1.29</v>
      </c>
      <c r="DB406">
        <f t="shared" si="119"/>
        <v>100.74</v>
      </c>
      <c r="DC406">
        <f t="shared" si="120"/>
        <v>0</v>
      </c>
      <c r="DD406" t="s">
        <v>3</v>
      </c>
      <c r="DE406" t="s">
        <v>3</v>
      </c>
      <c r="DF406">
        <f t="shared" ref="DF406:DF413" si="133">ROUND(ROUND(AE406*AI406,2)*CX406,2)</f>
        <v>649.79999999999995</v>
      </c>
      <c r="DG406">
        <f t="shared" ref="DG406:DG418" si="134">ROUND(ROUND(AF406,2)*CX406,2)</f>
        <v>0</v>
      </c>
      <c r="DH406">
        <f t="shared" si="121"/>
        <v>0</v>
      </c>
      <c r="DI406">
        <f t="shared" si="122"/>
        <v>0</v>
      </c>
      <c r="DJ406">
        <f t="shared" ref="DJ406:DJ414" si="135">DF406</f>
        <v>649.79999999999995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ROW(Source!A941)</f>
        <v>941</v>
      </c>
      <c r="B407">
        <v>87915577</v>
      </c>
      <c r="C407">
        <v>87932146</v>
      </c>
      <c r="D407">
        <v>87159554</v>
      </c>
      <c r="E407">
        <v>1</v>
      </c>
      <c r="F407">
        <v>1</v>
      </c>
      <c r="G407">
        <v>1</v>
      </c>
      <c r="H407">
        <v>3</v>
      </c>
      <c r="I407" t="s">
        <v>717</v>
      </c>
      <c r="J407" t="s">
        <v>718</v>
      </c>
      <c r="K407" t="s">
        <v>719</v>
      </c>
      <c r="L407">
        <v>1348</v>
      </c>
      <c r="N407">
        <v>1009</v>
      </c>
      <c r="O407" t="s">
        <v>51</v>
      </c>
      <c r="P407" t="s">
        <v>51</v>
      </c>
      <c r="Q407">
        <v>1000</v>
      </c>
      <c r="W407">
        <v>0</v>
      </c>
      <c r="X407">
        <v>-2015742975</v>
      </c>
      <c r="Y407">
        <f t="shared" si="118"/>
        <v>5.0000000000000002E-5</v>
      </c>
      <c r="AA407">
        <v>142298.56</v>
      </c>
      <c r="AB407">
        <v>0</v>
      </c>
      <c r="AC407">
        <v>0</v>
      </c>
      <c r="AD407">
        <v>0</v>
      </c>
      <c r="AE407">
        <v>110308.96</v>
      </c>
      <c r="AF407">
        <v>0</v>
      </c>
      <c r="AG407">
        <v>0</v>
      </c>
      <c r="AH407">
        <v>0</v>
      </c>
      <c r="AI407">
        <v>1.29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5.0000000000000002E-5</v>
      </c>
      <c r="AU407" t="s">
        <v>3</v>
      </c>
      <c r="AV407">
        <v>0</v>
      </c>
      <c r="AW407">
        <v>2</v>
      </c>
      <c r="AX407">
        <v>87932163</v>
      </c>
      <c r="AY407">
        <v>1</v>
      </c>
      <c r="AZ407">
        <v>0</v>
      </c>
      <c r="BA407">
        <v>397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5.515448000000001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5.515448000000001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ROUND(Y407*Source!I941,7)</f>
        <v>2.5000000000000001E-4</v>
      </c>
      <c r="CY407">
        <f t="shared" si="130"/>
        <v>142298.56</v>
      </c>
      <c r="CZ407">
        <f t="shared" si="131"/>
        <v>110308.96</v>
      </c>
      <c r="DA407">
        <f t="shared" si="132"/>
        <v>1.29</v>
      </c>
      <c r="DB407">
        <f t="shared" si="119"/>
        <v>5.52</v>
      </c>
      <c r="DC407">
        <f t="shared" si="120"/>
        <v>0</v>
      </c>
      <c r="DD407" t="s">
        <v>3</v>
      </c>
      <c r="DE407" t="s">
        <v>3</v>
      </c>
      <c r="DF407">
        <f t="shared" si="133"/>
        <v>35.57</v>
      </c>
      <c r="DG407">
        <f t="shared" si="134"/>
        <v>0</v>
      </c>
      <c r="DH407">
        <f t="shared" si="121"/>
        <v>0</v>
      </c>
      <c r="DI407">
        <f t="shared" si="122"/>
        <v>0</v>
      </c>
      <c r="DJ407">
        <f t="shared" si="135"/>
        <v>35.57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ROW(Source!A941)</f>
        <v>941</v>
      </c>
      <c r="B408">
        <v>87915577</v>
      </c>
      <c r="C408">
        <v>87932146</v>
      </c>
      <c r="D408">
        <v>87161095</v>
      </c>
      <c r="E408">
        <v>1</v>
      </c>
      <c r="F408">
        <v>1</v>
      </c>
      <c r="G408">
        <v>1</v>
      </c>
      <c r="H408">
        <v>3</v>
      </c>
      <c r="I408" t="s">
        <v>720</v>
      </c>
      <c r="J408" t="s">
        <v>721</v>
      </c>
      <c r="K408" t="s">
        <v>722</v>
      </c>
      <c r="L408">
        <v>1348</v>
      </c>
      <c r="N408">
        <v>1009</v>
      </c>
      <c r="O408" t="s">
        <v>51</v>
      </c>
      <c r="P408" t="s">
        <v>51</v>
      </c>
      <c r="Q408">
        <v>1000</v>
      </c>
      <c r="W408">
        <v>0</v>
      </c>
      <c r="X408">
        <v>-970727867</v>
      </c>
      <c r="Y408">
        <f t="shared" si="118"/>
        <v>1.0499999999999999E-3</v>
      </c>
      <c r="AA408">
        <v>5639.75</v>
      </c>
      <c r="AB408">
        <v>0</v>
      </c>
      <c r="AC408">
        <v>0</v>
      </c>
      <c r="AD408">
        <v>0</v>
      </c>
      <c r="AE408">
        <v>4338.2700000000004</v>
      </c>
      <c r="AF408">
        <v>0</v>
      </c>
      <c r="AG408">
        <v>0</v>
      </c>
      <c r="AH408">
        <v>0</v>
      </c>
      <c r="AI408">
        <v>1.3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1.0499999999999999E-3</v>
      </c>
      <c r="AU408" t="s">
        <v>3</v>
      </c>
      <c r="AV408">
        <v>0</v>
      </c>
      <c r="AW408">
        <v>2</v>
      </c>
      <c r="AX408">
        <v>87932164</v>
      </c>
      <c r="AY408">
        <v>1</v>
      </c>
      <c r="AZ408">
        <v>0</v>
      </c>
      <c r="BA408">
        <v>398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4.5551835000000001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4.5551835000000001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ROUND(Y408*Source!I941,7)</f>
        <v>5.2500000000000003E-3</v>
      </c>
      <c r="CY408">
        <f t="shared" si="130"/>
        <v>5639.75</v>
      </c>
      <c r="CZ408">
        <f t="shared" si="131"/>
        <v>4338.2700000000004</v>
      </c>
      <c r="DA408">
        <f t="shared" si="132"/>
        <v>1.3</v>
      </c>
      <c r="DB408">
        <f t="shared" si="119"/>
        <v>4.5599999999999996</v>
      </c>
      <c r="DC408">
        <f t="shared" si="120"/>
        <v>0</v>
      </c>
      <c r="DD408" t="s">
        <v>3</v>
      </c>
      <c r="DE408" t="s">
        <v>3</v>
      </c>
      <c r="DF408">
        <f t="shared" si="133"/>
        <v>29.61</v>
      </c>
      <c r="DG408">
        <f t="shared" si="134"/>
        <v>0</v>
      </c>
      <c r="DH408">
        <f t="shared" si="121"/>
        <v>0</v>
      </c>
      <c r="DI408">
        <f t="shared" si="122"/>
        <v>0</v>
      </c>
      <c r="DJ408">
        <f t="shared" si="135"/>
        <v>29.61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ROW(Source!A941)</f>
        <v>941</v>
      </c>
      <c r="B409">
        <v>87915577</v>
      </c>
      <c r="C409">
        <v>87932146</v>
      </c>
      <c r="D409">
        <v>87176354</v>
      </c>
      <c r="E409">
        <v>1</v>
      </c>
      <c r="F409">
        <v>1</v>
      </c>
      <c r="G409">
        <v>1</v>
      </c>
      <c r="H409">
        <v>3</v>
      </c>
      <c r="I409" t="s">
        <v>650</v>
      </c>
      <c r="J409" t="s">
        <v>651</v>
      </c>
      <c r="K409" t="s">
        <v>652</v>
      </c>
      <c r="L409">
        <v>1346</v>
      </c>
      <c r="N409">
        <v>1009</v>
      </c>
      <c r="O409" t="s">
        <v>43</v>
      </c>
      <c r="P409" t="s">
        <v>43</v>
      </c>
      <c r="Q409">
        <v>1</v>
      </c>
      <c r="W409">
        <v>0</v>
      </c>
      <c r="X409">
        <v>-398999595</v>
      </c>
      <c r="Y409">
        <f t="shared" si="118"/>
        <v>0.04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0.04</v>
      </c>
      <c r="AU409" t="s">
        <v>3</v>
      </c>
      <c r="AV409">
        <v>0</v>
      </c>
      <c r="AW409">
        <v>2</v>
      </c>
      <c r="AX409">
        <v>87932165</v>
      </c>
      <c r="AY409">
        <v>1</v>
      </c>
      <c r="AZ409">
        <v>0</v>
      </c>
      <c r="BA409">
        <v>399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3.1951999999999998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3.1951999999999998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ROUND(Y409*Source!I941,7)</f>
        <v>0.2</v>
      </c>
      <c r="CY409">
        <f t="shared" si="130"/>
        <v>115.03</v>
      </c>
      <c r="CZ409">
        <f t="shared" si="131"/>
        <v>79.88</v>
      </c>
      <c r="DA409">
        <f t="shared" si="132"/>
        <v>1.44</v>
      </c>
      <c r="DB409">
        <f t="shared" si="119"/>
        <v>3.2</v>
      </c>
      <c r="DC409">
        <f t="shared" si="120"/>
        <v>0</v>
      </c>
      <c r="DD409" t="s">
        <v>3</v>
      </c>
      <c r="DE409" t="s">
        <v>3</v>
      </c>
      <c r="DF409">
        <f t="shared" si="133"/>
        <v>23.01</v>
      </c>
      <c r="DG409">
        <f t="shared" si="134"/>
        <v>0</v>
      </c>
      <c r="DH409">
        <f t="shared" si="121"/>
        <v>0</v>
      </c>
      <c r="DI409">
        <f t="shared" si="122"/>
        <v>0</v>
      </c>
      <c r="DJ409">
        <f t="shared" si="135"/>
        <v>23.01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ROW(Source!A941)</f>
        <v>941</v>
      </c>
      <c r="B410">
        <v>87915577</v>
      </c>
      <c r="C410">
        <v>87932146</v>
      </c>
      <c r="D410">
        <v>87176584</v>
      </c>
      <c r="E410">
        <v>1</v>
      </c>
      <c r="F410">
        <v>1</v>
      </c>
      <c r="G410">
        <v>1</v>
      </c>
      <c r="H410">
        <v>3</v>
      </c>
      <c r="I410" t="s">
        <v>723</v>
      </c>
      <c r="J410" t="s">
        <v>724</v>
      </c>
      <c r="K410" t="s">
        <v>725</v>
      </c>
      <c r="L410">
        <v>1346</v>
      </c>
      <c r="N410">
        <v>1009</v>
      </c>
      <c r="O410" t="s">
        <v>43</v>
      </c>
      <c r="P410" t="s">
        <v>43</v>
      </c>
      <c r="Q410">
        <v>1</v>
      </c>
      <c r="W410">
        <v>0</v>
      </c>
      <c r="X410">
        <v>-1468703338</v>
      </c>
      <c r="Y410">
        <f t="shared" si="118"/>
        <v>0.03</v>
      </c>
      <c r="AA410">
        <v>116.25</v>
      </c>
      <c r="AB410">
        <v>0</v>
      </c>
      <c r="AC410">
        <v>0</v>
      </c>
      <c r="AD410">
        <v>0</v>
      </c>
      <c r="AE410">
        <v>67.59</v>
      </c>
      <c r="AF410">
        <v>0</v>
      </c>
      <c r="AG410">
        <v>0</v>
      </c>
      <c r="AH410">
        <v>0</v>
      </c>
      <c r="AI410">
        <v>1.72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0.03</v>
      </c>
      <c r="AU410" t="s">
        <v>3</v>
      </c>
      <c r="AV410">
        <v>0</v>
      </c>
      <c r="AW410">
        <v>2</v>
      </c>
      <c r="AX410">
        <v>87932166</v>
      </c>
      <c r="AY410">
        <v>1</v>
      </c>
      <c r="AZ410">
        <v>0</v>
      </c>
      <c r="BA410">
        <v>400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2.0276999999999998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2.0276999999999998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ROUND(Y410*Source!I941,7)</f>
        <v>0.15</v>
      </c>
      <c r="CY410">
        <f t="shared" si="130"/>
        <v>116.25</v>
      </c>
      <c r="CZ410">
        <f t="shared" si="131"/>
        <v>67.59</v>
      </c>
      <c r="DA410">
        <f t="shared" si="132"/>
        <v>1.72</v>
      </c>
      <c r="DB410">
        <f t="shared" si="119"/>
        <v>2.0299999999999998</v>
      </c>
      <c r="DC410">
        <f t="shared" si="120"/>
        <v>0</v>
      </c>
      <c r="DD410" t="s">
        <v>3</v>
      </c>
      <c r="DE410" t="s">
        <v>3</v>
      </c>
      <c r="DF410">
        <f t="shared" si="133"/>
        <v>17.440000000000001</v>
      </c>
      <c r="DG410">
        <f t="shared" si="134"/>
        <v>0</v>
      </c>
      <c r="DH410">
        <f t="shared" si="121"/>
        <v>0</v>
      </c>
      <c r="DI410">
        <f t="shared" si="122"/>
        <v>0</v>
      </c>
      <c r="DJ410">
        <f t="shared" si="135"/>
        <v>17.440000000000001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ROW(Source!A941)</f>
        <v>941</v>
      </c>
      <c r="B411">
        <v>87915577</v>
      </c>
      <c r="C411">
        <v>87932146</v>
      </c>
      <c r="D411">
        <v>87176643</v>
      </c>
      <c r="E411">
        <v>1</v>
      </c>
      <c r="F411">
        <v>1</v>
      </c>
      <c r="G411">
        <v>1</v>
      </c>
      <c r="H411">
        <v>3</v>
      </c>
      <c r="I411" t="s">
        <v>726</v>
      </c>
      <c r="J411" t="s">
        <v>727</v>
      </c>
      <c r="K411" t="s">
        <v>728</v>
      </c>
      <c r="L411">
        <v>1346</v>
      </c>
      <c r="N411">
        <v>1009</v>
      </c>
      <c r="O411" t="s">
        <v>43</v>
      </c>
      <c r="P411" t="s">
        <v>43</v>
      </c>
      <c r="Q411">
        <v>1</v>
      </c>
      <c r="W411">
        <v>0</v>
      </c>
      <c r="X411">
        <v>2095200358</v>
      </c>
      <c r="Y411">
        <f t="shared" si="118"/>
        <v>1.7000000000000001E-2</v>
      </c>
      <c r="AA411">
        <v>162.63999999999999</v>
      </c>
      <c r="AB411">
        <v>0</v>
      </c>
      <c r="AC411">
        <v>0</v>
      </c>
      <c r="AD411">
        <v>0</v>
      </c>
      <c r="AE411">
        <v>133.31</v>
      </c>
      <c r="AF411">
        <v>0</v>
      </c>
      <c r="AG411">
        <v>0</v>
      </c>
      <c r="AH411">
        <v>0</v>
      </c>
      <c r="AI411">
        <v>1.22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1.7000000000000001E-2</v>
      </c>
      <c r="AU411" t="s">
        <v>3</v>
      </c>
      <c r="AV411">
        <v>0</v>
      </c>
      <c r="AW411">
        <v>2</v>
      </c>
      <c r="AX411">
        <v>87932167</v>
      </c>
      <c r="AY411">
        <v>1</v>
      </c>
      <c r="AZ411">
        <v>0</v>
      </c>
      <c r="BA411">
        <v>401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2.26627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2.26627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ROUND(Y411*Source!I941,7)</f>
        <v>8.5000000000000006E-2</v>
      </c>
      <c r="CY411">
        <f t="shared" si="130"/>
        <v>162.63999999999999</v>
      </c>
      <c r="CZ411">
        <f t="shared" si="131"/>
        <v>133.31</v>
      </c>
      <c r="DA411">
        <f t="shared" si="132"/>
        <v>1.22</v>
      </c>
      <c r="DB411">
        <f t="shared" si="119"/>
        <v>2.27</v>
      </c>
      <c r="DC411">
        <f t="shared" si="120"/>
        <v>0</v>
      </c>
      <c r="DD411" t="s">
        <v>3</v>
      </c>
      <c r="DE411" t="s">
        <v>3</v>
      </c>
      <c r="DF411">
        <f t="shared" si="133"/>
        <v>13.82</v>
      </c>
      <c r="DG411">
        <f t="shared" si="134"/>
        <v>0</v>
      </c>
      <c r="DH411">
        <f t="shared" si="121"/>
        <v>0</v>
      </c>
      <c r="DI411">
        <f t="shared" si="122"/>
        <v>0</v>
      </c>
      <c r="DJ411">
        <f t="shared" si="135"/>
        <v>13.82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ROW(Source!A941)</f>
        <v>941</v>
      </c>
      <c r="B412">
        <v>87915577</v>
      </c>
      <c r="C412">
        <v>87932146</v>
      </c>
      <c r="D412">
        <v>87183706</v>
      </c>
      <c r="E412">
        <v>1</v>
      </c>
      <c r="F412">
        <v>1</v>
      </c>
      <c r="G412">
        <v>1</v>
      </c>
      <c r="H412">
        <v>3</v>
      </c>
      <c r="I412" t="s">
        <v>729</v>
      </c>
      <c r="J412" t="s">
        <v>730</v>
      </c>
      <c r="K412" t="s">
        <v>731</v>
      </c>
      <c r="L412">
        <v>1371</v>
      </c>
      <c r="N412">
        <v>1013</v>
      </c>
      <c r="O412" t="s">
        <v>21</v>
      </c>
      <c r="P412" t="s">
        <v>21</v>
      </c>
      <c r="Q412">
        <v>1</v>
      </c>
      <c r="W412">
        <v>0</v>
      </c>
      <c r="X412">
        <v>-774848896</v>
      </c>
      <c r="Y412">
        <f t="shared" si="118"/>
        <v>1</v>
      </c>
      <c r="AA412">
        <v>144.80000000000001</v>
      </c>
      <c r="AB412">
        <v>0</v>
      </c>
      <c r="AC412">
        <v>0</v>
      </c>
      <c r="AD412">
        <v>0</v>
      </c>
      <c r="AE412">
        <v>105.69</v>
      </c>
      <c r="AF412">
        <v>0</v>
      </c>
      <c r="AG412">
        <v>0</v>
      </c>
      <c r="AH412">
        <v>0</v>
      </c>
      <c r="AI412">
        <v>1.37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</v>
      </c>
      <c r="AU412" t="s">
        <v>3</v>
      </c>
      <c r="AV412">
        <v>0</v>
      </c>
      <c r="AW412">
        <v>2</v>
      </c>
      <c r="AX412">
        <v>87932168</v>
      </c>
      <c r="AY412">
        <v>1</v>
      </c>
      <c r="AZ412">
        <v>0</v>
      </c>
      <c r="BA412">
        <v>402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105.69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105.69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ROUND(Y412*Source!I941,7)</f>
        <v>5</v>
      </c>
      <c r="CY412">
        <f t="shared" si="130"/>
        <v>144.80000000000001</v>
      </c>
      <c r="CZ412">
        <f t="shared" si="131"/>
        <v>105.69</v>
      </c>
      <c r="DA412">
        <f t="shared" si="132"/>
        <v>1.37</v>
      </c>
      <c r="DB412">
        <f t="shared" si="119"/>
        <v>105.69</v>
      </c>
      <c r="DC412">
        <f t="shared" si="120"/>
        <v>0</v>
      </c>
      <c r="DD412" t="s">
        <v>3</v>
      </c>
      <c r="DE412" t="s">
        <v>3</v>
      </c>
      <c r="DF412">
        <f t="shared" si="133"/>
        <v>724</v>
      </c>
      <c r="DG412">
        <f t="shared" si="134"/>
        <v>0</v>
      </c>
      <c r="DH412">
        <f t="shared" si="121"/>
        <v>0</v>
      </c>
      <c r="DI412">
        <f t="shared" si="122"/>
        <v>0</v>
      </c>
      <c r="DJ412">
        <f t="shared" si="135"/>
        <v>724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ROW(Source!A941)</f>
        <v>941</v>
      </c>
      <c r="B413">
        <v>87915577</v>
      </c>
      <c r="C413">
        <v>87932146</v>
      </c>
      <c r="D413">
        <v>87184770</v>
      </c>
      <c r="E413">
        <v>1</v>
      </c>
      <c r="F413">
        <v>1</v>
      </c>
      <c r="G413">
        <v>1</v>
      </c>
      <c r="H413">
        <v>3</v>
      </c>
      <c r="I413" t="s">
        <v>732</v>
      </c>
      <c r="J413" t="s">
        <v>733</v>
      </c>
      <c r="K413" t="s">
        <v>734</v>
      </c>
      <c r="L413">
        <v>1425</v>
      </c>
      <c r="N413">
        <v>1013</v>
      </c>
      <c r="O413" t="s">
        <v>111</v>
      </c>
      <c r="P413" t="s">
        <v>111</v>
      </c>
      <c r="Q413">
        <v>1</v>
      </c>
      <c r="W413">
        <v>0</v>
      </c>
      <c r="X413">
        <v>1383068265</v>
      </c>
      <c r="Y413">
        <f t="shared" si="118"/>
        <v>0.03</v>
      </c>
      <c r="AA413">
        <v>4883.68</v>
      </c>
      <c r="AB413">
        <v>0</v>
      </c>
      <c r="AC413">
        <v>0</v>
      </c>
      <c r="AD413">
        <v>0</v>
      </c>
      <c r="AE413">
        <v>3564.73</v>
      </c>
      <c r="AF413">
        <v>0</v>
      </c>
      <c r="AG413">
        <v>0</v>
      </c>
      <c r="AH413">
        <v>0</v>
      </c>
      <c r="AI413">
        <v>1.37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0.03</v>
      </c>
      <c r="AU413" t="s">
        <v>3</v>
      </c>
      <c r="AV413">
        <v>0</v>
      </c>
      <c r="AW413">
        <v>2</v>
      </c>
      <c r="AX413">
        <v>87932169</v>
      </c>
      <c r="AY413">
        <v>1</v>
      </c>
      <c r="AZ413">
        <v>0</v>
      </c>
      <c r="BA413">
        <v>403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106.94189999999999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106.94189999999999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ROUND(Y413*Source!I941,7)</f>
        <v>0.15</v>
      </c>
      <c r="CY413">
        <f t="shared" si="130"/>
        <v>4883.68</v>
      </c>
      <c r="CZ413">
        <f t="shared" si="131"/>
        <v>3564.73</v>
      </c>
      <c r="DA413">
        <f t="shared" si="132"/>
        <v>1.37</v>
      </c>
      <c r="DB413">
        <f t="shared" si="119"/>
        <v>106.94</v>
      </c>
      <c r="DC413">
        <f t="shared" si="120"/>
        <v>0</v>
      </c>
      <c r="DD413" t="s">
        <v>3</v>
      </c>
      <c r="DE413" t="s">
        <v>3</v>
      </c>
      <c r="DF413">
        <f t="shared" si="133"/>
        <v>732.55</v>
      </c>
      <c r="DG413">
        <f t="shared" si="134"/>
        <v>0</v>
      </c>
      <c r="DH413">
        <f t="shared" si="121"/>
        <v>0</v>
      </c>
      <c r="DI413">
        <f t="shared" si="122"/>
        <v>0</v>
      </c>
      <c r="DJ413">
        <f t="shared" si="135"/>
        <v>732.55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ROW(Source!A941)</f>
        <v>941</v>
      </c>
      <c r="B414">
        <v>87915577</v>
      </c>
      <c r="C414">
        <v>87932146</v>
      </c>
      <c r="D414">
        <v>87091729</v>
      </c>
      <c r="E414">
        <v>115</v>
      </c>
      <c r="F414">
        <v>1</v>
      </c>
      <c r="G414">
        <v>1</v>
      </c>
      <c r="H414">
        <v>3</v>
      </c>
      <c r="I414" t="s">
        <v>118</v>
      </c>
      <c r="J414" t="s">
        <v>3</v>
      </c>
      <c r="K414" t="s">
        <v>119</v>
      </c>
      <c r="L414">
        <v>3277935</v>
      </c>
      <c r="N414">
        <v>1013</v>
      </c>
      <c r="O414" t="s">
        <v>120</v>
      </c>
      <c r="P414" t="s">
        <v>120</v>
      </c>
      <c r="Q414">
        <v>1</v>
      </c>
      <c r="W414">
        <v>0</v>
      </c>
      <c r="X414">
        <v>274903907</v>
      </c>
      <c r="Y414">
        <f t="shared" si="118"/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87932170</v>
      </c>
      <c r="AY414">
        <v>1</v>
      </c>
      <c r="AZ414">
        <v>0</v>
      </c>
      <c r="BA414">
        <v>404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ROUND(Y414*Source!I941,7)</f>
        <v>10</v>
      </c>
      <c r="CY414">
        <f t="shared" si="130"/>
        <v>0</v>
      </c>
      <c r="CZ414">
        <f t="shared" si="131"/>
        <v>0</v>
      </c>
      <c r="DA414">
        <f t="shared" si="132"/>
        <v>1</v>
      </c>
      <c r="DB414">
        <f t="shared" si="119"/>
        <v>0</v>
      </c>
      <c r="DC414">
        <f t="shared" si="120"/>
        <v>0</v>
      </c>
      <c r="DD414" t="s">
        <v>3</v>
      </c>
      <c r="DE414" t="s">
        <v>3</v>
      </c>
      <c r="DF414">
        <f t="shared" ref="DF414:DF420" si="136">ROUND(ROUND(AE414,2)*CX414,2)</f>
        <v>0</v>
      </c>
      <c r="DG414">
        <f t="shared" si="134"/>
        <v>0</v>
      </c>
      <c r="DH414">
        <f t="shared" si="121"/>
        <v>0</v>
      </c>
      <c r="DI414">
        <f t="shared" si="122"/>
        <v>0</v>
      </c>
      <c r="DJ414">
        <f t="shared" si="135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ROW(Source!A944)</f>
        <v>944</v>
      </c>
      <c r="B415">
        <v>87915632</v>
      </c>
      <c r="C415">
        <v>87932172</v>
      </c>
      <c r="D415">
        <v>87085837</v>
      </c>
      <c r="E415">
        <v>115</v>
      </c>
      <c r="F415">
        <v>1</v>
      </c>
      <c r="G415">
        <v>1</v>
      </c>
      <c r="H415">
        <v>1</v>
      </c>
      <c r="I415" t="s">
        <v>672</v>
      </c>
      <c r="J415" t="s">
        <v>3</v>
      </c>
      <c r="K415" t="s">
        <v>673</v>
      </c>
      <c r="L415">
        <v>1191</v>
      </c>
      <c r="N415">
        <v>1013</v>
      </c>
      <c r="O415" t="s">
        <v>568</v>
      </c>
      <c r="P415" t="s">
        <v>568</v>
      </c>
      <c r="Q415">
        <v>1</v>
      </c>
      <c r="W415">
        <v>0</v>
      </c>
      <c r="X415">
        <v>44848675</v>
      </c>
      <c r="Y415">
        <f t="shared" si="118"/>
        <v>17.600000000000001</v>
      </c>
      <c r="AA415">
        <v>0</v>
      </c>
      <c r="AB415">
        <v>0</v>
      </c>
      <c r="AC415">
        <v>0</v>
      </c>
      <c r="AD415">
        <v>511.03</v>
      </c>
      <c r="AE415">
        <v>0</v>
      </c>
      <c r="AF415">
        <v>0</v>
      </c>
      <c r="AG415">
        <v>0</v>
      </c>
      <c r="AH415">
        <v>511.03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3</v>
      </c>
      <c r="AT415">
        <v>17.600000000000001</v>
      </c>
      <c r="AU415" t="s">
        <v>3</v>
      </c>
      <c r="AV415">
        <v>1</v>
      </c>
      <c r="AW415">
        <v>2</v>
      </c>
      <c r="AX415">
        <v>87932185</v>
      </c>
      <c r="AY415">
        <v>1</v>
      </c>
      <c r="AZ415">
        <v>6144</v>
      </c>
      <c r="BA415">
        <v>405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8994.1280000000006</v>
      </c>
      <c r="BN415">
        <v>17.600000000000001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8994.1280000000006</v>
      </c>
      <c r="BU415">
        <v>17.600000000000001</v>
      </c>
      <c r="BV415">
        <v>0</v>
      </c>
      <c r="BW415">
        <v>1</v>
      </c>
      <c r="CU415">
        <f>ROUND(AT415*Source!I944*AH415*AL415,2)</f>
        <v>1122.8599999999999</v>
      </c>
      <c r="CV415">
        <f>ROUND(Y415*Source!I944,7)</f>
        <v>2.1972543999999998</v>
      </c>
      <c r="CW415">
        <v>0</v>
      </c>
      <c r="CX415">
        <f>ROUND(Y415*Source!I944,7)</f>
        <v>2.1972543999999998</v>
      </c>
      <c r="CY415">
        <f>AD415</f>
        <v>511.03</v>
      </c>
      <c r="CZ415">
        <f>AH415</f>
        <v>511.03</v>
      </c>
      <c r="DA415">
        <f>AL415</f>
        <v>1</v>
      </c>
      <c r="DB415">
        <f t="shared" si="119"/>
        <v>8994.1299999999992</v>
      </c>
      <c r="DC415">
        <f t="shared" si="120"/>
        <v>0</v>
      </c>
      <c r="DD415" t="s">
        <v>3</v>
      </c>
      <c r="DE415" t="s">
        <v>3</v>
      </c>
      <c r="DF415">
        <f t="shared" si="136"/>
        <v>0</v>
      </c>
      <c r="DG415">
        <f t="shared" si="134"/>
        <v>0</v>
      </c>
      <c r="DH415">
        <f t="shared" si="121"/>
        <v>0</v>
      </c>
      <c r="DI415">
        <f t="shared" si="122"/>
        <v>1122.8599999999999</v>
      </c>
      <c r="DJ415">
        <f>DI415</f>
        <v>1122.8599999999999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ROW(Source!A944)</f>
        <v>944</v>
      </c>
      <c r="B416">
        <v>87915632</v>
      </c>
      <c r="C416">
        <v>87932172</v>
      </c>
      <c r="D416">
        <v>87086013</v>
      </c>
      <c r="E416">
        <v>115</v>
      </c>
      <c r="F416">
        <v>1</v>
      </c>
      <c r="G416">
        <v>1</v>
      </c>
      <c r="H416">
        <v>1</v>
      </c>
      <c r="I416" t="s">
        <v>569</v>
      </c>
      <c r="J416" t="s">
        <v>3</v>
      </c>
      <c r="K416" t="s">
        <v>570</v>
      </c>
      <c r="L416">
        <v>1191</v>
      </c>
      <c r="N416">
        <v>1013</v>
      </c>
      <c r="O416" t="s">
        <v>568</v>
      </c>
      <c r="P416" t="s">
        <v>568</v>
      </c>
      <c r="Q416">
        <v>1</v>
      </c>
      <c r="W416">
        <v>0</v>
      </c>
      <c r="X416">
        <v>-1417349443</v>
      </c>
      <c r="Y416">
        <f t="shared" si="118"/>
        <v>3.88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3</v>
      </c>
      <c r="AT416">
        <v>3.88</v>
      </c>
      <c r="AU416" t="s">
        <v>3</v>
      </c>
      <c r="AV416">
        <v>2</v>
      </c>
      <c r="AW416">
        <v>2</v>
      </c>
      <c r="AX416">
        <v>87932186</v>
      </c>
      <c r="AY416">
        <v>1</v>
      </c>
      <c r="AZ416">
        <v>6144</v>
      </c>
      <c r="BA416">
        <v>406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ROUND(Y416*Source!I944,7)</f>
        <v>0.48439470000000001</v>
      </c>
      <c r="CY416">
        <f>AD416</f>
        <v>0</v>
      </c>
      <c r="CZ416">
        <f>AH416</f>
        <v>0</v>
      </c>
      <c r="DA416">
        <f>AL416</f>
        <v>1</v>
      </c>
      <c r="DB416">
        <f t="shared" si="119"/>
        <v>0</v>
      </c>
      <c r="DC416">
        <f t="shared" si="120"/>
        <v>0</v>
      </c>
      <c r="DD416" t="s">
        <v>3</v>
      </c>
      <c r="DE416" t="s">
        <v>3</v>
      </c>
      <c r="DF416">
        <f t="shared" si="136"/>
        <v>0</v>
      </c>
      <c r="DG416">
        <f t="shared" si="134"/>
        <v>0</v>
      </c>
      <c r="DH416">
        <f t="shared" si="121"/>
        <v>0</v>
      </c>
      <c r="DI416">
        <f t="shared" si="122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ROW(Source!A944)</f>
        <v>944</v>
      </c>
      <c r="B417">
        <v>87915632</v>
      </c>
      <c r="C417">
        <v>87932172</v>
      </c>
      <c r="D417">
        <v>87205842</v>
      </c>
      <c r="E417">
        <v>1</v>
      </c>
      <c r="F417">
        <v>1</v>
      </c>
      <c r="G417">
        <v>1</v>
      </c>
      <c r="H417">
        <v>2</v>
      </c>
      <c r="I417" t="s">
        <v>571</v>
      </c>
      <c r="J417" t="s">
        <v>572</v>
      </c>
      <c r="K417" t="s">
        <v>573</v>
      </c>
      <c r="L417">
        <v>1368</v>
      </c>
      <c r="N417">
        <v>1011</v>
      </c>
      <c r="O417" t="s">
        <v>574</v>
      </c>
      <c r="P417" t="s">
        <v>574</v>
      </c>
      <c r="Q417">
        <v>1</v>
      </c>
      <c r="W417">
        <v>0</v>
      </c>
      <c r="X417">
        <v>-359817417</v>
      </c>
      <c r="Y417">
        <f t="shared" si="118"/>
        <v>1.94</v>
      </c>
      <c r="AA417">
        <v>0</v>
      </c>
      <c r="AB417">
        <v>1488.78</v>
      </c>
      <c r="AC417">
        <v>702.18</v>
      </c>
      <c r="AD417">
        <v>0</v>
      </c>
      <c r="AE417">
        <v>0</v>
      </c>
      <c r="AF417">
        <v>1488.78</v>
      </c>
      <c r="AG417">
        <v>702.18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0</v>
      </c>
      <c r="AQ417">
        <v>1</v>
      </c>
      <c r="AR417">
        <v>0</v>
      </c>
      <c r="AS417" t="s">
        <v>3</v>
      </c>
      <c r="AT417">
        <v>1.94</v>
      </c>
      <c r="AU417" t="s">
        <v>3</v>
      </c>
      <c r="AV417">
        <v>1</v>
      </c>
      <c r="AW417">
        <v>2</v>
      </c>
      <c r="AX417">
        <v>87932187</v>
      </c>
      <c r="AY417">
        <v>1</v>
      </c>
      <c r="AZ417">
        <v>6144</v>
      </c>
      <c r="BA417">
        <v>407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2888.2331999999997</v>
      </c>
      <c r="BL417">
        <v>1362.2291999999998</v>
      </c>
      <c r="BM417">
        <v>0</v>
      </c>
      <c r="BN417">
        <v>0</v>
      </c>
      <c r="BO417">
        <v>1.94</v>
      </c>
      <c r="BP417">
        <v>1</v>
      </c>
      <c r="BQ417">
        <v>0</v>
      </c>
      <c r="BR417">
        <v>2888.2331999999997</v>
      </c>
      <c r="BS417">
        <v>1362.2291999999998</v>
      </c>
      <c r="BT417">
        <v>0</v>
      </c>
      <c r="BU417">
        <v>0</v>
      </c>
      <c r="BV417">
        <v>1.94</v>
      </c>
      <c r="BW417">
        <v>1</v>
      </c>
      <c r="CV417">
        <v>0</v>
      </c>
      <c r="CW417">
        <f>ROUND(Y417*Source!I944*DO417,7)</f>
        <v>0.24219740000000001</v>
      </c>
      <c r="CX417">
        <f>ROUND(Y417*Source!I944,7)</f>
        <v>0.24219740000000001</v>
      </c>
      <c r="CY417">
        <f>AB417</f>
        <v>1488.78</v>
      </c>
      <c r="CZ417">
        <f>AF417</f>
        <v>1488.78</v>
      </c>
      <c r="DA417">
        <f>AJ417</f>
        <v>1</v>
      </c>
      <c r="DB417">
        <f t="shared" si="119"/>
        <v>2888.23</v>
      </c>
      <c r="DC417">
        <f t="shared" si="120"/>
        <v>1362.23</v>
      </c>
      <c r="DD417" t="s">
        <v>3</v>
      </c>
      <c r="DE417" t="s">
        <v>3</v>
      </c>
      <c r="DF417">
        <f t="shared" si="136"/>
        <v>0</v>
      </c>
      <c r="DG417">
        <f t="shared" si="134"/>
        <v>360.58</v>
      </c>
      <c r="DH417">
        <f t="shared" si="121"/>
        <v>170.07</v>
      </c>
      <c r="DI417">
        <f t="shared" si="122"/>
        <v>0</v>
      </c>
      <c r="DJ417">
        <f>DG417+DH417</f>
        <v>530.65</v>
      </c>
      <c r="DK417">
        <v>1</v>
      </c>
      <c r="DL417" t="s">
        <v>575</v>
      </c>
      <c r="DM417">
        <v>6</v>
      </c>
      <c r="DN417" t="s">
        <v>568</v>
      </c>
      <c r="DO417">
        <v>1</v>
      </c>
    </row>
    <row r="418" spans="1:119" x14ac:dyDescent="0.25">
      <c r="A418">
        <f>ROW(Source!A944)</f>
        <v>944</v>
      </c>
      <c r="B418">
        <v>87915632</v>
      </c>
      <c r="C418">
        <v>87932172</v>
      </c>
      <c r="D418">
        <v>87205939</v>
      </c>
      <c r="E418">
        <v>1</v>
      </c>
      <c r="F418">
        <v>1</v>
      </c>
      <c r="G418">
        <v>1</v>
      </c>
      <c r="H418">
        <v>2</v>
      </c>
      <c r="I418" t="s">
        <v>735</v>
      </c>
      <c r="J418" t="s">
        <v>736</v>
      </c>
      <c r="K418" t="s">
        <v>737</v>
      </c>
      <c r="L418">
        <v>1368</v>
      </c>
      <c r="N418">
        <v>1011</v>
      </c>
      <c r="O418" t="s">
        <v>574</v>
      </c>
      <c r="P418" t="s">
        <v>574</v>
      </c>
      <c r="Q418">
        <v>1</v>
      </c>
      <c r="W418">
        <v>0</v>
      </c>
      <c r="X418">
        <v>582099946</v>
      </c>
      <c r="Y418">
        <f t="shared" si="118"/>
        <v>3.97</v>
      </c>
      <c r="AA418">
        <v>0</v>
      </c>
      <c r="AB418">
        <v>2.67</v>
      </c>
      <c r="AC418">
        <v>0</v>
      </c>
      <c r="AD418">
        <v>0</v>
      </c>
      <c r="AE418">
        <v>0</v>
      </c>
      <c r="AF418">
        <v>2.67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3</v>
      </c>
      <c r="AT418">
        <v>3.97</v>
      </c>
      <c r="AU418" t="s">
        <v>3</v>
      </c>
      <c r="AV418">
        <v>1</v>
      </c>
      <c r="AW418">
        <v>2</v>
      </c>
      <c r="AX418">
        <v>87932188</v>
      </c>
      <c r="AY418">
        <v>1</v>
      </c>
      <c r="AZ418">
        <v>0</v>
      </c>
      <c r="BA418">
        <v>408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10.5999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10.5999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ROUND(Y418*Source!I944*DO418,7)</f>
        <v>0</v>
      </c>
      <c r="CX418">
        <f>ROUND(Y418*Source!I944,7)</f>
        <v>0.49563069999999998</v>
      </c>
      <c r="CY418">
        <f>AB418</f>
        <v>2.67</v>
      </c>
      <c r="CZ418">
        <f>AF418</f>
        <v>2.67</v>
      </c>
      <c r="DA418">
        <f>AJ418</f>
        <v>1</v>
      </c>
      <c r="DB418">
        <f t="shared" si="119"/>
        <v>10.6</v>
      </c>
      <c r="DC418">
        <f t="shared" si="120"/>
        <v>0</v>
      </c>
      <c r="DD418" t="s">
        <v>3</v>
      </c>
      <c r="DE418" t="s">
        <v>3</v>
      </c>
      <c r="DF418">
        <f t="shared" si="136"/>
        <v>0</v>
      </c>
      <c r="DG418">
        <f t="shared" si="134"/>
        <v>1.32</v>
      </c>
      <c r="DH418">
        <f t="shared" si="121"/>
        <v>0</v>
      </c>
      <c r="DI418">
        <f t="shared" si="122"/>
        <v>0</v>
      </c>
      <c r="DJ418">
        <f>DG418+DH418</f>
        <v>1.32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ROW(Source!A944)</f>
        <v>944</v>
      </c>
      <c r="B419">
        <v>87915632</v>
      </c>
      <c r="C419">
        <v>87932172</v>
      </c>
      <c r="D419">
        <v>87205983</v>
      </c>
      <c r="E419">
        <v>1</v>
      </c>
      <c r="F419">
        <v>1</v>
      </c>
      <c r="G419">
        <v>1</v>
      </c>
      <c r="H419">
        <v>2</v>
      </c>
      <c r="I419" t="s">
        <v>738</v>
      </c>
      <c r="J419" t="s">
        <v>739</v>
      </c>
      <c r="K419" t="s">
        <v>740</v>
      </c>
      <c r="L419">
        <v>1368</v>
      </c>
      <c r="N419">
        <v>1011</v>
      </c>
      <c r="O419" t="s">
        <v>574</v>
      </c>
      <c r="P419" t="s">
        <v>574</v>
      </c>
      <c r="Q419">
        <v>1</v>
      </c>
      <c r="W419">
        <v>0</v>
      </c>
      <c r="X419">
        <v>-119519042</v>
      </c>
      <c r="Y419">
        <f t="shared" si="118"/>
        <v>3.97</v>
      </c>
      <c r="AA419">
        <v>0</v>
      </c>
      <c r="AB419">
        <v>19.079999999999998</v>
      </c>
      <c r="AC419">
        <v>0</v>
      </c>
      <c r="AD419">
        <v>0</v>
      </c>
      <c r="AE419">
        <v>0</v>
      </c>
      <c r="AF419">
        <v>13.44</v>
      </c>
      <c r="AG419">
        <v>0</v>
      </c>
      <c r="AH419">
        <v>0</v>
      </c>
      <c r="AI419">
        <v>1</v>
      </c>
      <c r="AJ419">
        <v>1.42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3</v>
      </c>
      <c r="AT419">
        <v>3.97</v>
      </c>
      <c r="AU419" t="s">
        <v>3</v>
      </c>
      <c r="AV419">
        <v>1</v>
      </c>
      <c r="AW419">
        <v>2</v>
      </c>
      <c r="AX419">
        <v>87932189</v>
      </c>
      <c r="AY419">
        <v>1</v>
      </c>
      <c r="AZ419">
        <v>0</v>
      </c>
      <c r="BA419">
        <v>409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53.3568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53.3568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ROUND(Y419*Source!I944*DO419,7)</f>
        <v>0</v>
      </c>
      <c r="CX419">
        <f>ROUND(Y419*Source!I944,7)</f>
        <v>0.49563069999999998</v>
      </c>
      <c r="CY419">
        <f>AB419</f>
        <v>19.079999999999998</v>
      </c>
      <c r="CZ419">
        <f>AF419</f>
        <v>13.44</v>
      </c>
      <c r="DA419">
        <f>AJ419</f>
        <v>1.42</v>
      </c>
      <c r="DB419">
        <f t="shared" si="119"/>
        <v>53.36</v>
      </c>
      <c r="DC419">
        <f t="shared" si="120"/>
        <v>0</v>
      </c>
      <c r="DD419" t="s">
        <v>3</v>
      </c>
      <c r="DE419" t="s">
        <v>3</v>
      </c>
      <c r="DF419">
        <f t="shared" si="136"/>
        <v>0</v>
      </c>
      <c r="DG419">
        <f>ROUND(ROUND(AF419*AJ419,2)*CX419,2)</f>
        <v>9.4600000000000009</v>
      </c>
      <c r="DH419">
        <f t="shared" si="121"/>
        <v>0</v>
      </c>
      <c r="DI419">
        <f t="shared" si="122"/>
        <v>0</v>
      </c>
      <c r="DJ419">
        <f>DG419+DH419</f>
        <v>9.4600000000000009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ROW(Source!A944)</f>
        <v>944</v>
      </c>
      <c r="B420">
        <v>87915632</v>
      </c>
      <c r="C420">
        <v>87932172</v>
      </c>
      <c r="D420">
        <v>87206740</v>
      </c>
      <c r="E420">
        <v>1</v>
      </c>
      <c r="F420">
        <v>1</v>
      </c>
      <c r="G420">
        <v>1</v>
      </c>
      <c r="H420">
        <v>2</v>
      </c>
      <c r="I420" t="s">
        <v>589</v>
      </c>
      <c r="J420" t="s">
        <v>590</v>
      </c>
      <c r="K420" t="s">
        <v>591</v>
      </c>
      <c r="L420">
        <v>1368</v>
      </c>
      <c r="N420">
        <v>1011</v>
      </c>
      <c r="O420" t="s">
        <v>574</v>
      </c>
      <c r="P420" t="s">
        <v>574</v>
      </c>
      <c r="Q420">
        <v>1</v>
      </c>
      <c r="W420">
        <v>0</v>
      </c>
      <c r="X420">
        <v>-1219940357</v>
      </c>
      <c r="Y420">
        <f t="shared" si="118"/>
        <v>1.94</v>
      </c>
      <c r="AA420">
        <v>0</v>
      </c>
      <c r="AB420">
        <v>572.77</v>
      </c>
      <c r="AC420">
        <v>522.73</v>
      </c>
      <c r="AD420">
        <v>0</v>
      </c>
      <c r="AE420">
        <v>0</v>
      </c>
      <c r="AF420">
        <v>572.77</v>
      </c>
      <c r="AG420">
        <v>522.73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3</v>
      </c>
      <c r="AT420">
        <v>1.94</v>
      </c>
      <c r="AU420" t="s">
        <v>3</v>
      </c>
      <c r="AV420">
        <v>1</v>
      </c>
      <c r="AW420">
        <v>2</v>
      </c>
      <c r="AX420">
        <v>87932190</v>
      </c>
      <c r="AY420">
        <v>1</v>
      </c>
      <c r="AZ420">
        <v>6144</v>
      </c>
      <c r="BA420">
        <v>410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1111.1738</v>
      </c>
      <c r="BL420">
        <v>1014.0962</v>
      </c>
      <c r="BM420">
        <v>0</v>
      </c>
      <c r="BN420">
        <v>0</v>
      </c>
      <c r="BO420">
        <v>1.94</v>
      </c>
      <c r="BP420">
        <v>1</v>
      </c>
      <c r="BQ420">
        <v>0</v>
      </c>
      <c r="BR420">
        <v>1111.1738</v>
      </c>
      <c r="BS420">
        <v>1014.0962</v>
      </c>
      <c r="BT420">
        <v>0</v>
      </c>
      <c r="BU420">
        <v>0</v>
      </c>
      <c r="BV420">
        <v>1.94</v>
      </c>
      <c r="BW420">
        <v>1</v>
      </c>
      <c r="CV420">
        <v>0</v>
      </c>
      <c r="CW420">
        <f>ROUND(Y420*Source!I944*DO420,7)</f>
        <v>0.24219740000000001</v>
      </c>
      <c r="CX420">
        <f>ROUND(Y420*Source!I944,7)</f>
        <v>0.24219740000000001</v>
      </c>
      <c r="CY420">
        <f>AB420</f>
        <v>572.77</v>
      </c>
      <c r="CZ420">
        <f>AF420</f>
        <v>572.77</v>
      </c>
      <c r="DA420">
        <f>AJ420</f>
        <v>1</v>
      </c>
      <c r="DB420">
        <f t="shared" si="119"/>
        <v>1111.17</v>
      </c>
      <c r="DC420">
        <f t="shared" si="120"/>
        <v>1014.1</v>
      </c>
      <c r="DD420" t="s">
        <v>3</v>
      </c>
      <c r="DE420" t="s">
        <v>3</v>
      </c>
      <c r="DF420">
        <f t="shared" si="136"/>
        <v>0</v>
      </c>
      <c r="DG420">
        <f t="shared" ref="DG420:DG430" si="137">ROUND(ROUND(AF420,2)*CX420,2)</f>
        <v>138.72</v>
      </c>
      <c r="DH420">
        <f t="shared" si="121"/>
        <v>126.6</v>
      </c>
      <c r="DI420">
        <f t="shared" si="122"/>
        <v>0</v>
      </c>
      <c r="DJ420">
        <f>DG420+DH420</f>
        <v>265.32</v>
      </c>
      <c r="DK420">
        <v>1</v>
      </c>
      <c r="DL420" t="s">
        <v>582</v>
      </c>
      <c r="DM420">
        <v>4</v>
      </c>
      <c r="DN420" t="s">
        <v>568</v>
      </c>
      <c r="DO420">
        <v>1</v>
      </c>
    </row>
    <row r="421" spans="1:119" x14ac:dyDescent="0.25">
      <c r="A421">
        <f>ROW(Source!A944)</f>
        <v>944</v>
      </c>
      <c r="B421">
        <v>87915632</v>
      </c>
      <c r="C421">
        <v>87932172</v>
      </c>
      <c r="D421">
        <v>87157911</v>
      </c>
      <c r="E421">
        <v>1</v>
      </c>
      <c r="F421">
        <v>1</v>
      </c>
      <c r="G421">
        <v>1</v>
      </c>
      <c r="H421">
        <v>3</v>
      </c>
      <c r="I421" t="s">
        <v>741</v>
      </c>
      <c r="J421" t="s">
        <v>742</v>
      </c>
      <c r="K421" t="s">
        <v>743</v>
      </c>
      <c r="L421">
        <v>1302</v>
      </c>
      <c r="N421">
        <v>1003</v>
      </c>
      <c r="O421" t="s">
        <v>744</v>
      </c>
      <c r="P421" t="s">
        <v>744</v>
      </c>
      <c r="Q421">
        <v>10</v>
      </c>
      <c r="W421">
        <v>0</v>
      </c>
      <c r="X421">
        <v>625233258</v>
      </c>
      <c r="Y421">
        <f t="shared" si="118"/>
        <v>9.6000000000000002E-2</v>
      </c>
      <c r="AA421">
        <v>57.7</v>
      </c>
      <c r="AB421">
        <v>0</v>
      </c>
      <c r="AC421">
        <v>0</v>
      </c>
      <c r="AD421">
        <v>0</v>
      </c>
      <c r="AE421">
        <v>37.71</v>
      </c>
      <c r="AF421">
        <v>0</v>
      </c>
      <c r="AG421">
        <v>0</v>
      </c>
      <c r="AH421">
        <v>0</v>
      </c>
      <c r="AI421">
        <v>1.53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3</v>
      </c>
      <c r="AT421">
        <v>9.6000000000000002E-2</v>
      </c>
      <c r="AU421" t="s">
        <v>3</v>
      </c>
      <c r="AV421">
        <v>0</v>
      </c>
      <c r="AW421">
        <v>2</v>
      </c>
      <c r="AX421">
        <v>87932191</v>
      </c>
      <c r="AY421">
        <v>1</v>
      </c>
      <c r="AZ421">
        <v>0</v>
      </c>
      <c r="BA421">
        <v>411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3.6201600000000003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3.6201600000000003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ROUND(Y421*Source!I944,7)</f>
        <v>1.1985000000000001E-2</v>
      </c>
      <c r="CY421">
        <f t="shared" ref="CY421:CY426" si="138">AA421</f>
        <v>57.7</v>
      </c>
      <c r="CZ421">
        <f t="shared" ref="CZ421:CZ426" si="139">AE421</f>
        <v>37.71</v>
      </c>
      <c r="DA421">
        <f t="shared" ref="DA421:DA426" si="140">AI421</f>
        <v>1.53</v>
      </c>
      <c r="DB421">
        <f t="shared" si="119"/>
        <v>3.62</v>
      </c>
      <c r="DC421">
        <f t="shared" si="120"/>
        <v>0</v>
      </c>
      <c r="DD421" t="s">
        <v>3</v>
      </c>
      <c r="DE421" t="s">
        <v>3</v>
      </c>
      <c r="DF421">
        <f>ROUND(ROUND(AE421*AI421,2)*CX421,2)</f>
        <v>0.69</v>
      </c>
      <c r="DG421">
        <f t="shared" si="137"/>
        <v>0</v>
      </c>
      <c r="DH421">
        <f t="shared" si="121"/>
        <v>0</v>
      </c>
      <c r="DI421">
        <f t="shared" si="122"/>
        <v>0</v>
      </c>
      <c r="DJ421">
        <f t="shared" ref="DJ421:DJ426" si="141">DF421</f>
        <v>0.69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ROW(Source!A944)</f>
        <v>944</v>
      </c>
      <c r="B422">
        <v>87915632</v>
      </c>
      <c r="C422">
        <v>87932172</v>
      </c>
      <c r="D422">
        <v>87166607</v>
      </c>
      <c r="E422">
        <v>1</v>
      </c>
      <c r="F422">
        <v>1</v>
      </c>
      <c r="G422">
        <v>1</v>
      </c>
      <c r="H422">
        <v>3</v>
      </c>
      <c r="I422" t="s">
        <v>647</v>
      </c>
      <c r="J422" t="s">
        <v>648</v>
      </c>
      <c r="K422" t="s">
        <v>649</v>
      </c>
      <c r="L422">
        <v>1348</v>
      </c>
      <c r="N422">
        <v>1009</v>
      </c>
      <c r="O422" t="s">
        <v>51</v>
      </c>
      <c r="P422" t="s">
        <v>51</v>
      </c>
      <c r="Q422">
        <v>1000</v>
      </c>
      <c r="W422">
        <v>0</v>
      </c>
      <c r="X422">
        <v>1516838122</v>
      </c>
      <c r="Y422">
        <f t="shared" si="118"/>
        <v>1E-3</v>
      </c>
      <c r="AA422">
        <v>58357.67</v>
      </c>
      <c r="AB422">
        <v>0</v>
      </c>
      <c r="AC422">
        <v>0</v>
      </c>
      <c r="AD422">
        <v>0</v>
      </c>
      <c r="AE422">
        <v>70310.45</v>
      </c>
      <c r="AF422">
        <v>0</v>
      </c>
      <c r="AG422">
        <v>0</v>
      </c>
      <c r="AH422">
        <v>0</v>
      </c>
      <c r="AI422">
        <v>0.83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0</v>
      </c>
      <c r="AQ422">
        <v>1</v>
      </c>
      <c r="AR422">
        <v>0</v>
      </c>
      <c r="AS422" t="s">
        <v>3</v>
      </c>
      <c r="AT422">
        <v>1E-3</v>
      </c>
      <c r="AU422" t="s">
        <v>3</v>
      </c>
      <c r="AV422">
        <v>0</v>
      </c>
      <c r="AW422">
        <v>2</v>
      </c>
      <c r="AX422">
        <v>87932192</v>
      </c>
      <c r="AY422">
        <v>1</v>
      </c>
      <c r="AZ422">
        <v>0</v>
      </c>
      <c r="BA422">
        <v>412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70.310450000000003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70.310450000000003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ROUND(Y422*Source!I944,7)</f>
        <v>1.248E-4</v>
      </c>
      <c r="CY422">
        <f t="shared" si="138"/>
        <v>58357.67</v>
      </c>
      <c r="CZ422">
        <f t="shared" si="139"/>
        <v>70310.45</v>
      </c>
      <c r="DA422">
        <f t="shared" si="140"/>
        <v>0.83</v>
      </c>
      <c r="DB422">
        <f t="shared" si="119"/>
        <v>70.31</v>
      </c>
      <c r="DC422">
        <f t="shared" si="120"/>
        <v>0</v>
      </c>
      <c r="DD422" t="s">
        <v>3</v>
      </c>
      <c r="DE422" t="s">
        <v>3</v>
      </c>
      <c r="DF422">
        <f>ROUND(ROUND(AE422*AI422,2)*CX422,2)</f>
        <v>7.28</v>
      </c>
      <c r="DG422">
        <f t="shared" si="137"/>
        <v>0</v>
      </c>
      <c r="DH422">
        <f t="shared" si="121"/>
        <v>0</v>
      </c>
      <c r="DI422">
        <f t="shared" si="122"/>
        <v>0</v>
      </c>
      <c r="DJ422">
        <f t="shared" si="141"/>
        <v>7.28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ROW(Source!A944)</f>
        <v>944</v>
      </c>
      <c r="B423">
        <v>87915632</v>
      </c>
      <c r="C423">
        <v>87932172</v>
      </c>
      <c r="D423">
        <v>87166786</v>
      </c>
      <c r="E423">
        <v>1</v>
      </c>
      <c r="F423">
        <v>1</v>
      </c>
      <c r="G423">
        <v>1</v>
      </c>
      <c r="H423">
        <v>3</v>
      </c>
      <c r="I423" t="s">
        <v>226</v>
      </c>
      <c r="J423" t="s">
        <v>228</v>
      </c>
      <c r="K423" t="s">
        <v>227</v>
      </c>
      <c r="L423">
        <v>1348</v>
      </c>
      <c r="N423">
        <v>1009</v>
      </c>
      <c r="O423" t="s">
        <v>51</v>
      </c>
      <c r="P423" t="s">
        <v>51</v>
      </c>
      <c r="Q423">
        <v>1000</v>
      </c>
      <c r="W423">
        <v>0</v>
      </c>
      <c r="X423">
        <v>1770476714</v>
      </c>
      <c r="Y423">
        <f t="shared" si="118"/>
        <v>0.01</v>
      </c>
      <c r="AA423">
        <v>49795.86</v>
      </c>
      <c r="AB423">
        <v>0</v>
      </c>
      <c r="AC423">
        <v>0</v>
      </c>
      <c r="AD423">
        <v>0</v>
      </c>
      <c r="AE423">
        <v>49795.86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3</v>
      </c>
      <c r="AT423">
        <v>0.01</v>
      </c>
      <c r="AU423" t="s">
        <v>3</v>
      </c>
      <c r="AV423">
        <v>0</v>
      </c>
      <c r="AW423">
        <v>2</v>
      </c>
      <c r="AX423">
        <v>87932193</v>
      </c>
      <c r="AY423">
        <v>1</v>
      </c>
      <c r="AZ423">
        <v>0</v>
      </c>
      <c r="BA423">
        <v>413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497.95859999999999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497.95859999999999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ROUND(Y423*Source!I944,7)</f>
        <v>1.2484E-3</v>
      </c>
      <c r="CY423">
        <f t="shared" si="138"/>
        <v>49795.86</v>
      </c>
      <c r="CZ423">
        <f t="shared" si="139"/>
        <v>49795.86</v>
      </c>
      <c r="DA423">
        <f t="shared" si="140"/>
        <v>1</v>
      </c>
      <c r="DB423">
        <f t="shared" si="119"/>
        <v>497.96</v>
      </c>
      <c r="DC423">
        <f t="shared" si="120"/>
        <v>0</v>
      </c>
      <c r="DD423" t="s">
        <v>3</v>
      </c>
      <c r="DE423" t="s">
        <v>3</v>
      </c>
      <c r="DF423">
        <f>ROUND(ROUND(AE423,2)*CX423,2)</f>
        <v>62.17</v>
      </c>
      <c r="DG423">
        <f t="shared" si="137"/>
        <v>0</v>
      </c>
      <c r="DH423">
        <f t="shared" si="121"/>
        <v>0</v>
      </c>
      <c r="DI423">
        <f t="shared" si="122"/>
        <v>0</v>
      </c>
      <c r="DJ423">
        <f t="shared" si="141"/>
        <v>62.17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ROW(Source!A944)</f>
        <v>944</v>
      </c>
      <c r="B424">
        <v>87915632</v>
      </c>
      <c r="C424">
        <v>87932172</v>
      </c>
      <c r="D424">
        <v>87176354</v>
      </c>
      <c r="E424">
        <v>1</v>
      </c>
      <c r="F424">
        <v>1</v>
      </c>
      <c r="G424">
        <v>1</v>
      </c>
      <c r="H424">
        <v>3</v>
      </c>
      <c r="I424" t="s">
        <v>650</v>
      </c>
      <c r="J424" t="s">
        <v>651</v>
      </c>
      <c r="K424" t="s">
        <v>652</v>
      </c>
      <c r="L424">
        <v>1346</v>
      </c>
      <c r="N424">
        <v>1009</v>
      </c>
      <c r="O424" t="s">
        <v>43</v>
      </c>
      <c r="P424" t="s">
        <v>43</v>
      </c>
      <c r="Q424">
        <v>1</v>
      </c>
      <c r="W424">
        <v>0</v>
      </c>
      <c r="X424">
        <v>-398999595</v>
      </c>
      <c r="Y424">
        <f t="shared" si="118"/>
        <v>0.25</v>
      </c>
      <c r="AA424">
        <v>115.03</v>
      </c>
      <c r="AB424">
        <v>0</v>
      </c>
      <c r="AC424">
        <v>0</v>
      </c>
      <c r="AD424">
        <v>0</v>
      </c>
      <c r="AE424">
        <v>79.88</v>
      </c>
      <c r="AF424">
        <v>0</v>
      </c>
      <c r="AG424">
        <v>0</v>
      </c>
      <c r="AH424">
        <v>0</v>
      </c>
      <c r="AI424">
        <v>1.44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3</v>
      </c>
      <c r="AT424">
        <v>0.25</v>
      </c>
      <c r="AU424" t="s">
        <v>3</v>
      </c>
      <c r="AV424">
        <v>0</v>
      </c>
      <c r="AW424">
        <v>2</v>
      </c>
      <c r="AX424">
        <v>87932194</v>
      </c>
      <c r="AY424">
        <v>1</v>
      </c>
      <c r="AZ424">
        <v>0</v>
      </c>
      <c r="BA424">
        <v>414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19.97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19.97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ROUND(Y424*Source!I944,7)</f>
        <v>3.1210999999999999E-2</v>
      </c>
      <c r="CY424">
        <f t="shared" si="138"/>
        <v>115.03</v>
      </c>
      <c r="CZ424">
        <f t="shared" si="139"/>
        <v>79.88</v>
      </c>
      <c r="DA424">
        <f t="shared" si="140"/>
        <v>1.44</v>
      </c>
      <c r="DB424">
        <f t="shared" si="119"/>
        <v>19.97</v>
      </c>
      <c r="DC424">
        <f t="shared" si="120"/>
        <v>0</v>
      </c>
      <c r="DD424" t="s">
        <v>3</v>
      </c>
      <c r="DE424" t="s">
        <v>3</v>
      </c>
      <c r="DF424">
        <f>ROUND(ROUND(AE424*AI424,2)*CX424,2)</f>
        <v>3.59</v>
      </c>
      <c r="DG424">
        <f t="shared" si="137"/>
        <v>0</v>
      </c>
      <c r="DH424">
        <f t="shared" si="121"/>
        <v>0</v>
      </c>
      <c r="DI424">
        <f t="shared" si="122"/>
        <v>0</v>
      </c>
      <c r="DJ424">
        <f t="shared" si="141"/>
        <v>3.59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ROW(Source!A944)</f>
        <v>944</v>
      </c>
      <c r="B425">
        <v>87915632</v>
      </c>
      <c r="C425">
        <v>87932172</v>
      </c>
      <c r="D425">
        <v>87176384</v>
      </c>
      <c r="E425">
        <v>1</v>
      </c>
      <c r="F425">
        <v>1</v>
      </c>
      <c r="G425">
        <v>1</v>
      </c>
      <c r="H425">
        <v>3</v>
      </c>
      <c r="I425" t="s">
        <v>745</v>
      </c>
      <c r="J425" t="s">
        <v>746</v>
      </c>
      <c r="K425" t="s">
        <v>747</v>
      </c>
      <c r="L425">
        <v>1348</v>
      </c>
      <c r="N425">
        <v>1009</v>
      </c>
      <c r="O425" t="s">
        <v>51</v>
      </c>
      <c r="P425" t="s">
        <v>51</v>
      </c>
      <c r="Q425">
        <v>1000</v>
      </c>
      <c r="W425">
        <v>0</v>
      </c>
      <c r="X425">
        <v>1308151861</v>
      </c>
      <c r="Y425">
        <f t="shared" si="118"/>
        <v>6.0000000000000002E-5</v>
      </c>
      <c r="AA425">
        <v>106680.6</v>
      </c>
      <c r="AB425">
        <v>0</v>
      </c>
      <c r="AC425">
        <v>0</v>
      </c>
      <c r="AD425">
        <v>0</v>
      </c>
      <c r="AE425">
        <v>82698.14</v>
      </c>
      <c r="AF425">
        <v>0</v>
      </c>
      <c r="AG425">
        <v>0</v>
      </c>
      <c r="AH425">
        <v>0</v>
      </c>
      <c r="AI425">
        <v>1.29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6.0000000000000002E-5</v>
      </c>
      <c r="AU425" t="s">
        <v>3</v>
      </c>
      <c r="AV425">
        <v>0</v>
      </c>
      <c r="AW425">
        <v>2</v>
      </c>
      <c r="AX425">
        <v>87932195</v>
      </c>
      <c r="AY425">
        <v>1</v>
      </c>
      <c r="AZ425">
        <v>0</v>
      </c>
      <c r="BA425">
        <v>415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4.9618884000000003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4.9618884000000003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ROUND(Y425*Source!I944,7)</f>
        <v>7.5000000000000002E-6</v>
      </c>
      <c r="CY425">
        <f t="shared" si="138"/>
        <v>106680.6</v>
      </c>
      <c r="CZ425">
        <f t="shared" si="139"/>
        <v>82698.14</v>
      </c>
      <c r="DA425">
        <f t="shared" si="140"/>
        <v>1.29</v>
      </c>
      <c r="DB425">
        <f t="shared" si="119"/>
        <v>4.96</v>
      </c>
      <c r="DC425">
        <f t="shared" si="120"/>
        <v>0</v>
      </c>
      <c r="DD425" t="s">
        <v>3</v>
      </c>
      <c r="DE425" t="s">
        <v>3</v>
      </c>
      <c r="DF425">
        <f>ROUND(ROUND(AE425*AI425,2)*CX425,2)</f>
        <v>0.8</v>
      </c>
      <c r="DG425">
        <f t="shared" si="137"/>
        <v>0</v>
      </c>
      <c r="DH425">
        <f t="shared" si="121"/>
        <v>0</v>
      </c>
      <c r="DI425">
        <f t="shared" si="122"/>
        <v>0</v>
      </c>
      <c r="DJ425">
        <f t="shared" si="141"/>
        <v>0.8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ROW(Source!A944)</f>
        <v>944</v>
      </c>
      <c r="B426">
        <v>87915632</v>
      </c>
      <c r="C426">
        <v>87932172</v>
      </c>
      <c r="D426">
        <v>87091729</v>
      </c>
      <c r="E426">
        <v>115</v>
      </c>
      <c r="F426">
        <v>1</v>
      </c>
      <c r="G426">
        <v>1</v>
      </c>
      <c r="H426">
        <v>3</v>
      </c>
      <c r="I426" t="s">
        <v>118</v>
      </c>
      <c r="J426" t="s">
        <v>3</v>
      </c>
      <c r="K426" t="s">
        <v>119</v>
      </c>
      <c r="L426">
        <v>3277935</v>
      </c>
      <c r="N426">
        <v>1013</v>
      </c>
      <c r="O426" t="s">
        <v>120</v>
      </c>
      <c r="P426" t="s">
        <v>120</v>
      </c>
      <c r="Q426">
        <v>1</v>
      </c>
      <c r="W426">
        <v>0</v>
      </c>
      <c r="X426">
        <v>274903907</v>
      </c>
      <c r="Y426">
        <f t="shared" si="118"/>
        <v>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 t="s">
        <v>3</v>
      </c>
      <c r="AT426">
        <v>2</v>
      </c>
      <c r="AU426" t="s">
        <v>3</v>
      </c>
      <c r="AV426">
        <v>0</v>
      </c>
      <c r="AW426">
        <v>2</v>
      </c>
      <c r="AX426">
        <v>87932196</v>
      </c>
      <c r="AY426">
        <v>1</v>
      </c>
      <c r="AZ426">
        <v>0</v>
      </c>
      <c r="BA426">
        <v>416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ROUND(Y426*Source!I944,7)</f>
        <v>0.24968799999999999</v>
      </c>
      <c r="CY426">
        <f t="shared" si="138"/>
        <v>0</v>
      </c>
      <c r="CZ426">
        <f t="shared" si="139"/>
        <v>0</v>
      </c>
      <c r="DA426">
        <f t="shared" si="140"/>
        <v>1</v>
      </c>
      <c r="DB426">
        <f t="shared" si="119"/>
        <v>0</v>
      </c>
      <c r="DC426">
        <f t="shared" si="120"/>
        <v>0</v>
      </c>
      <c r="DD426" t="s">
        <v>3</v>
      </c>
      <c r="DE426" t="s">
        <v>3</v>
      </c>
      <c r="DF426">
        <f t="shared" ref="DF426:DF432" si="142">ROUND(ROUND(AE426,2)*CX426,2)</f>
        <v>0</v>
      </c>
      <c r="DG426">
        <f t="shared" si="137"/>
        <v>0</v>
      </c>
      <c r="DH426">
        <f t="shared" si="121"/>
        <v>0</v>
      </c>
      <c r="DI426">
        <f t="shared" si="122"/>
        <v>0</v>
      </c>
      <c r="DJ426">
        <f t="shared" si="141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ROW(Source!A945)</f>
        <v>945</v>
      </c>
      <c r="B427">
        <v>87915577</v>
      </c>
      <c r="C427">
        <v>87932172</v>
      </c>
      <c r="D427">
        <v>87085837</v>
      </c>
      <c r="E427">
        <v>115</v>
      </c>
      <c r="F427">
        <v>1</v>
      </c>
      <c r="G427">
        <v>1</v>
      </c>
      <c r="H427">
        <v>1</v>
      </c>
      <c r="I427" t="s">
        <v>672</v>
      </c>
      <c r="J427" t="s">
        <v>3</v>
      </c>
      <c r="K427" t="s">
        <v>673</v>
      </c>
      <c r="L427">
        <v>1191</v>
      </c>
      <c r="N427">
        <v>1013</v>
      </c>
      <c r="O427" t="s">
        <v>568</v>
      </c>
      <c r="P427" t="s">
        <v>568</v>
      </c>
      <c r="Q427">
        <v>1</v>
      </c>
      <c r="W427">
        <v>0</v>
      </c>
      <c r="X427">
        <v>44848675</v>
      </c>
      <c r="Y427">
        <f t="shared" si="118"/>
        <v>17.600000000000001</v>
      </c>
      <c r="AA427">
        <v>0</v>
      </c>
      <c r="AB427">
        <v>0</v>
      </c>
      <c r="AC427">
        <v>0</v>
      </c>
      <c r="AD427">
        <v>511.03</v>
      </c>
      <c r="AE427">
        <v>0</v>
      </c>
      <c r="AF427">
        <v>0</v>
      </c>
      <c r="AG427">
        <v>0</v>
      </c>
      <c r="AH427">
        <v>511.03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3</v>
      </c>
      <c r="AT427">
        <v>17.600000000000001</v>
      </c>
      <c r="AU427" t="s">
        <v>3</v>
      </c>
      <c r="AV427">
        <v>1</v>
      </c>
      <c r="AW427">
        <v>2</v>
      </c>
      <c r="AX427">
        <v>87932185</v>
      </c>
      <c r="AY427">
        <v>1</v>
      </c>
      <c r="AZ427">
        <v>6144</v>
      </c>
      <c r="BA427">
        <v>417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8994.1280000000006</v>
      </c>
      <c r="BN427">
        <v>17.600000000000001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8994.1280000000006</v>
      </c>
      <c r="BU427">
        <v>17.600000000000001</v>
      </c>
      <c r="BV427">
        <v>0</v>
      </c>
      <c r="BW427">
        <v>1</v>
      </c>
      <c r="CU427">
        <f>ROUND(AT427*Source!I945*AH427*AL427,2)</f>
        <v>1122.8599999999999</v>
      </c>
      <c r="CV427">
        <f>ROUND(Y427*Source!I945,7)</f>
        <v>2.1972543999999998</v>
      </c>
      <c r="CW427">
        <v>0</v>
      </c>
      <c r="CX427">
        <f>ROUND(Y427*Source!I945,7)</f>
        <v>2.1972543999999998</v>
      </c>
      <c r="CY427">
        <f>AD427</f>
        <v>511.03</v>
      </c>
      <c r="CZ427">
        <f>AH427</f>
        <v>511.03</v>
      </c>
      <c r="DA427">
        <f>AL427</f>
        <v>1</v>
      </c>
      <c r="DB427">
        <f t="shared" si="119"/>
        <v>8994.1299999999992</v>
      </c>
      <c r="DC427">
        <f t="shared" si="120"/>
        <v>0</v>
      </c>
      <c r="DD427" t="s">
        <v>3</v>
      </c>
      <c r="DE427" t="s">
        <v>3</v>
      </c>
      <c r="DF427">
        <f t="shared" si="142"/>
        <v>0</v>
      </c>
      <c r="DG427">
        <f t="shared" si="137"/>
        <v>0</v>
      </c>
      <c r="DH427">
        <f t="shared" si="121"/>
        <v>0</v>
      </c>
      <c r="DI427">
        <f t="shared" si="122"/>
        <v>1122.8599999999999</v>
      </c>
      <c r="DJ427">
        <f>DI427</f>
        <v>1122.8599999999999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ROW(Source!A945)</f>
        <v>945</v>
      </c>
      <c r="B428">
        <v>87915577</v>
      </c>
      <c r="C428">
        <v>87932172</v>
      </c>
      <c r="D428">
        <v>87086013</v>
      </c>
      <c r="E428">
        <v>115</v>
      </c>
      <c r="F428">
        <v>1</v>
      </c>
      <c r="G428">
        <v>1</v>
      </c>
      <c r="H428">
        <v>1</v>
      </c>
      <c r="I428" t="s">
        <v>569</v>
      </c>
      <c r="J428" t="s">
        <v>3</v>
      </c>
      <c r="K428" t="s">
        <v>570</v>
      </c>
      <c r="L428">
        <v>1191</v>
      </c>
      <c r="N428">
        <v>1013</v>
      </c>
      <c r="O428" t="s">
        <v>568</v>
      </c>
      <c r="P428" t="s">
        <v>568</v>
      </c>
      <c r="Q428">
        <v>1</v>
      </c>
      <c r="W428">
        <v>0</v>
      </c>
      <c r="X428">
        <v>-1417349443</v>
      </c>
      <c r="Y428">
        <f t="shared" si="118"/>
        <v>3.88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3</v>
      </c>
      <c r="AT428">
        <v>3.88</v>
      </c>
      <c r="AU428" t="s">
        <v>3</v>
      </c>
      <c r="AV428">
        <v>2</v>
      </c>
      <c r="AW428">
        <v>2</v>
      </c>
      <c r="AX428">
        <v>87932186</v>
      </c>
      <c r="AY428">
        <v>1</v>
      </c>
      <c r="AZ428">
        <v>6144</v>
      </c>
      <c r="BA428">
        <v>418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ROUND(Y428*Source!I945,7)</f>
        <v>0.48439470000000001</v>
      </c>
      <c r="CY428">
        <f>AD428</f>
        <v>0</v>
      </c>
      <c r="CZ428">
        <f>AH428</f>
        <v>0</v>
      </c>
      <c r="DA428">
        <f>AL428</f>
        <v>1</v>
      </c>
      <c r="DB428">
        <f t="shared" si="119"/>
        <v>0</v>
      </c>
      <c r="DC428">
        <f t="shared" si="120"/>
        <v>0</v>
      </c>
      <c r="DD428" t="s">
        <v>3</v>
      </c>
      <c r="DE428" t="s">
        <v>3</v>
      </c>
      <c r="DF428">
        <f t="shared" si="142"/>
        <v>0</v>
      </c>
      <c r="DG428">
        <f t="shared" si="137"/>
        <v>0</v>
      </c>
      <c r="DH428">
        <f t="shared" si="121"/>
        <v>0</v>
      </c>
      <c r="DI428">
        <f t="shared" si="122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ROW(Source!A945)</f>
        <v>945</v>
      </c>
      <c r="B429">
        <v>87915577</v>
      </c>
      <c r="C429">
        <v>87932172</v>
      </c>
      <c r="D429">
        <v>87205842</v>
      </c>
      <c r="E429">
        <v>1</v>
      </c>
      <c r="F429">
        <v>1</v>
      </c>
      <c r="G429">
        <v>1</v>
      </c>
      <c r="H429">
        <v>2</v>
      </c>
      <c r="I429" t="s">
        <v>571</v>
      </c>
      <c r="J429" t="s">
        <v>572</v>
      </c>
      <c r="K429" t="s">
        <v>573</v>
      </c>
      <c r="L429">
        <v>1368</v>
      </c>
      <c r="N429">
        <v>1011</v>
      </c>
      <c r="O429" t="s">
        <v>574</v>
      </c>
      <c r="P429" t="s">
        <v>574</v>
      </c>
      <c r="Q429">
        <v>1</v>
      </c>
      <c r="W429">
        <v>0</v>
      </c>
      <c r="X429">
        <v>-359817417</v>
      </c>
      <c r="Y429">
        <f t="shared" si="118"/>
        <v>1.94</v>
      </c>
      <c r="AA429">
        <v>0</v>
      </c>
      <c r="AB429">
        <v>1488.78</v>
      </c>
      <c r="AC429">
        <v>702.18</v>
      </c>
      <c r="AD429">
        <v>0</v>
      </c>
      <c r="AE429">
        <v>0</v>
      </c>
      <c r="AF429">
        <v>1488.78</v>
      </c>
      <c r="AG429">
        <v>702.18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0</v>
      </c>
      <c r="AQ429">
        <v>1</v>
      </c>
      <c r="AR429">
        <v>0</v>
      </c>
      <c r="AS429" t="s">
        <v>3</v>
      </c>
      <c r="AT429">
        <v>1.94</v>
      </c>
      <c r="AU429" t="s">
        <v>3</v>
      </c>
      <c r="AV429">
        <v>1</v>
      </c>
      <c r="AW429">
        <v>2</v>
      </c>
      <c r="AX429">
        <v>87932187</v>
      </c>
      <c r="AY429">
        <v>1</v>
      </c>
      <c r="AZ429">
        <v>6144</v>
      </c>
      <c r="BA429">
        <v>419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2888.2331999999997</v>
      </c>
      <c r="BL429">
        <v>1362.2291999999998</v>
      </c>
      <c r="BM429">
        <v>0</v>
      </c>
      <c r="BN429">
        <v>0</v>
      </c>
      <c r="BO429">
        <v>1.94</v>
      </c>
      <c r="BP429">
        <v>1</v>
      </c>
      <c r="BQ429">
        <v>0</v>
      </c>
      <c r="BR429">
        <v>2888.2331999999997</v>
      </c>
      <c r="BS429">
        <v>1362.2291999999998</v>
      </c>
      <c r="BT429">
        <v>0</v>
      </c>
      <c r="BU429">
        <v>0</v>
      </c>
      <c r="BV429">
        <v>1.94</v>
      </c>
      <c r="BW429">
        <v>1</v>
      </c>
      <c r="CV429">
        <v>0</v>
      </c>
      <c r="CW429">
        <f>ROUND(Y429*Source!I945*DO429,7)</f>
        <v>0.24219740000000001</v>
      </c>
      <c r="CX429">
        <f>ROUND(Y429*Source!I945,7)</f>
        <v>0.24219740000000001</v>
      </c>
      <c r="CY429">
        <f>AB429</f>
        <v>1488.78</v>
      </c>
      <c r="CZ429">
        <f>AF429</f>
        <v>1488.78</v>
      </c>
      <c r="DA429">
        <f>AJ429</f>
        <v>1</v>
      </c>
      <c r="DB429">
        <f t="shared" si="119"/>
        <v>2888.23</v>
      </c>
      <c r="DC429">
        <f t="shared" si="120"/>
        <v>1362.23</v>
      </c>
      <c r="DD429" t="s">
        <v>3</v>
      </c>
      <c r="DE429" t="s">
        <v>3</v>
      </c>
      <c r="DF429">
        <f t="shared" si="142"/>
        <v>0</v>
      </c>
      <c r="DG429">
        <f t="shared" si="137"/>
        <v>360.58</v>
      </c>
      <c r="DH429">
        <f t="shared" si="121"/>
        <v>170.07</v>
      </c>
      <c r="DI429">
        <f t="shared" si="122"/>
        <v>0</v>
      </c>
      <c r="DJ429">
        <f>DG429+DH429</f>
        <v>530.65</v>
      </c>
      <c r="DK429">
        <v>1</v>
      </c>
      <c r="DL429" t="s">
        <v>575</v>
      </c>
      <c r="DM429">
        <v>6</v>
      </c>
      <c r="DN429" t="s">
        <v>568</v>
      </c>
      <c r="DO429">
        <v>1</v>
      </c>
    </row>
    <row r="430" spans="1:119" x14ac:dyDescent="0.25">
      <c r="A430">
        <f>ROW(Source!A945)</f>
        <v>945</v>
      </c>
      <c r="B430">
        <v>87915577</v>
      </c>
      <c r="C430">
        <v>87932172</v>
      </c>
      <c r="D430">
        <v>87205939</v>
      </c>
      <c r="E430">
        <v>1</v>
      </c>
      <c r="F430">
        <v>1</v>
      </c>
      <c r="G430">
        <v>1</v>
      </c>
      <c r="H430">
        <v>2</v>
      </c>
      <c r="I430" t="s">
        <v>735</v>
      </c>
      <c r="J430" t="s">
        <v>736</v>
      </c>
      <c r="K430" t="s">
        <v>737</v>
      </c>
      <c r="L430">
        <v>1368</v>
      </c>
      <c r="N430">
        <v>1011</v>
      </c>
      <c r="O430" t="s">
        <v>574</v>
      </c>
      <c r="P430" t="s">
        <v>574</v>
      </c>
      <c r="Q430">
        <v>1</v>
      </c>
      <c r="W430">
        <v>0</v>
      </c>
      <c r="X430">
        <v>582099946</v>
      </c>
      <c r="Y430">
        <f t="shared" si="118"/>
        <v>3.97</v>
      </c>
      <c r="AA430">
        <v>0</v>
      </c>
      <c r="AB430">
        <v>2.67</v>
      </c>
      <c r="AC430">
        <v>0</v>
      </c>
      <c r="AD430">
        <v>0</v>
      </c>
      <c r="AE430">
        <v>0</v>
      </c>
      <c r="AF430">
        <v>2.67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0</v>
      </c>
      <c r="AQ430">
        <v>1</v>
      </c>
      <c r="AR430">
        <v>0</v>
      </c>
      <c r="AS430" t="s">
        <v>3</v>
      </c>
      <c r="AT430">
        <v>3.97</v>
      </c>
      <c r="AU430" t="s">
        <v>3</v>
      </c>
      <c r="AV430">
        <v>1</v>
      </c>
      <c r="AW430">
        <v>2</v>
      </c>
      <c r="AX430">
        <v>87932188</v>
      </c>
      <c r="AY430">
        <v>1</v>
      </c>
      <c r="AZ430">
        <v>0</v>
      </c>
      <c r="BA430">
        <v>420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10.5999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10.5999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ROUND(Y430*Source!I945*DO430,7)</f>
        <v>0</v>
      </c>
      <c r="CX430">
        <f>ROUND(Y430*Source!I945,7)</f>
        <v>0.49563069999999998</v>
      </c>
      <c r="CY430">
        <f>AB430</f>
        <v>2.67</v>
      </c>
      <c r="CZ430">
        <f>AF430</f>
        <v>2.67</v>
      </c>
      <c r="DA430">
        <f>AJ430</f>
        <v>1</v>
      </c>
      <c r="DB430">
        <f t="shared" si="119"/>
        <v>10.6</v>
      </c>
      <c r="DC430">
        <f t="shared" si="120"/>
        <v>0</v>
      </c>
      <c r="DD430" t="s">
        <v>3</v>
      </c>
      <c r="DE430" t="s">
        <v>3</v>
      </c>
      <c r="DF430">
        <f t="shared" si="142"/>
        <v>0</v>
      </c>
      <c r="DG430">
        <f t="shared" si="137"/>
        <v>1.32</v>
      </c>
      <c r="DH430">
        <f t="shared" si="121"/>
        <v>0</v>
      </c>
      <c r="DI430">
        <f t="shared" si="122"/>
        <v>0</v>
      </c>
      <c r="DJ430">
        <f>DG430+DH430</f>
        <v>1.32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ROW(Source!A945)</f>
        <v>945</v>
      </c>
      <c r="B431">
        <v>87915577</v>
      </c>
      <c r="C431">
        <v>87932172</v>
      </c>
      <c r="D431">
        <v>87205983</v>
      </c>
      <c r="E431">
        <v>1</v>
      </c>
      <c r="F431">
        <v>1</v>
      </c>
      <c r="G431">
        <v>1</v>
      </c>
      <c r="H431">
        <v>2</v>
      </c>
      <c r="I431" t="s">
        <v>738</v>
      </c>
      <c r="J431" t="s">
        <v>739</v>
      </c>
      <c r="K431" t="s">
        <v>740</v>
      </c>
      <c r="L431">
        <v>1368</v>
      </c>
      <c r="N431">
        <v>1011</v>
      </c>
      <c r="O431" t="s">
        <v>574</v>
      </c>
      <c r="P431" t="s">
        <v>574</v>
      </c>
      <c r="Q431">
        <v>1</v>
      </c>
      <c r="W431">
        <v>0</v>
      </c>
      <c r="X431">
        <v>-119519042</v>
      </c>
      <c r="Y431">
        <f t="shared" si="118"/>
        <v>3.97</v>
      </c>
      <c r="AA431">
        <v>0</v>
      </c>
      <c r="AB431">
        <v>19.079999999999998</v>
      </c>
      <c r="AC431">
        <v>0</v>
      </c>
      <c r="AD431">
        <v>0</v>
      </c>
      <c r="AE431">
        <v>0</v>
      </c>
      <c r="AF431">
        <v>13.44</v>
      </c>
      <c r="AG431">
        <v>0</v>
      </c>
      <c r="AH431">
        <v>0</v>
      </c>
      <c r="AI431">
        <v>1</v>
      </c>
      <c r="AJ431">
        <v>1.42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0</v>
      </c>
      <c r="AQ431">
        <v>1</v>
      </c>
      <c r="AR431">
        <v>0</v>
      </c>
      <c r="AS431" t="s">
        <v>3</v>
      </c>
      <c r="AT431">
        <v>3.97</v>
      </c>
      <c r="AU431" t="s">
        <v>3</v>
      </c>
      <c r="AV431">
        <v>1</v>
      </c>
      <c r="AW431">
        <v>2</v>
      </c>
      <c r="AX431">
        <v>87932189</v>
      </c>
      <c r="AY431">
        <v>1</v>
      </c>
      <c r="AZ431">
        <v>0</v>
      </c>
      <c r="BA431">
        <v>421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53.3568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53.3568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f>ROUND(Y431*Source!I945*DO431,7)</f>
        <v>0</v>
      </c>
      <c r="CX431">
        <f>ROUND(Y431*Source!I945,7)</f>
        <v>0.49563069999999998</v>
      </c>
      <c r="CY431">
        <f>AB431</f>
        <v>19.079999999999998</v>
      </c>
      <c r="CZ431">
        <f>AF431</f>
        <v>13.44</v>
      </c>
      <c r="DA431">
        <f>AJ431</f>
        <v>1.42</v>
      </c>
      <c r="DB431">
        <f t="shared" si="119"/>
        <v>53.36</v>
      </c>
      <c r="DC431">
        <f t="shared" si="120"/>
        <v>0</v>
      </c>
      <c r="DD431" t="s">
        <v>3</v>
      </c>
      <c r="DE431" t="s">
        <v>3</v>
      </c>
      <c r="DF431">
        <f t="shared" si="142"/>
        <v>0</v>
      </c>
      <c r="DG431">
        <f>ROUND(ROUND(AF431*AJ431,2)*CX431,2)</f>
        <v>9.4600000000000009</v>
      </c>
      <c r="DH431">
        <f t="shared" si="121"/>
        <v>0</v>
      </c>
      <c r="DI431">
        <f t="shared" si="122"/>
        <v>0</v>
      </c>
      <c r="DJ431">
        <f>DG431+DH431</f>
        <v>9.4600000000000009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ROW(Source!A945)</f>
        <v>945</v>
      </c>
      <c r="B432">
        <v>87915577</v>
      </c>
      <c r="C432">
        <v>87932172</v>
      </c>
      <c r="D432">
        <v>87206740</v>
      </c>
      <c r="E432">
        <v>1</v>
      </c>
      <c r="F432">
        <v>1</v>
      </c>
      <c r="G432">
        <v>1</v>
      </c>
      <c r="H432">
        <v>2</v>
      </c>
      <c r="I432" t="s">
        <v>589</v>
      </c>
      <c r="J432" t="s">
        <v>590</v>
      </c>
      <c r="K432" t="s">
        <v>591</v>
      </c>
      <c r="L432">
        <v>1368</v>
      </c>
      <c r="N432">
        <v>1011</v>
      </c>
      <c r="O432" t="s">
        <v>574</v>
      </c>
      <c r="P432" t="s">
        <v>574</v>
      </c>
      <c r="Q432">
        <v>1</v>
      </c>
      <c r="W432">
        <v>0</v>
      </c>
      <c r="X432">
        <v>-1219940357</v>
      </c>
      <c r="Y432">
        <f t="shared" si="118"/>
        <v>1.94</v>
      </c>
      <c r="AA432">
        <v>0</v>
      </c>
      <c r="AB432">
        <v>572.77</v>
      </c>
      <c r="AC432">
        <v>522.73</v>
      </c>
      <c r="AD432">
        <v>0</v>
      </c>
      <c r="AE432">
        <v>0</v>
      </c>
      <c r="AF432">
        <v>572.77</v>
      </c>
      <c r="AG432">
        <v>522.73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0</v>
      </c>
      <c r="AQ432">
        <v>1</v>
      </c>
      <c r="AR432">
        <v>0</v>
      </c>
      <c r="AS432" t="s">
        <v>3</v>
      </c>
      <c r="AT432">
        <v>1.94</v>
      </c>
      <c r="AU432" t="s">
        <v>3</v>
      </c>
      <c r="AV432">
        <v>1</v>
      </c>
      <c r="AW432">
        <v>2</v>
      </c>
      <c r="AX432">
        <v>87932190</v>
      </c>
      <c r="AY432">
        <v>1</v>
      </c>
      <c r="AZ432">
        <v>6144</v>
      </c>
      <c r="BA432">
        <v>422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1111.1738</v>
      </c>
      <c r="BL432">
        <v>1014.0962</v>
      </c>
      <c r="BM432">
        <v>0</v>
      </c>
      <c r="BN432">
        <v>0</v>
      </c>
      <c r="BO432">
        <v>1.94</v>
      </c>
      <c r="BP432">
        <v>1</v>
      </c>
      <c r="BQ432">
        <v>0</v>
      </c>
      <c r="BR432">
        <v>1111.1738</v>
      </c>
      <c r="BS432">
        <v>1014.0962</v>
      </c>
      <c r="BT432">
        <v>0</v>
      </c>
      <c r="BU432">
        <v>0</v>
      </c>
      <c r="BV432">
        <v>1.94</v>
      </c>
      <c r="BW432">
        <v>1</v>
      </c>
      <c r="CV432">
        <v>0</v>
      </c>
      <c r="CW432">
        <f>ROUND(Y432*Source!I945*DO432,7)</f>
        <v>0.24219740000000001</v>
      </c>
      <c r="CX432">
        <f>ROUND(Y432*Source!I945,7)</f>
        <v>0.24219740000000001</v>
      </c>
      <c r="CY432">
        <f>AB432</f>
        <v>572.77</v>
      </c>
      <c r="CZ432">
        <f>AF432</f>
        <v>572.77</v>
      </c>
      <c r="DA432">
        <f>AJ432</f>
        <v>1</v>
      </c>
      <c r="DB432">
        <f t="shared" si="119"/>
        <v>1111.17</v>
      </c>
      <c r="DC432">
        <f t="shared" si="120"/>
        <v>1014.1</v>
      </c>
      <c r="DD432" t="s">
        <v>3</v>
      </c>
      <c r="DE432" t="s">
        <v>3</v>
      </c>
      <c r="DF432">
        <f t="shared" si="142"/>
        <v>0</v>
      </c>
      <c r="DG432">
        <f t="shared" ref="DG432:DG442" si="143">ROUND(ROUND(AF432,2)*CX432,2)</f>
        <v>138.72</v>
      </c>
      <c r="DH432">
        <f t="shared" si="121"/>
        <v>126.6</v>
      </c>
      <c r="DI432">
        <f t="shared" si="122"/>
        <v>0</v>
      </c>
      <c r="DJ432">
        <f>DG432+DH432</f>
        <v>265.32</v>
      </c>
      <c r="DK432">
        <v>1</v>
      </c>
      <c r="DL432" t="s">
        <v>582</v>
      </c>
      <c r="DM432">
        <v>4</v>
      </c>
      <c r="DN432" t="s">
        <v>568</v>
      </c>
      <c r="DO432">
        <v>1</v>
      </c>
    </row>
    <row r="433" spans="1:119" x14ac:dyDescent="0.25">
      <c r="A433">
        <f>ROW(Source!A945)</f>
        <v>945</v>
      </c>
      <c r="B433">
        <v>87915577</v>
      </c>
      <c r="C433">
        <v>87932172</v>
      </c>
      <c r="D433">
        <v>87157911</v>
      </c>
      <c r="E433">
        <v>1</v>
      </c>
      <c r="F433">
        <v>1</v>
      </c>
      <c r="G433">
        <v>1</v>
      </c>
      <c r="H433">
        <v>3</v>
      </c>
      <c r="I433" t="s">
        <v>741</v>
      </c>
      <c r="J433" t="s">
        <v>742</v>
      </c>
      <c r="K433" t="s">
        <v>743</v>
      </c>
      <c r="L433">
        <v>1302</v>
      </c>
      <c r="N433">
        <v>1003</v>
      </c>
      <c r="O433" t="s">
        <v>744</v>
      </c>
      <c r="P433" t="s">
        <v>744</v>
      </c>
      <c r="Q433">
        <v>10</v>
      </c>
      <c r="W433">
        <v>0</v>
      </c>
      <c r="X433">
        <v>625233258</v>
      </c>
      <c r="Y433">
        <f t="shared" si="118"/>
        <v>9.6000000000000002E-2</v>
      </c>
      <c r="AA433">
        <v>57.7</v>
      </c>
      <c r="AB433">
        <v>0</v>
      </c>
      <c r="AC433">
        <v>0</v>
      </c>
      <c r="AD433">
        <v>0</v>
      </c>
      <c r="AE433">
        <v>37.71</v>
      </c>
      <c r="AF433">
        <v>0</v>
      </c>
      <c r="AG433">
        <v>0</v>
      </c>
      <c r="AH433">
        <v>0</v>
      </c>
      <c r="AI433">
        <v>1.53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9.6000000000000002E-2</v>
      </c>
      <c r="AU433" t="s">
        <v>3</v>
      </c>
      <c r="AV433">
        <v>0</v>
      </c>
      <c r="AW433">
        <v>2</v>
      </c>
      <c r="AX433">
        <v>87932191</v>
      </c>
      <c r="AY433">
        <v>1</v>
      </c>
      <c r="AZ433">
        <v>0</v>
      </c>
      <c r="BA433">
        <v>423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3.6201600000000003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3.6201600000000003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ROUND(Y433*Source!I945,7)</f>
        <v>1.1985000000000001E-2</v>
      </c>
      <c r="CY433">
        <f t="shared" ref="CY433:CY438" si="144">AA433</f>
        <v>57.7</v>
      </c>
      <c r="CZ433">
        <f t="shared" ref="CZ433:CZ438" si="145">AE433</f>
        <v>37.71</v>
      </c>
      <c r="DA433">
        <f t="shared" ref="DA433:DA438" si="146">AI433</f>
        <v>1.53</v>
      </c>
      <c r="DB433">
        <f t="shared" si="119"/>
        <v>3.62</v>
      </c>
      <c r="DC433">
        <f t="shared" si="120"/>
        <v>0</v>
      </c>
      <c r="DD433" t="s">
        <v>3</v>
      </c>
      <c r="DE433" t="s">
        <v>3</v>
      </c>
      <c r="DF433">
        <f>ROUND(ROUND(AE433*AI433,2)*CX433,2)</f>
        <v>0.69</v>
      </c>
      <c r="DG433">
        <f t="shared" si="143"/>
        <v>0</v>
      </c>
      <c r="DH433">
        <f t="shared" si="121"/>
        <v>0</v>
      </c>
      <c r="DI433">
        <f t="shared" si="122"/>
        <v>0</v>
      </c>
      <c r="DJ433">
        <f t="shared" ref="DJ433:DJ438" si="147">DF433</f>
        <v>0.69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ROW(Source!A945)</f>
        <v>945</v>
      </c>
      <c r="B434">
        <v>87915577</v>
      </c>
      <c r="C434">
        <v>87932172</v>
      </c>
      <c r="D434">
        <v>87166607</v>
      </c>
      <c r="E434">
        <v>1</v>
      </c>
      <c r="F434">
        <v>1</v>
      </c>
      <c r="G434">
        <v>1</v>
      </c>
      <c r="H434">
        <v>3</v>
      </c>
      <c r="I434" t="s">
        <v>647</v>
      </c>
      <c r="J434" t="s">
        <v>648</v>
      </c>
      <c r="K434" t="s">
        <v>649</v>
      </c>
      <c r="L434">
        <v>1348</v>
      </c>
      <c r="N434">
        <v>1009</v>
      </c>
      <c r="O434" t="s">
        <v>51</v>
      </c>
      <c r="P434" t="s">
        <v>51</v>
      </c>
      <c r="Q434">
        <v>1000</v>
      </c>
      <c r="W434">
        <v>0</v>
      </c>
      <c r="X434">
        <v>1516838122</v>
      </c>
      <c r="Y434">
        <f t="shared" si="118"/>
        <v>1E-3</v>
      </c>
      <c r="AA434">
        <v>58357.67</v>
      </c>
      <c r="AB434">
        <v>0</v>
      </c>
      <c r="AC434">
        <v>0</v>
      </c>
      <c r="AD434">
        <v>0</v>
      </c>
      <c r="AE434">
        <v>70310.45</v>
      </c>
      <c r="AF434">
        <v>0</v>
      </c>
      <c r="AG434">
        <v>0</v>
      </c>
      <c r="AH434">
        <v>0</v>
      </c>
      <c r="AI434">
        <v>0.83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0</v>
      </c>
      <c r="AQ434">
        <v>1</v>
      </c>
      <c r="AR434">
        <v>0</v>
      </c>
      <c r="AS434" t="s">
        <v>3</v>
      </c>
      <c r="AT434">
        <v>1E-3</v>
      </c>
      <c r="AU434" t="s">
        <v>3</v>
      </c>
      <c r="AV434">
        <v>0</v>
      </c>
      <c r="AW434">
        <v>2</v>
      </c>
      <c r="AX434">
        <v>87932192</v>
      </c>
      <c r="AY434">
        <v>1</v>
      </c>
      <c r="AZ434">
        <v>0</v>
      </c>
      <c r="BA434">
        <v>424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70.310450000000003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70.310450000000003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ROUND(Y434*Source!I945,7)</f>
        <v>1.248E-4</v>
      </c>
      <c r="CY434">
        <f t="shared" si="144"/>
        <v>58357.67</v>
      </c>
      <c r="CZ434">
        <f t="shared" si="145"/>
        <v>70310.45</v>
      </c>
      <c r="DA434">
        <f t="shared" si="146"/>
        <v>0.83</v>
      </c>
      <c r="DB434">
        <f t="shared" si="119"/>
        <v>70.31</v>
      </c>
      <c r="DC434">
        <f t="shared" si="120"/>
        <v>0</v>
      </c>
      <c r="DD434" t="s">
        <v>3</v>
      </c>
      <c r="DE434" t="s">
        <v>3</v>
      </c>
      <c r="DF434">
        <f>ROUND(ROUND(AE434*AI434,2)*CX434,2)</f>
        <v>7.28</v>
      </c>
      <c r="DG434">
        <f t="shared" si="143"/>
        <v>0</v>
      </c>
      <c r="DH434">
        <f t="shared" si="121"/>
        <v>0</v>
      </c>
      <c r="DI434">
        <f t="shared" si="122"/>
        <v>0</v>
      </c>
      <c r="DJ434">
        <f t="shared" si="147"/>
        <v>7.28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ROW(Source!A945)</f>
        <v>945</v>
      </c>
      <c r="B435">
        <v>87915577</v>
      </c>
      <c r="C435">
        <v>87932172</v>
      </c>
      <c r="D435">
        <v>87166786</v>
      </c>
      <c r="E435">
        <v>1</v>
      </c>
      <c r="F435">
        <v>1</v>
      </c>
      <c r="G435">
        <v>1</v>
      </c>
      <c r="H435">
        <v>3</v>
      </c>
      <c r="I435" t="s">
        <v>226</v>
      </c>
      <c r="J435" t="s">
        <v>228</v>
      </c>
      <c r="K435" t="s">
        <v>227</v>
      </c>
      <c r="L435">
        <v>1348</v>
      </c>
      <c r="N435">
        <v>1009</v>
      </c>
      <c r="O435" t="s">
        <v>51</v>
      </c>
      <c r="P435" t="s">
        <v>51</v>
      </c>
      <c r="Q435">
        <v>1000</v>
      </c>
      <c r="W435">
        <v>0</v>
      </c>
      <c r="X435">
        <v>1770476714</v>
      </c>
      <c r="Y435">
        <f t="shared" si="118"/>
        <v>0.01</v>
      </c>
      <c r="AA435">
        <v>49795.86</v>
      </c>
      <c r="AB435">
        <v>0</v>
      </c>
      <c r="AC435">
        <v>0</v>
      </c>
      <c r="AD435">
        <v>0</v>
      </c>
      <c r="AE435">
        <v>49795.86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0</v>
      </c>
      <c r="AQ435">
        <v>1</v>
      </c>
      <c r="AR435">
        <v>0</v>
      </c>
      <c r="AS435" t="s">
        <v>3</v>
      </c>
      <c r="AT435">
        <v>0.01</v>
      </c>
      <c r="AU435" t="s">
        <v>3</v>
      </c>
      <c r="AV435">
        <v>0</v>
      </c>
      <c r="AW435">
        <v>2</v>
      </c>
      <c r="AX435">
        <v>87932193</v>
      </c>
      <c r="AY435">
        <v>1</v>
      </c>
      <c r="AZ435">
        <v>0</v>
      </c>
      <c r="BA435">
        <v>425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497.95859999999999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497.95859999999999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ROUND(Y435*Source!I945,7)</f>
        <v>1.2484E-3</v>
      </c>
      <c r="CY435">
        <f t="shared" si="144"/>
        <v>49795.86</v>
      </c>
      <c r="CZ435">
        <f t="shared" si="145"/>
        <v>49795.86</v>
      </c>
      <c r="DA435">
        <f t="shared" si="146"/>
        <v>1</v>
      </c>
      <c r="DB435">
        <f t="shared" si="119"/>
        <v>497.96</v>
      </c>
      <c r="DC435">
        <f t="shared" si="120"/>
        <v>0</v>
      </c>
      <c r="DD435" t="s">
        <v>3</v>
      </c>
      <c r="DE435" t="s">
        <v>3</v>
      </c>
      <c r="DF435">
        <f>ROUND(ROUND(AE435,2)*CX435,2)</f>
        <v>62.17</v>
      </c>
      <c r="DG435">
        <f t="shared" si="143"/>
        <v>0</v>
      </c>
      <c r="DH435">
        <f t="shared" si="121"/>
        <v>0</v>
      </c>
      <c r="DI435">
        <f t="shared" si="122"/>
        <v>0</v>
      </c>
      <c r="DJ435">
        <f t="shared" si="147"/>
        <v>62.17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ROW(Source!A945)</f>
        <v>945</v>
      </c>
      <c r="B436">
        <v>87915577</v>
      </c>
      <c r="C436">
        <v>87932172</v>
      </c>
      <c r="D436">
        <v>87176354</v>
      </c>
      <c r="E436">
        <v>1</v>
      </c>
      <c r="F436">
        <v>1</v>
      </c>
      <c r="G436">
        <v>1</v>
      </c>
      <c r="H436">
        <v>3</v>
      </c>
      <c r="I436" t="s">
        <v>650</v>
      </c>
      <c r="J436" t="s">
        <v>651</v>
      </c>
      <c r="K436" t="s">
        <v>652</v>
      </c>
      <c r="L436">
        <v>1346</v>
      </c>
      <c r="N436">
        <v>1009</v>
      </c>
      <c r="O436" t="s">
        <v>43</v>
      </c>
      <c r="P436" t="s">
        <v>43</v>
      </c>
      <c r="Q436">
        <v>1</v>
      </c>
      <c r="W436">
        <v>0</v>
      </c>
      <c r="X436">
        <v>-398999595</v>
      </c>
      <c r="Y436">
        <f t="shared" si="118"/>
        <v>0.25</v>
      </c>
      <c r="AA436">
        <v>115.03</v>
      </c>
      <c r="AB436">
        <v>0</v>
      </c>
      <c r="AC436">
        <v>0</v>
      </c>
      <c r="AD436">
        <v>0</v>
      </c>
      <c r="AE436">
        <v>79.88</v>
      </c>
      <c r="AF436">
        <v>0</v>
      </c>
      <c r="AG436">
        <v>0</v>
      </c>
      <c r="AH436">
        <v>0</v>
      </c>
      <c r="AI436">
        <v>1.44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0</v>
      </c>
      <c r="AQ436">
        <v>1</v>
      </c>
      <c r="AR436">
        <v>0</v>
      </c>
      <c r="AS436" t="s">
        <v>3</v>
      </c>
      <c r="AT436">
        <v>0.25</v>
      </c>
      <c r="AU436" t="s">
        <v>3</v>
      </c>
      <c r="AV436">
        <v>0</v>
      </c>
      <c r="AW436">
        <v>2</v>
      </c>
      <c r="AX436">
        <v>87932194</v>
      </c>
      <c r="AY436">
        <v>1</v>
      </c>
      <c r="AZ436">
        <v>0</v>
      </c>
      <c r="BA436">
        <v>426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19.97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19.97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ROUND(Y436*Source!I945,7)</f>
        <v>3.1210999999999999E-2</v>
      </c>
      <c r="CY436">
        <f t="shared" si="144"/>
        <v>115.03</v>
      </c>
      <c r="CZ436">
        <f t="shared" si="145"/>
        <v>79.88</v>
      </c>
      <c r="DA436">
        <f t="shared" si="146"/>
        <v>1.44</v>
      </c>
      <c r="DB436">
        <f t="shared" si="119"/>
        <v>19.97</v>
      </c>
      <c r="DC436">
        <f t="shared" si="120"/>
        <v>0</v>
      </c>
      <c r="DD436" t="s">
        <v>3</v>
      </c>
      <c r="DE436" t="s">
        <v>3</v>
      </c>
      <c r="DF436">
        <f>ROUND(ROUND(AE436*AI436,2)*CX436,2)</f>
        <v>3.59</v>
      </c>
      <c r="DG436">
        <f t="shared" si="143"/>
        <v>0</v>
      </c>
      <c r="DH436">
        <f t="shared" si="121"/>
        <v>0</v>
      </c>
      <c r="DI436">
        <f t="shared" si="122"/>
        <v>0</v>
      </c>
      <c r="DJ436">
        <f t="shared" si="147"/>
        <v>3.59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ROW(Source!A945)</f>
        <v>945</v>
      </c>
      <c r="B437">
        <v>87915577</v>
      </c>
      <c r="C437">
        <v>87932172</v>
      </c>
      <c r="D437">
        <v>87176384</v>
      </c>
      <c r="E437">
        <v>1</v>
      </c>
      <c r="F437">
        <v>1</v>
      </c>
      <c r="G437">
        <v>1</v>
      </c>
      <c r="H437">
        <v>3</v>
      </c>
      <c r="I437" t="s">
        <v>745</v>
      </c>
      <c r="J437" t="s">
        <v>746</v>
      </c>
      <c r="K437" t="s">
        <v>747</v>
      </c>
      <c r="L437">
        <v>1348</v>
      </c>
      <c r="N437">
        <v>1009</v>
      </c>
      <c r="O437" t="s">
        <v>51</v>
      </c>
      <c r="P437" t="s">
        <v>51</v>
      </c>
      <c r="Q437">
        <v>1000</v>
      </c>
      <c r="W437">
        <v>0</v>
      </c>
      <c r="X437">
        <v>1308151861</v>
      </c>
      <c r="Y437">
        <f t="shared" si="118"/>
        <v>6.0000000000000002E-5</v>
      </c>
      <c r="AA437">
        <v>106680.6</v>
      </c>
      <c r="AB437">
        <v>0</v>
      </c>
      <c r="AC437">
        <v>0</v>
      </c>
      <c r="AD437">
        <v>0</v>
      </c>
      <c r="AE437">
        <v>82698.14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0</v>
      </c>
      <c r="AQ437">
        <v>1</v>
      </c>
      <c r="AR437">
        <v>0</v>
      </c>
      <c r="AS437" t="s">
        <v>3</v>
      </c>
      <c r="AT437">
        <v>6.0000000000000002E-5</v>
      </c>
      <c r="AU437" t="s">
        <v>3</v>
      </c>
      <c r="AV437">
        <v>0</v>
      </c>
      <c r="AW437">
        <v>2</v>
      </c>
      <c r="AX437">
        <v>87932195</v>
      </c>
      <c r="AY437">
        <v>1</v>
      </c>
      <c r="AZ437">
        <v>0</v>
      </c>
      <c r="BA437">
        <v>427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4.9618884000000003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4.9618884000000003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ROUND(Y437*Source!I945,7)</f>
        <v>7.5000000000000002E-6</v>
      </c>
      <c r="CY437">
        <f t="shared" si="144"/>
        <v>106680.6</v>
      </c>
      <c r="CZ437">
        <f t="shared" si="145"/>
        <v>82698.14</v>
      </c>
      <c r="DA437">
        <f t="shared" si="146"/>
        <v>1.29</v>
      </c>
      <c r="DB437">
        <f t="shared" si="119"/>
        <v>4.96</v>
      </c>
      <c r="DC437">
        <f t="shared" si="120"/>
        <v>0</v>
      </c>
      <c r="DD437" t="s">
        <v>3</v>
      </c>
      <c r="DE437" t="s">
        <v>3</v>
      </c>
      <c r="DF437">
        <f>ROUND(ROUND(AE437*AI437,2)*CX437,2)</f>
        <v>0.8</v>
      </c>
      <c r="DG437">
        <f t="shared" si="143"/>
        <v>0</v>
      </c>
      <c r="DH437">
        <f t="shared" si="121"/>
        <v>0</v>
      </c>
      <c r="DI437">
        <f t="shared" si="122"/>
        <v>0</v>
      </c>
      <c r="DJ437">
        <f t="shared" si="147"/>
        <v>0.8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ROW(Source!A945)</f>
        <v>945</v>
      </c>
      <c r="B438">
        <v>87915577</v>
      </c>
      <c r="C438">
        <v>87932172</v>
      </c>
      <c r="D438">
        <v>87091729</v>
      </c>
      <c r="E438">
        <v>115</v>
      </c>
      <c r="F438">
        <v>1</v>
      </c>
      <c r="G438">
        <v>1</v>
      </c>
      <c r="H438">
        <v>3</v>
      </c>
      <c r="I438" t="s">
        <v>118</v>
      </c>
      <c r="J438" t="s">
        <v>3</v>
      </c>
      <c r="K438" t="s">
        <v>119</v>
      </c>
      <c r="L438">
        <v>3277935</v>
      </c>
      <c r="N438">
        <v>1013</v>
      </c>
      <c r="O438" t="s">
        <v>120</v>
      </c>
      <c r="P438" t="s">
        <v>120</v>
      </c>
      <c r="Q438">
        <v>1</v>
      </c>
      <c r="W438">
        <v>0</v>
      </c>
      <c r="X438">
        <v>274903907</v>
      </c>
      <c r="Y438">
        <f t="shared" si="118"/>
        <v>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2</v>
      </c>
      <c r="AU438" t="s">
        <v>3</v>
      </c>
      <c r="AV438">
        <v>0</v>
      </c>
      <c r="AW438">
        <v>2</v>
      </c>
      <c r="AX438">
        <v>87932196</v>
      </c>
      <c r="AY438">
        <v>1</v>
      </c>
      <c r="AZ438">
        <v>0</v>
      </c>
      <c r="BA438">
        <v>428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ROUND(Y438*Source!I945,7)</f>
        <v>0.24968799999999999</v>
      </c>
      <c r="CY438">
        <f t="shared" si="144"/>
        <v>0</v>
      </c>
      <c r="CZ438">
        <f t="shared" si="145"/>
        <v>0</v>
      </c>
      <c r="DA438">
        <f t="shared" si="146"/>
        <v>1</v>
      </c>
      <c r="DB438">
        <f t="shared" si="119"/>
        <v>0</v>
      </c>
      <c r="DC438">
        <f t="shared" si="120"/>
        <v>0</v>
      </c>
      <c r="DD438" t="s">
        <v>3</v>
      </c>
      <c r="DE438" t="s">
        <v>3</v>
      </c>
      <c r="DF438">
        <f t="shared" ref="DF438:DF444" si="148">ROUND(ROUND(AE438,2)*CX438,2)</f>
        <v>0</v>
      </c>
      <c r="DG438">
        <f t="shared" si="143"/>
        <v>0</v>
      </c>
      <c r="DH438">
        <f t="shared" si="121"/>
        <v>0</v>
      </c>
      <c r="DI438">
        <f t="shared" si="122"/>
        <v>0</v>
      </c>
      <c r="DJ438">
        <f t="shared" si="147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ROW(Source!A948)</f>
        <v>948</v>
      </c>
      <c r="B439">
        <v>87915632</v>
      </c>
      <c r="C439">
        <v>87932198</v>
      </c>
      <c r="D439">
        <v>87085837</v>
      </c>
      <c r="E439">
        <v>115</v>
      </c>
      <c r="F439">
        <v>1</v>
      </c>
      <c r="G439">
        <v>1</v>
      </c>
      <c r="H439">
        <v>1</v>
      </c>
      <c r="I439" t="s">
        <v>672</v>
      </c>
      <c r="J439" t="s">
        <v>3</v>
      </c>
      <c r="K439" t="s">
        <v>673</v>
      </c>
      <c r="L439">
        <v>1191</v>
      </c>
      <c r="N439">
        <v>1013</v>
      </c>
      <c r="O439" t="s">
        <v>568</v>
      </c>
      <c r="P439" t="s">
        <v>568</v>
      </c>
      <c r="Q439">
        <v>1</v>
      </c>
      <c r="W439">
        <v>0</v>
      </c>
      <c r="X439">
        <v>44848675</v>
      </c>
      <c r="Y439">
        <f t="shared" si="118"/>
        <v>20.239999999999998</v>
      </c>
      <c r="AA439">
        <v>0</v>
      </c>
      <c r="AB439">
        <v>0</v>
      </c>
      <c r="AC439">
        <v>0</v>
      </c>
      <c r="AD439">
        <v>511.03</v>
      </c>
      <c r="AE439">
        <v>0</v>
      </c>
      <c r="AF439">
        <v>0</v>
      </c>
      <c r="AG439">
        <v>0</v>
      </c>
      <c r="AH439">
        <v>511.03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0</v>
      </c>
      <c r="AQ439">
        <v>1</v>
      </c>
      <c r="AR439">
        <v>0</v>
      </c>
      <c r="AS439" t="s">
        <v>3</v>
      </c>
      <c r="AT439">
        <v>20.239999999999998</v>
      </c>
      <c r="AU439" t="s">
        <v>3</v>
      </c>
      <c r="AV439">
        <v>1</v>
      </c>
      <c r="AW439">
        <v>2</v>
      </c>
      <c r="AX439">
        <v>87932210</v>
      </c>
      <c r="AY439">
        <v>1</v>
      </c>
      <c r="AZ439">
        <v>0</v>
      </c>
      <c r="BA439">
        <v>429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10343.247199999998</v>
      </c>
      <c r="BN439">
        <v>20.239999999999998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10343.247199999998</v>
      </c>
      <c r="BU439">
        <v>20.239999999999998</v>
      </c>
      <c r="BV439">
        <v>0</v>
      </c>
      <c r="BW439">
        <v>1</v>
      </c>
      <c r="CU439">
        <f>ROUND(AT439*Source!I948*AH439*AL439,2)</f>
        <v>517.16</v>
      </c>
      <c r="CV439">
        <f>ROUND(Y439*Source!I948,7)</f>
        <v>1.012</v>
      </c>
      <c r="CW439">
        <v>0</v>
      </c>
      <c r="CX439">
        <f>ROUND(Y439*Source!I948,7)</f>
        <v>1.012</v>
      </c>
      <c r="CY439">
        <f>AD439</f>
        <v>511.03</v>
      </c>
      <c r="CZ439">
        <f>AH439</f>
        <v>511.03</v>
      </c>
      <c r="DA439">
        <f>AL439</f>
        <v>1</v>
      </c>
      <c r="DB439">
        <f t="shared" si="119"/>
        <v>10343.25</v>
      </c>
      <c r="DC439">
        <f t="shared" si="120"/>
        <v>0</v>
      </c>
      <c r="DD439" t="s">
        <v>3</v>
      </c>
      <c r="DE439" t="s">
        <v>3</v>
      </c>
      <c r="DF439">
        <f t="shared" si="148"/>
        <v>0</v>
      </c>
      <c r="DG439">
        <f t="shared" si="143"/>
        <v>0</v>
      </c>
      <c r="DH439">
        <f t="shared" si="121"/>
        <v>0</v>
      </c>
      <c r="DI439">
        <f t="shared" si="122"/>
        <v>517.16</v>
      </c>
      <c r="DJ439">
        <f>DI439</f>
        <v>517.16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ROW(Source!A948)</f>
        <v>948</v>
      </c>
      <c r="B440">
        <v>87915632</v>
      </c>
      <c r="C440">
        <v>87932198</v>
      </c>
      <c r="D440">
        <v>87086013</v>
      </c>
      <c r="E440">
        <v>115</v>
      </c>
      <c r="F440">
        <v>1</v>
      </c>
      <c r="G440">
        <v>1</v>
      </c>
      <c r="H440">
        <v>1</v>
      </c>
      <c r="I440" t="s">
        <v>569</v>
      </c>
      <c r="J440" t="s">
        <v>3</v>
      </c>
      <c r="K440" t="s">
        <v>570</v>
      </c>
      <c r="L440">
        <v>1191</v>
      </c>
      <c r="N440">
        <v>1013</v>
      </c>
      <c r="O440" t="s">
        <v>568</v>
      </c>
      <c r="P440" t="s">
        <v>568</v>
      </c>
      <c r="Q440">
        <v>1</v>
      </c>
      <c r="W440">
        <v>0</v>
      </c>
      <c r="X440">
        <v>-1417349443</v>
      </c>
      <c r="Y440">
        <f t="shared" si="118"/>
        <v>0.4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0</v>
      </c>
      <c r="AQ440">
        <v>1</v>
      </c>
      <c r="AR440">
        <v>0</v>
      </c>
      <c r="AS440" t="s">
        <v>3</v>
      </c>
      <c r="AT440">
        <v>0.4</v>
      </c>
      <c r="AU440" t="s">
        <v>3</v>
      </c>
      <c r="AV440">
        <v>2</v>
      </c>
      <c r="AW440">
        <v>2</v>
      </c>
      <c r="AX440">
        <v>87932211</v>
      </c>
      <c r="AY440">
        <v>1</v>
      </c>
      <c r="AZ440">
        <v>0</v>
      </c>
      <c r="BA440">
        <v>430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ROUND(Y440*Source!I948,7)</f>
        <v>0.02</v>
      </c>
      <c r="CY440">
        <f>AD440</f>
        <v>0</v>
      </c>
      <c r="CZ440">
        <f>AH440</f>
        <v>0</v>
      </c>
      <c r="DA440">
        <f>AL440</f>
        <v>1</v>
      </c>
      <c r="DB440">
        <f t="shared" si="119"/>
        <v>0</v>
      </c>
      <c r="DC440">
        <f t="shared" si="120"/>
        <v>0</v>
      </c>
      <c r="DD440" t="s">
        <v>3</v>
      </c>
      <c r="DE440" t="s">
        <v>3</v>
      </c>
      <c r="DF440">
        <f t="shared" si="148"/>
        <v>0</v>
      </c>
      <c r="DG440">
        <f t="shared" si="143"/>
        <v>0</v>
      </c>
      <c r="DH440">
        <f t="shared" si="121"/>
        <v>0</v>
      </c>
      <c r="DI440">
        <f t="shared" si="122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ROW(Source!A948)</f>
        <v>948</v>
      </c>
      <c r="B441">
        <v>87915632</v>
      </c>
      <c r="C441">
        <v>87932198</v>
      </c>
      <c r="D441">
        <v>87205842</v>
      </c>
      <c r="E441">
        <v>1</v>
      </c>
      <c r="F441">
        <v>1</v>
      </c>
      <c r="G441">
        <v>1</v>
      </c>
      <c r="H441">
        <v>2</v>
      </c>
      <c r="I441" t="s">
        <v>571</v>
      </c>
      <c r="J441" t="s">
        <v>572</v>
      </c>
      <c r="K441" t="s">
        <v>573</v>
      </c>
      <c r="L441">
        <v>1368</v>
      </c>
      <c r="N441">
        <v>1011</v>
      </c>
      <c r="O441" t="s">
        <v>574</v>
      </c>
      <c r="P441" t="s">
        <v>574</v>
      </c>
      <c r="Q441">
        <v>1</v>
      </c>
      <c r="W441">
        <v>0</v>
      </c>
      <c r="X441">
        <v>-359817417</v>
      </c>
      <c r="Y441">
        <f t="shared" si="118"/>
        <v>0.2</v>
      </c>
      <c r="AA441">
        <v>0</v>
      </c>
      <c r="AB441">
        <v>1488.78</v>
      </c>
      <c r="AC441">
        <v>702.18</v>
      </c>
      <c r="AD441">
        <v>0</v>
      </c>
      <c r="AE441">
        <v>0</v>
      </c>
      <c r="AF441">
        <v>1488.78</v>
      </c>
      <c r="AG441">
        <v>702.18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0</v>
      </c>
      <c r="AQ441">
        <v>1</v>
      </c>
      <c r="AR441">
        <v>0</v>
      </c>
      <c r="AS441" t="s">
        <v>3</v>
      </c>
      <c r="AT441">
        <v>0.2</v>
      </c>
      <c r="AU441" t="s">
        <v>3</v>
      </c>
      <c r="AV441">
        <v>1</v>
      </c>
      <c r="AW441">
        <v>2</v>
      </c>
      <c r="AX441">
        <v>87932212</v>
      </c>
      <c r="AY441">
        <v>1</v>
      </c>
      <c r="AZ441">
        <v>0</v>
      </c>
      <c r="BA441">
        <v>431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297.75600000000003</v>
      </c>
      <c r="BL441">
        <v>140.43600000000001</v>
      </c>
      <c r="BM441">
        <v>0</v>
      </c>
      <c r="BN441">
        <v>0</v>
      </c>
      <c r="BO441">
        <v>0.2</v>
      </c>
      <c r="BP441">
        <v>1</v>
      </c>
      <c r="BQ441">
        <v>0</v>
      </c>
      <c r="BR441">
        <v>297.75600000000003</v>
      </c>
      <c r="BS441">
        <v>140.43600000000001</v>
      </c>
      <c r="BT441">
        <v>0</v>
      </c>
      <c r="BU441">
        <v>0</v>
      </c>
      <c r="BV441">
        <v>0.2</v>
      </c>
      <c r="BW441">
        <v>1</v>
      </c>
      <c r="CV441">
        <v>0</v>
      </c>
      <c r="CW441">
        <f>ROUND(Y441*Source!I948*DO441,7)</f>
        <v>0.01</v>
      </c>
      <c r="CX441">
        <f>ROUND(Y441*Source!I948,7)</f>
        <v>0.01</v>
      </c>
      <c r="CY441">
        <f>AB441</f>
        <v>1488.78</v>
      </c>
      <c r="CZ441">
        <f>AF441</f>
        <v>1488.78</v>
      </c>
      <c r="DA441">
        <f>AJ441</f>
        <v>1</v>
      </c>
      <c r="DB441">
        <f t="shared" si="119"/>
        <v>297.76</v>
      </c>
      <c r="DC441">
        <f t="shared" si="120"/>
        <v>140.44</v>
      </c>
      <c r="DD441" t="s">
        <v>3</v>
      </c>
      <c r="DE441" t="s">
        <v>3</v>
      </c>
      <c r="DF441">
        <f t="shared" si="148"/>
        <v>0</v>
      </c>
      <c r="DG441">
        <f t="shared" si="143"/>
        <v>14.89</v>
      </c>
      <c r="DH441">
        <f t="shared" si="121"/>
        <v>7.02</v>
      </c>
      <c r="DI441">
        <f t="shared" si="122"/>
        <v>0</v>
      </c>
      <c r="DJ441">
        <f>DG441+DH441</f>
        <v>21.91</v>
      </c>
      <c r="DK441">
        <v>1</v>
      </c>
      <c r="DL441" t="s">
        <v>575</v>
      </c>
      <c r="DM441">
        <v>6</v>
      </c>
      <c r="DN441" t="s">
        <v>568</v>
      </c>
      <c r="DO441">
        <v>1</v>
      </c>
    </row>
    <row r="442" spans="1:119" x14ac:dyDescent="0.25">
      <c r="A442">
        <f>ROW(Source!A948)</f>
        <v>948</v>
      </c>
      <c r="B442">
        <v>87915632</v>
      </c>
      <c r="C442">
        <v>87932198</v>
      </c>
      <c r="D442">
        <v>87205939</v>
      </c>
      <c r="E442">
        <v>1</v>
      </c>
      <c r="F442">
        <v>1</v>
      </c>
      <c r="G442">
        <v>1</v>
      </c>
      <c r="H442">
        <v>2</v>
      </c>
      <c r="I442" t="s">
        <v>735</v>
      </c>
      <c r="J442" t="s">
        <v>736</v>
      </c>
      <c r="K442" t="s">
        <v>737</v>
      </c>
      <c r="L442">
        <v>1368</v>
      </c>
      <c r="N442">
        <v>1011</v>
      </c>
      <c r="O442" t="s">
        <v>574</v>
      </c>
      <c r="P442" t="s">
        <v>574</v>
      </c>
      <c r="Q442">
        <v>1</v>
      </c>
      <c r="W442">
        <v>0</v>
      </c>
      <c r="X442">
        <v>582099946</v>
      </c>
      <c r="Y442">
        <f t="shared" si="118"/>
        <v>4.67</v>
      </c>
      <c r="AA442">
        <v>0</v>
      </c>
      <c r="AB442">
        <v>2.67</v>
      </c>
      <c r="AC442">
        <v>0</v>
      </c>
      <c r="AD442">
        <v>0</v>
      </c>
      <c r="AE442">
        <v>0</v>
      </c>
      <c r="AF442">
        <v>2.67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0</v>
      </c>
      <c r="AQ442">
        <v>1</v>
      </c>
      <c r="AR442">
        <v>0</v>
      </c>
      <c r="AS442" t="s">
        <v>3</v>
      </c>
      <c r="AT442">
        <v>4.67</v>
      </c>
      <c r="AU442" t="s">
        <v>3</v>
      </c>
      <c r="AV442">
        <v>1</v>
      </c>
      <c r="AW442">
        <v>2</v>
      </c>
      <c r="AX442">
        <v>87932213</v>
      </c>
      <c r="AY442">
        <v>1</v>
      </c>
      <c r="AZ442">
        <v>0</v>
      </c>
      <c r="BA442">
        <v>432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12.4689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12.4689</v>
      </c>
      <c r="BS442">
        <v>0</v>
      </c>
      <c r="BT442">
        <v>0</v>
      </c>
      <c r="BU442">
        <v>0</v>
      </c>
      <c r="BV442">
        <v>0</v>
      </c>
      <c r="BW442">
        <v>1</v>
      </c>
      <c r="CV442">
        <v>0</v>
      </c>
      <c r="CW442">
        <f>ROUND(Y442*Source!I948*DO442,7)</f>
        <v>0</v>
      </c>
      <c r="CX442">
        <f>ROUND(Y442*Source!I948,7)</f>
        <v>0.23350000000000001</v>
      </c>
      <c r="CY442">
        <f>AB442</f>
        <v>2.67</v>
      </c>
      <c r="CZ442">
        <f>AF442</f>
        <v>2.67</v>
      </c>
      <c r="DA442">
        <f>AJ442</f>
        <v>1</v>
      </c>
      <c r="DB442">
        <f t="shared" si="119"/>
        <v>12.47</v>
      </c>
      <c r="DC442">
        <f t="shared" si="120"/>
        <v>0</v>
      </c>
      <c r="DD442" t="s">
        <v>3</v>
      </c>
      <c r="DE442" t="s">
        <v>3</v>
      </c>
      <c r="DF442">
        <f t="shared" si="148"/>
        <v>0</v>
      </c>
      <c r="DG442">
        <f t="shared" si="143"/>
        <v>0.62</v>
      </c>
      <c r="DH442">
        <f t="shared" si="121"/>
        <v>0</v>
      </c>
      <c r="DI442">
        <f t="shared" si="122"/>
        <v>0</v>
      </c>
      <c r="DJ442">
        <f>DG442+DH442</f>
        <v>0.62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ROW(Source!A948)</f>
        <v>948</v>
      </c>
      <c r="B443">
        <v>87915632</v>
      </c>
      <c r="C443">
        <v>87932198</v>
      </c>
      <c r="D443">
        <v>87205983</v>
      </c>
      <c r="E443">
        <v>1</v>
      </c>
      <c r="F443">
        <v>1</v>
      </c>
      <c r="G443">
        <v>1</v>
      </c>
      <c r="H443">
        <v>2</v>
      </c>
      <c r="I443" t="s">
        <v>738</v>
      </c>
      <c r="J443" t="s">
        <v>739</v>
      </c>
      <c r="K443" t="s">
        <v>740</v>
      </c>
      <c r="L443">
        <v>1368</v>
      </c>
      <c r="N443">
        <v>1011</v>
      </c>
      <c r="O443" t="s">
        <v>574</v>
      </c>
      <c r="P443" t="s">
        <v>574</v>
      </c>
      <c r="Q443">
        <v>1</v>
      </c>
      <c r="W443">
        <v>0</v>
      </c>
      <c r="X443">
        <v>-119519042</v>
      </c>
      <c r="Y443">
        <f t="shared" si="118"/>
        <v>4.67</v>
      </c>
      <c r="AA443">
        <v>0</v>
      </c>
      <c r="AB443">
        <v>19.079999999999998</v>
      </c>
      <c r="AC443">
        <v>0</v>
      </c>
      <c r="AD443">
        <v>0</v>
      </c>
      <c r="AE443">
        <v>0</v>
      </c>
      <c r="AF443">
        <v>13.44</v>
      </c>
      <c r="AG443">
        <v>0</v>
      </c>
      <c r="AH443">
        <v>0</v>
      </c>
      <c r="AI443">
        <v>1</v>
      </c>
      <c r="AJ443">
        <v>1.42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0</v>
      </c>
      <c r="AQ443">
        <v>1</v>
      </c>
      <c r="AR443">
        <v>0</v>
      </c>
      <c r="AS443" t="s">
        <v>3</v>
      </c>
      <c r="AT443">
        <v>4.67</v>
      </c>
      <c r="AU443" t="s">
        <v>3</v>
      </c>
      <c r="AV443">
        <v>1</v>
      </c>
      <c r="AW443">
        <v>2</v>
      </c>
      <c r="AX443">
        <v>87932214</v>
      </c>
      <c r="AY443">
        <v>1</v>
      </c>
      <c r="AZ443">
        <v>0</v>
      </c>
      <c r="BA443">
        <v>433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62.764799999999994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62.764799999999994</v>
      </c>
      <c r="BS443">
        <v>0</v>
      </c>
      <c r="BT443">
        <v>0</v>
      </c>
      <c r="BU443">
        <v>0</v>
      </c>
      <c r="BV443">
        <v>0</v>
      </c>
      <c r="BW443">
        <v>1</v>
      </c>
      <c r="CV443">
        <v>0</v>
      </c>
      <c r="CW443">
        <f>ROUND(Y443*Source!I948*DO443,7)</f>
        <v>0</v>
      </c>
      <c r="CX443">
        <f>ROUND(Y443*Source!I948,7)</f>
        <v>0.23350000000000001</v>
      </c>
      <c r="CY443">
        <f>AB443</f>
        <v>19.079999999999998</v>
      </c>
      <c r="CZ443">
        <f>AF443</f>
        <v>13.44</v>
      </c>
      <c r="DA443">
        <f>AJ443</f>
        <v>1.42</v>
      </c>
      <c r="DB443">
        <f t="shared" si="119"/>
        <v>62.76</v>
      </c>
      <c r="DC443">
        <f t="shared" si="120"/>
        <v>0</v>
      </c>
      <c r="DD443" t="s">
        <v>3</v>
      </c>
      <c r="DE443" t="s">
        <v>3</v>
      </c>
      <c r="DF443">
        <f t="shared" si="148"/>
        <v>0</v>
      </c>
      <c r="DG443">
        <f>ROUND(ROUND(AF443*AJ443,2)*CX443,2)</f>
        <v>4.46</v>
      </c>
      <c r="DH443">
        <f t="shared" si="121"/>
        <v>0</v>
      </c>
      <c r="DI443">
        <f t="shared" si="122"/>
        <v>0</v>
      </c>
      <c r="DJ443">
        <f>DG443+DH443</f>
        <v>4.46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ROW(Source!A948)</f>
        <v>948</v>
      </c>
      <c r="B444">
        <v>87915632</v>
      </c>
      <c r="C444">
        <v>87932198</v>
      </c>
      <c r="D444">
        <v>87206740</v>
      </c>
      <c r="E444">
        <v>1</v>
      </c>
      <c r="F444">
        <v>1</v>
      </c>
      <c r="G444">
        <v>1</v>
      </c>
      <c r="H444">
        <v>2</v>
      </c>
      <c r="I444" t="s">
        <v>589</v>
      </c>
      <c r="J444" t="s">
        <v>590</v>
      </c>
      <c r="K444" t="s">
        <v>591</v>
      </c>
      <c r="L444">
        <v>1368</v>
      </c>
      <c r="N444">
        <v>1011</v>
      </c>
      <c r="O444" t="s">
        <v>574</v>
      </c>
      <c r="P444" t="s">
        <v>574</v>
      </c>
      <c r="Q444">
        <v>1</v>
      </c>
      <c r="W444">
        <v>0</v>
      </c>
      <c r="X444">
        <v>-1219940357</v>
      </c>
      <c r="Y444">
        <f t="shared" si="118"/>
        <v>0.2</v>
      </c>
      <c r="AA444">
        <v>0</v>
      </c>
      <c r="AB444">
        <v>572.77</v>
      </c>
      <c r="AC444">
        <v>522.73</v>
      </c>
      <c r="AD444">
        <v>0</v>
      </c>
      <c r="AE444">
        <v>0</v>
      </c>
      <c r="AF444">
        <v>572.77</v>
      </c>
      <c r="AG444">
        <v>522.73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0</v>
      </c>
      <c r="AQ444">
        <v>1</v>
      </c>
      <c r="AR444">
        <v>0</v>
      </c>
      <c r="AS444" t="s">
        <v>3</v>
      </c>
      <c r="AT444">
        <v>0.2</v>
      </c>
      <c r="AU444" t="s">
        <v>3</v>
      </c>
      <c r="AV444">
        <v>1</v>
      </c>
      <c r="AW444">
        <v>2</v>
      </c>
      <c r="AX444">
        <v>87932215</v>
      </c>
      <c r="AY444">
        <v>1</v>
      </c>
      <c r="AZ444">
        <v>0</v>
      </c>
      <c r="BA444">
        <v>434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114.554</v>
      </c>
      <c r="BL444">
        <v>104.54600000000001</v>
      </c>
      <c r="BM444">
        <v>0</v>
      </c>
      <c r="BN444">
        <v>0</v>
      </c>
      <c r="BO444">
        <v>0.2</v>
      </c>
      <c r="BP444">
        <v>1</v>
      </c>
      <c r="BQ444">
        <v>0</v>
      </c>
      <c r="BR444">
        <v>114.554</v>
      </c>
      <c r="BS444">
        <v>104.54600000000001</v>
      </c>
      <c r="BT444">
        <v>0</v>
      </c>
      <c r="BU444">
        <v>0</v>
      </c>
      <c r="BV444">
        <v>0.2</v>
      </c>
      <c r="BW444">
        <v>1</v>
      </c>
      <c r="CV444">
        <v>0</v>
      </c>
      <c r="CW444">
        <f>ROUND(Y444*Source!I948*DO444,7)</f>
        <v>0.01</v>
      </c>
      <c r="CX444">
        <f>ROUND(Y444*Source!I948,7)</f>
        <v>0.01</v>
      </c>
      <c r="CY444">
        <f>AB444</f>
        <v>572.77</v>
      </c>
      <c r="CZ444">
        <f>AF444</f>
        <v>572.77</v>
      </c>
      <c r="DA444">
        <f>AJ444</f>
        <v>1</v>
      </c>
      <c r="DB444">
        <f t="shared" si="119"/>
        <v>114.55</v>
      </c>
      <c r="DC444">
        <f t="shared" si="120"/>
        <v>104.55</v>
      </c>
      <c r="DD444" t="s">
        <v>3</v>
      </c>
      <c r="DE444" t="s">
        <v>3</v>
      </c>
      <c r="DF444">
        <f t="shared" si="148"/>
        <v>0</v>
      </c>
      <c r="DG444">
        <f t="shared" ref="DG444:DG453" si="149">ROUND(ROUND(AF444,2)*CX444,2)</f>
        <v>5.73</v>
      </c>
      <c r="DH444">
        <f t="shared" si="121"/>
        <v>5.23</v>
      </c>
      <c r="DI444">
        <f t="shared" si="122"/>
        <v>0</v>
      </c>
      <c r="DJ444">
        <f>DG444+DH444</f>
        <v>10.96</v>
      </c>
      <c r="DK444">
        <v>1</v>
      </c>
      <c r="DL444" t="s">
        <v>582</v>
      </c>
      <c r="DM444">
        <v>4</v>
      </c>
      <c r="DN444" t="s">
        <v>568</v>
      </c>
      <c r="DO444">
        <v>1</v>
      </c>
    </row>
    <row r="445" spans="1:119" x14ac:dyDescent="0.25">
      <c r="A445">
        <f>ROW(Source!A948)</f>
        <v>948</v>
      </c>
      <c r="B445">
        <v>87915632</v>
      </c>
      <c r="C445">
        <v>87932198</v>
      </c>
      <c r="D445">
        <v>87157911</v>
      </c>
      <c r="E445">
        <v>1</v>
      </c>
      <c r="F445">
        <v>1</v>
      </c>
      <c r="G445">
        <v>1</v>
      </c>
      <c r="H445">
        <v>3</v>
      </c>
      <c r="I445" t="s">
        <v>741</v>
      </c>
      <c r="J445" t="s">
        <v>742</v>
      </c>
      <c r="K445" t="s">
        <v>743</v>
      </c>
      <c r="L445">
        <v>1302</v>
      </c>
      <c r="N445">
        <v>1003</v>
      </c>
      <c r="O445" t="s">
        <v>744</v>
      </c>
      <c r="P445" t="s">
        <v>744</v>
      </c>
      <c r="Q445">
        <v>10</v>
      </c>
      <c r="W445">
        <v>0</v>
      </c>
      <c r="X445">
        <v>625233258</v>
      </c>
      <c r="Y445">
        <f t="shared" si="118"/>
        <v>0.245</v>
      </c>
      <c r="AA445">
        <v>57.7</v>
      </c>
      <c r="AB445">
        <v>0</v>
      </c>
      <c r="AC445">
        <v>0</v>
      </c>
      <c r="AD445">
        <v>0</v>
      </c>
      <c r="AE445">
        <v>37.71</v>
      </c>
      <c r="AF445">
        <v>0</v>
      </c>
      <c r="AG445">
        <v>0</v>
      </c>
      <c r="AH445">
        <v>0</v>
      </c>
      <c r="AI445">
        <v>1.53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0</v>
      </c>
      <c r="AQ445">
        <v>1</v>
      </c>
      <c r="AR445">
        <v>0</v>
      </c>
      <c r="AS445" t="s">
        <v>3</v>
      </c>
      <c r="AT445">
        <v>0.245</v>
      </c>
      <c r="AU445" t="s">
        <v>3</v>
      </c>
      <c r="AV445">
        <v>0</v>
      </c>
      <c r="AW445">
        <v>2</v>
      </c>
      <c r="AX445">
        <v>87932216</v>
      </c>
      <c r="AY445">
        <v>1</v>
      </c>
      <c r="AZ445">
        <v>0</v>
      </c>
      <c r="BA445">
        <v>435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9.2389500000000009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9.2389500000000009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ROUND(Y445*Source!I948,7)</f>
        <v>1.225E-2</v>
      </c>
      <c r="CY445">
        <f>AA445</f>
        <v>57.7</v>
      </c>
      <c r="CZ445">
        <f>AE445</f>
        <v>37.71</v>
      </c>
      <c r="DA445">
        <f>AI445</f>
        <v>1.53</v>
      </c>
      <c r="DB445">
        <f t="shared" si="119"/>
        <v>9.24</v>
      </c>
      <c r="DC445">
        <f t="shared" si="120"/>
        <v>0</v>
      </c>
      <c r="DD445" t="s">
        <v>3</v>
      </c>
      <c r="DE445" t="s">
        <v>3</v>
      </c>
      <c r="DF445">
        <f>ROUND(ROUND(AE445*AI445,2)*CX445,2)</f>
        <v>0.71</v>
      </c>
      <c r="DG445">
        <f t="shared" si="149"/>
        <v>0</v>
      </c>
      <c r="DH445">
        <f t="shared" si="121"/>
        <v>0</v>
      </c>
      <c r="DI445">
        <f t="shared" si="122"/>
        <v>0</v>
      </c>
      <c r="DJ445">
        <f>DF445</f>
        <v>0.71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ROW(Source!A948)</f>
        <v>948</v>
      </c>
      <c r="B446">
        <v>87915632</v>
      </c>
      <c r="C446">
        <v>87932198</v>
      </c>
      <c r="D446">
        <v>87159551</v>
      </c>
      <c r="E446">
        <v>1</v>
      </c>
      <c r="F446">
        <v>1</v>
      </c>
      <c r="G446">
        <v>1</v>
      </c>
      <c r="H446">
        <v>3</v>
      </c>
      <c r="I446" t="s">
        <v>748</v>
      </c>
      <c r="J446" t="s">
        <v>749</v>
      </c>
      <c r="K446" t="s">
        <v>750</v>
      </c>
      <c r="L446">
        <v>1348</v>
      </c>
      <c r="N446">
        <v>1009</v>
      </c>
      <c r="O446" t="s">
        <v>51</v>
      </c>
      <c r="P446" t="s">
        <v>51</v>
      </c>
      <c r="Q446">
        <v>1000</v>
      </c>
      <c r="W446">
        <v>0</v>
      </c>
      <c r="X446">
        <v>-760973918</v>
      </c>
      <c r="Y446">
        <f t="shared" si="118"/>
        <v>1.1E-4</v>
      </c>
      <c r="AA446">
        <v>127956.34</v>
      </c>
      <c r="AB446">
        <v>0</v>
      </c>
      <c r="AC446">
        <v>0</v>
      </c>
      <c r="AD446">
        <v>0</v>
      </c>
      <c r="AE446">
        <v>99190.96</v>
      </c>
      <c r="AF446">
        <v>0</v>
      </c>
      <c r="AG446">
        <v>0</v>
      </c>
      <c r="AH446">
        <v>0</v>
      </c>
      <c r="AI446">
        <v>1.29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0</v>
      </c>
      <c r="AQ446">
        <v>1</v>
      </c>
      <c r="AR446">
        <v>0</v>
      </c>
      <c r="AS446" t="s">
        <v>3</v>
      </c>
      <c r="AT446">
        <v>1.1E-4</v>
      </c>
      <c r="AU446" t="s">
        <v>3</v>
      </c>
      <c r="AV446">
        <v>0</v>
      </c>
      <c r="AW446">
        <v>2</v>
      </c>
      <c r="AX446">
        <v>87932217</v>
      </c>
      <c r="AY446">
        <v>1</v>
      </c>
      <c r="AZ446">
        <v>0</v>
      </c>
      <c r="BA446">
        <v>436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10.911005600000001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10.911005600000001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ROUND(Y446*Source!I948,7)</f>
        <v>5.4999999999999999E-6</v>
      </c>
      <c r="CY446">
        <f>AA446</f>
        <v>127956.34</v>
      </c>
      <c r="CZ446">
        <f>AE446</f>
        <v>99190.96</v>
      </c>
      <c r="DA446">
        <f>AI446</f>
        <v>1.29</v>
      </c>
      <c r="DB446">
        <f t="shared" si="119"/>
        <v>10.91</v>
      </c>
      <c r="DC446">
        <f t="shared" si="120"/>
        <v>0</v>
      </c>
      <c r="DD446" t="s">
        <v>3</v>
      </c>
      <c r="DE446" t="s">
        <v>3</v>
      </c>
      <c r="DF446">
        <f>ROUND(ROUND(AE446*AI446,2)*CX446,2)</f>
        <v>0.7</v>
      </c>
      <c r="DG446">
        <f t="shared" si="149"/>
        <v>0</v>
      </c>
      <c r="DH446">
        <f t="shared" si="121"/>
        <v>0</v>
      </c>
      <c r="DI446">
        <f t="shared" si="122"/>
        <v>0</v>
      </c>
      <c r="DJ446">
        <f>DF446</f>
        <v>0.7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ROW(Source!A948)</f>
        <v>948</v>
      </c>
      <c r="B447">
        <v>87915632</v>
      </c>
      <c r="C447">
        <v>87932198</v>
      </c>
      <c r="D447">
        <v>87168212</v>
      </c>
      <c r="E447">
        <v>1</v>
      </c>
      <c r="F447">
        <v>1</v>
      </c>
      <c r="G447">
        <v>1</v>
      </c>
      <c r="H447">
        <v>3</v>
      </c>
      <c r="I447" t="s">
        <v>751</v>
      </c>
      <c r="J447" t="s">
        <v>752</v>
      </c>
      <c r="K447" t="s">
        <v>753</v>
      </c>
      <c r="L447">
        <v>1346</v>
      </c>
      <c r="N447">
        <v>1009</v>
      </c>
      <c r="O447" t="s">
        <v>43</v>
      </c>
      <c r="P447" t="s">
        <v>43</v>
      </c>
      <c r="Q447">
        <v>1</v>
      </c>
      <c r="W447">
        <v>0</v>
      </c>
      <c r="X447">
        <v>-949085693</v>
      </c>
      <c r="Y447">
        <f t="shared" si="118"/>
        <v>0.25</v>
      </c>
      <c r="AA447">
        <v>1499.09</v>
      </c>
      <c r="AB447">
        <v>0</v>
      </c>
      <c r="AC447">
        <v>0</v>
      </c>
      <c r="AD447">
        <v>0</v>
      </c>
      <c r="AE447">
        <v>931.11</v>
      </c>
      <c r="AF447">
        <v>0</v>
      </c>
      <c r="AG447">
        <v>0</v>
      </c>
      <c r="AH447">
        <v>0</v>
      </c>
      <c r="AI447">
        <v>1.61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0.25</v>
      </c>
      <c r="AU447" t="s">
        <v>3</v>
      </c>
      <c r="AV447">
        <v>0</v>
      </c>
      <c r="AW447">
        <v>2</v>
      </c>
      <c r="AX447">
        <v>87932218</v>
      </c>
      <c r="AY447">
        <v>1</v>
      </c>
      <c r="AZ447">
        <v>0</v>
      </c>
      <c r="BA447">
        <v>437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232.7775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232.7775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ROUND(Y447*Source!I948,7)</f>
        <v>1.2500000000000001E-2</v>
      </c>
      <c r="CY447">
        <f>AA447</f>
        <v>1499.09</v>
      </c>
      <c r="CZ447">
        <f>AE447</f>
        <v>931.11</v>
      </c>
      <c r="DA447">
        <f>AI447</f>
        <v>1.61</v>
      </c>
      <c r="DB447">
        <f t="shared" si="119"/>
        <v>232.78</v>
      </c>
      <c r="DC447">
        <f t="shared" si="120"/>
        <v>0</v>
      </c>
      <c r="DD447" t="s">
        <v>3</v>
      </c>
      <c r="DE447" t="s">
        <v>3</v>
      </c>
      <c r="DF447">
        <f>ROUND(ROUND(AE447*AI447,2)*CX447,2)</f>
        <v>18.739999999999998</v>
      </c>
      <c r="DG447">
        <f t="shared" si="149"/>
        <v>0</v>
      </c>
      <c r="DH447">
        <f t="shared" si="121"/>
        <v>0</v>
      </c>
      <c r="DI447">
        <f t="shared" si="122"/>
        <v>0</v>
      </c>
      <c r="DJ447">
        <f>DF447</f>
        <v>18.739999999999998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ROW(Source!A948)</f>
        <v>948</v>
      </c>
      <c r="B448">
        <v>87915632</v>
      </c>
      <c r="C448">
        <v>87932198</v>
      </c>
      <c r="D448">
        <v>87176384</v>
      </c>
      <c r="E448">
        <v>1</v>
      </c>
      <c r="F448">
        <v>1</v>
      </c>
      <c r="G448">
        <v>1</v>
      </c>
      <c r="H448">
        <v>3</v>
      </c>
      <c r="I448" t="s">
        <v>745</v>
      </c>
      <c r="J448" t="s">
        <v>746</v>
      </c>
      <c r="K448" t="s">
        <v>747</v>
      </c>
      <c r="L448">
        <v>1348</v>
      </c>
      <c r="N448">
        <v>1009</v>
      </c>
      <c r="O448" t="s">
        <v>51</v>
      </c>
      <c r="P448" t="s">
        <v>51</v>
      </c>
      <c r="Q448">
        <v>1000</v>
      </c>
      <c r="W448">
        <v>0</v>
      </c>
      <c r="X448">
        <v>1308151861</v>
      </c>
      <c r="Y448">
        <f t="shared" si="118"/>
        <v>7.2000000000000005E-4</v>
      </c>
      <c r="AA448">
        <v>106680.6</v>
      </c>
      <c r="AB448">
        <v>0</v>
      </c>
      <c r="AC448">
        <v>0</v>
      </c>
      <c r="AD448">
        <v>0</v>
      </c>
      <c r="AE448">
        <v>82698.14</v>
      </c>
      <c r="AF448">
        <v>0</v>
      </c>
      <c r="AG448">
        <v>0</v>
      </c>
      <c r="AH448">
        <v>0</v>
      </c>
      <c r="AI448">
        <v>1.29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0</v>
      </c>
      <c r="AQ448">
        <v>1</v>
      </c>
      <c r="AR448">
        <v>0</v>
      </c>
      <c r="AS448" t="s">
        <v>3</v>
      </c>
      <c r="AT448">
        <v>7.2000000000000005E-4</v>
      </c>
      <c r="AU448" t="s">
        <v>3</v>
      </c>
      <c r="AV448">
        <v>0</v>
      </c>
      <c r="AW448">
        <v>2</v>
      </c>
      <c r="AX448">
        <v>87932219</v>
      </c>
      <c r="AY448">
        <v>1</v>
      </c>
      <c r="AZ448">
        <v>0</v>
      </c>
      <c r="BA448">
        <v>438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59.5426608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59.5426608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ROUND(Y448*Source!I948,7)</f>
        <v>3.6000000000000001E-5</v>
      </c>
      <c r="CY448">
        <f>AA448</f>
        <v>106680.6</v>
      </c>
      <c r="CZ448">
        <f>AE448</f>
        <v>82698.14</v>
      </c>
      <c r="DA448">
        <f>AI448</f>
        <v>1.29</v>
      </c>
      <c r="DB448">
        <f t="shared" si="119"/>
        <v>59.54</v>
      </c>
      <c r="DC448">
        <f t="shared" si="120"/>
        <v>0</v>
      </c>
      <c r="DD448" t="s">
        <v>3</v>
      </c>
      <c r="DE448" t="s">
        <v>3</v>
      </c>
      <c r="DF448">
        <f>ROUND(ROUND(AE448*AI448,2)*CX448,2)</f>
        <v>3.84</v>
      </c>
      <c r="DG448">
        <f t="shared" si="149"/>
        <v>0</v>
      </c>
      <c r="DH448">
        <f t="shared" si="121"/>
        <v>0</v>
      </c>
      <c r="DI448">
        <f t="shared" si="122"/>
        <v>0</v>
      </c>
      <c r="DJ448">
        <f>DF448</f>
        <v>3.84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ROW(Source!A948)</f>
        <v>948</v>
      </c>
      <c r="B449">
        <v>87915632</v>
      </c>
      <c r="C449">
        <v>87932198</v>
      </c>
      <c r="D449">
        <v>87091729</v>
      </c>
      <c r="E449">
        <v>115</v>
      </c>
      <c r="F449">
        <v>1</v>
      </c>
      <c r="G449">
        <v>1</v>
      </c>
      <c r="H449">
        <v>3</v>
      </c>
      <c r="I449" t="s">
        <v>118</v>
      </c>
      <c r="J449" t="s">
        <v>3</v>
      </c>
      <c r="K449" t="s">
        <v>119</v>
      </c>
      <c r="L449">
        <v>3277935</v>
      </c>
      <c r="N449">
        <v>1013</v>
      </c>
      <c r="O449" t="s">
        <v>120</v>
      </c>
      <c r="P449" t="s">
        <v>120</v>
      </c>
      <c r="Q449">
        <v>1</v>
      </c>
      <c r="W449">
        <v>0</v>
      </c>
      <c r="X449">
        <v>274903907</v>
      </c>
      <c r="Y449">
        <f t="shared" ref="Y449:Y512" si="150">AT449</f>
        <v>2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2</v>
      </c>
      <c r="AU449" t="s">
        <v>3</v>
      </c>
      <c r="AV449">
        <v>0</v>
      </c>
      <c r="AW449">
        <v>2</v>
      </c>
      <c r="AX449">
        <v>87932220</v>
      </c>
      <c r="AY449">
        <v>1</v>
      </c>
      <c r="AZ449">
        <v>0</v>
      </c>
      <c r="BA449">
        <v>439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ROUND(Y449*Source!I948,7)</f>
        <v>0.1</v>
      </c>
      <c r="CY449">
        <f>AA449</f>
        <v>0</v>
      </c>
      <c r="CZ449">
        <f>AE449</f>
        <v>0</v>
      </c>
      <c r="DA449">
        <f>AI449</f>
        <v>1</v>
      </c>
      <c r="DB449">
        <f t="shared" ref="DB449:DB512" si="151">ROUND(ROUND(AT449*CZ449,2),2)</f>
        <v>0</v>
      </c>
      <c r="DC449">
        <f t="shared" ref="DC449:DC512" si="152">ROUND(ROUND(AT449*AG449,2),2)</f>
        <v>0</v>
      </c>
      <c r="DD449" t="s">
        <v>3</v>
      </c>
      <c r="DE449" t="s">
        <v>3</v>
      </c>
      <c r="DF449">
        <f t="shared" ref="DF449:DF455" si="153">ROUND(ROUND(AE449,2)*CX449,2)</f>
        <v>0</v>
      </c>
      <c r="DG449">
        <f t="shared" si="149"/>
        <v>0</v>
      </c>
      <c r="DH449">
        <f t="shared" ref="DH449:DH512" si="154">ROUND(ROUND(AG449,2)*CX449,2)</f>
        <v>0</v>
      </c>
      <c r="DI449">
        <f t="shared" ref="DI449:DI512" si="155">ROUND(ROUND(AH449,2)*CX449,2)</f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ROW(Source!A949)</f>
        <v>949</v>
      </c>
      <c r="B450">
        <v>87915577</v>
      </c>
      <c r="C450">
        <v>87932198</v>
      </c>
      <c r="D450">
        <v>87085837</v>
      </c>
      <c r="E450">
        <v>115</v>
      </c>
      <c r="F450">
        <v>1</v>
      </c>
      <c r="G450">
        <v>1</v>
      </c>
      <c r="H450">
        <v>1</v>
      </c>
      <c r="I450" t="s">
        <v>672</v>
      </c>
      <c r="J450" t="s">
        <v>3</v>
      </c>
      <c r="K450" t="s">
        <v>673</v>
      </c>
      <c r="L450">
        <v>1191</v>
      </c>
      <c r="N450">
        <v>1013</v>
      </c>
      <c r="O450" t="s">
        <v>568</v>
      </c>
      <c r="P450" t="s">
        <v>568</v>
      </c>
      <c r="Q450">
        <v>1</v>
      </c>
      <c r="W450">
        <v>0</v>
      </c>
      <c r="X450">
        <v>44848675</v>
      </c>
      <c r="Y450">
        <f t="shared" si="150"/>
        <v>20.239999999999998</v>
      </c>
      <c r="AA450">
        <v>0</v>
      </c>
      <c r="AB450">
        <v>0</v>
      </c>
      <c r="AC450">
        <v>0</v>
      </c>
      <c r="AD450">
        <v>511.03</v>
      </c>
      <c r="AE450">
        <v>0</v>
      </c>
      <c r="AF450">
        <v>0</v>
      </c>
      <c r="AG450">
        <v>0</v>
      </c>
      <c r="AH450">
        <v>511.03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0</v>
      </c>
      <c r="AQ450">
        <v>1</v>
      </c>
      <c r="AR450">
        <v>0</v>
      </c>
      <c r="AS450" t="s">
        <v>3</v>
      </c>
      <c r="AT450">
        <v>20.239999999999998</v>
      </c>
      <c r="AU450" t="s">
        <v>3</v>
      </c>
      <c r="AV450">
        <v>1</v>
      </c>
      <c r="AW450">
        <v>2</v>
      </c>
      <c r="AX450">
        <v>87932210</v>
      </c>
      <c r="AY450">
        <v>1</v>
      </c>
      <c r="AZ450">
        <v>0</v>
      </c>
      <c r="BA450">
        <v>440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10343.247199999998</v>
      </c>
      <c r="BN450">
        <v>20.239999999999998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10343.247199999998</v>
      </c>
      <c r="BU450">
        <v>20.239999999999998</v>
      </c>
      <c r="BV450">
        <v>0</v>
      </c>
      <c r="BW450">
        <v>1</v>
      </c>
      <c r="CU450">
        <f>ROUND(AT450*Source!I949*AH450*AL450,2)</f>
        <v>517.16</v>
      </c>
      <c r="CV450">
        <f>ROUND(Y450*Source!I949,7)</f>
        <v>1.012</v>
      </c>
      <c r="CW450">
        <v>0</v>
      </c>
      <c r="CX450">
        <f>ROUND(Y450*Source!I949,7)</f>
        <v>1.012</v>
      </c>
      <c r="CY450">
        <f>AD450</f>
        <v>511.03</v>
      </c>
      <c r="CZ450">
        <f>AH450</f>
        <v>511.03</v>
      </c>
      <c r="DA450">
        <f>AL450</f>
        <v>1</v>
      </c>
      <c r="DB450">
        <f t="shared" si="151"/>
        <v>10343.25</v>
      </c>
      <c r="DC450">
        <f t="shared" si="152"/>
        <v>0</v>
      </c>
      <c r="DD450" t="s">
        <v>3</v>
      </c>
      <c r="DE450" t="s">
        <v>3</v>
      </c>
      <c r="DF450">
        <f t="shared" si="153"/>
        <v>0</v>
      </c>
      <c r="DG450">
        <f t="shared" si="149"/>
        <v>0</v>
      </c>
      <c r="DH450">
        <f t="shared" si="154"/>
        <v>0</v>
      </c>
      <c r="DI450">
        <f t="shared" si="155"/>
        <v>517.16</v>
      </c>
      <c r="DJ450">
        <f>DI450</f>
        <v>517.16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ROW(Source!A949)</f>
        <v>949</v>
      </c>
      <c r="B451">
        <v>87915577</v>
      </c>
      <c r="C451">
        <v>87932198</v>
      </c>
      <c r="D451">
        <v>87086013</v>
      </c>
      <c r="E451">
        <v>115</v>
      </c>
      <c r="F451">
        <v>1</v>
      </c>
      <c r="G451">
        <v>1</v>
      </c>
      <c r="H451">
        <v>1</v>
      </c>
      <c r="I451" t="s">
        <v>569</v>
      </c>
      <c r="J451" t="s">
        <v>3</v>
      </c>
      <c r="K451" t="s">
        <v>570</v>
      </c>
      <c r="L451">
        <v>1191</v>
      </c>
      <c r="N451">
        <v>1013</v>
      </c>
      <c r="O451" t="s">
        <v>568</v>
      </c>
      <c r="P451" t="s">
        <v>568</v>
      </c>
      <c r="Q451">
        <v>1</v>
      </c>
      <c r="W451">
        <v>0</v>
      </c>
      <c r="X451">
        <v>-1417349443</v>
      </c>
      <c r="Y451">
        <f t="shared" si="150"/>
        <v>0.4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0</v>
      </c>
      <c r="AQ451">
        <v>1</v>
      </c>
      <c r="AR451">
        <v>0</v>
      </c>
      <c r="AS451" t="s">
        <v>3</v>
      </c>
      <c r="AT451">
        <v>0.4</v>
      </c>
      <c r="AU451" t="s">
        <v>3</v>
      </c>
      <c r="AV451">
        <v>2</v>
      </c>
      <c r="AW451">
        <v>2</v>
      </c>
      <c r="AX451">
        <v>87932211</v>
      </c>
      <c r="AY451">
        <v>1</v>
      </c>
      <c r="AZ451">
        <v>0</v>
      </c>
      <c r="BA451">
        <v>441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ROUND(Y451*Source!I949,7)</f>
        <v>0.02</v>
      </c>
      <c r="CY451">
        <f>AD451</f>
        <v>0</v>
      </c>
      <c r="CZ451">
        <f>AH451</f>
        <v>0</v>
      </c>
      <c r="DA451">
        <f>AL451</f>
        <v>1</v>
      </c>
      <c r="DB451">
        <f t="shared" si="151"/>
        <v>0</v>
      </c>
      <c r="DC451">
        <f t="shared" si="152"/>
        <v>0</v>
      </c>
      <c r="DD451" t="s">
        <v>3</v>
      </c>
      <c r="DE451" t="s">
        <v>3</v>
      </c>
      <c r="DF451">
        <f t="shared" si="153"/>
        <v>0</v>
      </c>
      <c r="DG451">
        <f t="shared" si="149"/>
        <v>0</v>
      </c>
      <c r="DH451">
        <f t="shared" si="154"/>
        <v>0</v>
      </c>
      <c r="DI451">
        <f t="shared" si="155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ROW(Source!A949)</f>
        <v>949</v>
      </c>
      <c r="B452">
        <v>87915577</v>
      </c>
      <c r="C452">
        <v>87932198</v>
      </c>
      <c r="D452">
        <v>87205842</v>
      </c>
      <c r="E452">
        <v>1</v>
      </c>
      <c r="F452">
        <v>1</v>
      </c>
      <c r="G452">
        <v>1</v>
      </c>
      <c r="H452">
        <v>2</v>
      </c>
      <c r="I452" t="s">
        <v>571</v>
      </c>
      <c r="J452" t="s">
        <v>572</v>
      </c>
      <c r="K452" t="s">
        <v>573</v>
      </c>
      <c r="L452">
        <v>1368</v>
      </c>
      <c r="N452">
        <v>1011</v>
      </c>
      <c r="O452" t="s">
        <v>574</v>
      </c>
      <c r="P452" t="s">
        <v>574</v>
      </c>
      <c r="Q452">
        <v>1</v>
      </c>
      <c r="W452">
        <v>0</v>
      </c>
      <c r="X452">
        <v>-359817417</v>
      </c>
      <c r="Y452">
        <f t="shared" si="150"/>
        <v>0.2</v>
      </c>
      <c r="AA452">
        <v>0</v>
      </c>
      <c r="AB452">
        <v>1488.78</v>
      </c>
      <c r="AC452">
        <v>702.18</v>
      </c>
      <c r="AD452">
        <v>0</v>
      </c>
      <c r="AE452">
        <v>0</v>
      </c>
      <c r="AF452">
        <v>1488.78</v>
      </c>
      <c r="AG452">
        <v>702.18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0.2</v>
      </c>
      <c r="AU452" t="s">
        <v>3</v>
      </c>
      <c r="AV452">
        <v>1</v>
      </c>
      <c r="AW452">
        <v>2</v>
      </c>
      <c r="AX452">
        <v>87932212</v>
      </c>
      <c r="AY452">
        <v>1</v>
      </c>
      <c r="AZ452">
        <v>0</v>
      </c>
      <c r="BA452">
        <v>442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297.75600000000003</v>
      </c>
      <c r="BL452">
        <v>140.43600000000001</v>
      </c>
      <c r="BM452">
        <v>0</v>
      </c>
      <c r="BN452">
        <v>0</v>
      </c>
      <c r="BO452">
        <v>0.2</v>
      </c>
      <c r="BP452">
        <v>1</v>
      </c>
      <c r="BQ452">
        <v>0</v>
      </c>
      <c r="BR452">
        <v>297.75600000000003</v>
      </c>
      <c r="BS452">
        <v>140.43600000000001</v>
      </c>
      <c r="BT452">
        <v>0</v>
      </c>
      <c r="BU452">
        <v>0</v>
      </c>
      <c r="BV452">
        <v>0.2</v>
      </c>
      <c r="BW452">
        <v>1</v>
      </c>
      <c r="CV452">
        <v>0</v>
      </c>
      <c r="CW452">
        <f>ROUND(Y452*Source!I949*DO452,7)</f>
        <v>0.01</v>
      </c>
      <c r="CX452">
        <f>ROUND(Y452*Source!I949,7)</f>
        <v>0.01</v>
      </c>
      <c r="CY452">
        <f>AB452</f>
        <v>1488.78</v>
      </c>
      <c r="CZ452">
        <f>AF452</f>
        <v>1488.78</v>
      </c>
      <c r="DA452">
        <f>AJ452</f>
        <v>1</v>
      </c>
      <c r="DB452">
        <f t="shared" si="151"/>
        <v>297.76</v>
      </c>
      <c r="DC452">
        <f t="shared" si="152"/>
        <v>140.44</v>
      </c>
      <c r="DD452" t="s">
        <v>3</v>
      </c>
      <c r="DE452" t="s">
        <v>3</v>
      </c>
      <c r="DF452">
        <f t="shared" si="153"/>
        <v>0</v>
      </c>
      <c r="DG452">
        <f t="shared" si="149"/>
        <v>14.89</v>
      </c>
      <c r="DH452">
        <f t="shared" si="154"/>
        <v>7.02</v>
      </c>
      <c r="DI452">
        <f t="shared" si="155"/>
        <v>0</v>
      </c>
      <c r="DJ452">
        <f>DG452+DH452</f>
        <v>21.91</v>
      </c>
      <c r="DK452">
        <v>1</v>
      </c>
      <c r="DL452" t="s">
        <v>575</v>
      </c>
      <c r="DM452">
        <v>6</v>
      </c>
      <c r="DN452" t="s">
        <v>568</v>
      </c>
      <c r="DO452">
        <v>1</v>
      </c>
    </row>
    <row r="453" spans="1:119" x14ac:dyDescent="0.25">
      <c r="A453">
        <f>ROW(Source!A949)</f>
        <v>949</v>
      </c>
      <c r="B453">
        <v>87915577</v>
      </c>
      <c r="C453">
        <v>87932198</v>
      </c>
      <c r="D453">
        <v>87205939</v>
      </c>
      <c r="E453">
        <v>1</v>
      </c>
      <c r="F453">
        <v>1</v>
      </c>
      <c r="G453">
        <v>1</v>
      </c>
      <c r="H453">
        <v>2</v>
      </c>
      <c r="I453" t="s">
        <v>735</v>
      </c>
      <c r="J453" t="s">
        <v>736</v>
      </c>
      <c r="K453" t="s">
        <v>737</v>
      </c>
      <c r="L453">
        <v>1368</v>
      </c>
      <c r="N453">
        <v>1011</v>
      </c>
      <c r="O453" t="s">
        <v>574</v>
      </c>
      <c r="P453" t="s">
        <v>574</v>
      </c>
      <c r="Q453">
        <v>1</v>
      </c>
      <c r="W453">
        <v>0</v>
      </c>
      <c r="X453">
        <v>582099946</v>
      </c>
      <c r="Y453">
        <f t="shared" si="150"/>
        <v>4.67</v>
      </c>
      <c r="AA453">
        <v>0</v>
      </c>
      <c r="AB453">
        <v>2.67</v>
      </c>
      <c r="AC453">
        <v>0</v>
      </c>
      <c r="AD453">
        <v>0</v>
      </c>
      <c r="AE453">
        <v>0</v>
      </c>
      <c r="AF453">
        <v>2.67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0</v>
      </c>
      <c r="AQ453">
        <v>1</v>
      </c>
      <c r="AR453">
        <v>0</v>
      </c>
      <c r="AS453" t="s">
        <v>3</v>
      </c>
      <c r="AT453">
        <v>4.67</v>
      </c>
      <c r="AU453" t="s">
        <v>3</v>
      </c>
      <c r="AV453">
        <v>1</v>
      </c>
      <c r="AW453">
        <v>2</v>
      </c>
      <c r="AX453">
        <v>87932213</v>
      </c>
      <c r="AY453">
        <v>1</v>
      </c>
      <c r="AZ453">
        <v>0</v>
      </c>
      <c r="BA453">
        <v>443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12.4689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12.4689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f>ROUND(Y453*Source!I949*DO453,7)</f>
        <v>0</v>
      </c>
      <c r="CX453">
        <f>ROUND(Y453*Source!I949,7)</f>
        <v>0.23350000000000001</v>
      </c>
      <c r="CY453">
        <f>AB453</f>
        <v>2.67</v>
      </c>
      <c r="CZ453">
        <f>AF453</f>
        <v>2.67</v>
      </c>
      <c r="DA453">
        <f>AJ453</f>
        <v>1</v>
      </c>
      <c r="DB453">
        <f t="shared" si="151"/>
        <v>12.47</v>
      </c>
      <c r="DC453">
        <f t="shared" si="152"/>
        <v>0</v>
      </c>
      <c r="DD453" t="s">
        <v>3</v>
      </c>
      <c r="DE453" t="s">
        <v>3</v>
      </c>
      <c r="DF453">
        <f t="shared" si="153"/>
        <v>0</v>
      </c>
      <c r="DG453">
        <f t="shared" si="149"/>
        <v>0.62</v>
      </c>
      <c r="DH453">
        <f t="shared" si="154"/>
        <v>0</v>
      </c>
      <c r="DI453">
        <f t="shared" si="155"/>
        <v>0</v>
      </c>
      <c r="DJ453">
        <f>DG453+DH453</f>
        <v>0.62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ROW(Source!A949)</f>
        <v>949</v>
      </c>
      <c r="B454">
        <v>87915577</v>
      </c>
      <c r="C454">
        <v>87932198</v>
      </c>
      <c r="D454">
        <v>87205983</v>
      </c>
      <c r="E454">
        <v>1</v>
      </c>
      <c r="F454">
        <v>1</v>
      </c>
      <c r="G454">
        <v>1</v>
      </c>
      <c r="H454">
        <v>2</v>
      </c>
      <c r="I454" t="s">
        <v>738</v>
      </c>
      <c r="J454" t="s">
        <v>739</v>
      </c>
      <c r="K454" t="s">
        <v>740</v>
      </c>
      <c r="L454">
        <v>1368</v>
      </c>
      <c r="N454">
        <v>1011</v>
      </c>
      <c r="O454" t="s">
        <v>574</v>
      </c>
      <c r="P454" t="s">
        <v>574</v>
      </c>
      <c r="Q454">
        <v>1</v>
      </c>
      <c r="W454">
        <v>0</v>
      </c>
      <c r="X454">
        <v>-119519042</v>
      </c>
      <c r="Y454">
        <f t="shared" si="150"/>
        <v>4.67</v>
      </c>
      <c r="AA454">
        <v>0</v>
      </c>
      <c r="AB454">
        <v>19.079999999999998</v>
      </c>
      <c r="AC454">
        <v>0</v>
      </c>
      <c r="AD454">
        <v>0</v>
      </c>
      <c r="AE454">
        <v>0</v>
      </c>
      <c r="AF454">
        <v>13.44</v>
      </c>
      <c r="AG454">
        <v>0</v>
      </c>
      <c r="AH454">
        <v>0</v>
      </c>
      <c r="AI454">
        <v>1</v>
      </c>
      <c r="AJ454">
        <v>1.42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0</v>
      </c>
      <c r="AQ454">
        <v>1</v>
      </c>
      <c r="AR454">
        <v>0</v>
      </c>
      <c r="AS454" t="s">
        <v>3</v>
      </c>
      <c r="AT454">
        <v>4.67</v>
      </c>
      <c r="AU454" t="s">
        <v>3</v>
      </c>
      <c r="AV454">
        <v>1</v>
      </c>
      <c r="AW454">
        <v>2</v>
      </c>
      <c r="AX454">
        <v>87932214</v>
      </c>
      <c r="AY454">
        <v>1</v>
      </c>
      <c r="AZ454">
        <v>0</v>
      </c>
      <c r="BA454">
        <v>444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62.764799999999994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62.764799999999994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f>ROUND(Y454*Source!I949*DO454,7)</f>
        <v>0</v>
      </c>
      <c r="CX454">
        <f>ROUND(Y454*Source!I949,7)</f>
        <v>0.23350000000000001</v>
      </c>
      <c r="CY454">
        <f>AB454</f>
        <v>19.079999999999998</v>
      </c>
      <c r="CZ454">
        <f>AF454</f>
        <v>13.44</v>
      </c>
      <c r="DA454">
        <f>AJ454</f>
        <v>1.42</v>
      </c>
      <c r="DB454">
        <f t="shared" si="151"/>
        <v>62.76</v>
      </c>
      <c r="DC454">
        <f t="shared" si="152"/>
        <v>0</v>
      </c>
      <c r="DD454" t="s">
        <v>3</v>
      </c>
      <c r="DE454" t="s">
        <v>3</v>
      </c>
      <c r="DF454">
        <f t="shared" si="153"/>
        <v>0</v>
      </c>
      <c r="DG454">
        <f>ROUND(ROUND(AF454*AJ454,2)*CX454,2)</f>
        <v>4.46</v>
      </c>
      <c r="DH454">
        <f t="shared" si="154"/>
        <v>0</v>
      </c>
      <c r="DI454">
        <f t="shared" si="155"/>
        <v>0</v>
      </c>
      <c r="DJ454">
        <f>DG454+DH454</f>
        <v>4.46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ROW(Source!A949)</f>
        <v>949</v>
      </c>
      <c r="B455">
        <v>87915577</v>
      </c>
      <c r="C455">
        <v>87932198</v>
      </c>
      <c r="D455">
        <v>87206740</v>
      </c>
      <c r="E455">
        <v>1</v>
      </c>
      <c r="F455">
        <v>1</v>
      </c>
      <c r="G455">
        <v>1</v>
      </c>
      <c r="H455">
        <v>2</v>
      </c>
      <c r="I455" t="s">
        <v>589</v>
      </c>
      <c r="J455" t="s">
        <v>590</v>
      </c>
      <c r="K455" t="s">
        <v>591</v>
      </c>
      <c r="L455">
        <v>1368</v>
      </c>
      <c r="N455">
        <v>1011</v>
      </c>
      <c r="O455" t="s">
        <v>574</v>
      </c>
      <c r="P455" t="s">
        <v>574</v>
      </c>
      <c r="Q455">
        <v>1</v>
      </c>
      <c r="W455">
        <v>0</v>
      </c>
      <c r="X455">
        <v>-1219940357</v>
      </c>
      <c r="Y455">
        <f t="shared" si="150"/>
        <v>0.2</v>
      </c>
      <c r="AA455">
        <v>0</v>
      </c>
      <c r="AB455">
        <v>572.77</v>
      </c>
      <c r="AC455">
        <v>522.73</v>
      </c>
      <c r="AD455">
        <v>0</v>
      </c>
      <c r="AE455">
        <v>0</v>
      </c>
      <c r="AF455">
        <v>572.77</v>
      </c>
      <c r="AG455">
        <v>522.73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0</v>
      </c>
      <c r="AQ455">
        <v>1</v>
      </c>
      <c r="AR455">
        <v>0</v>
      </c>
      <c r="AS455" t="s">
        <v>3</v>
      </c>
      <c r="AT455">
        <v>0.2</v>
      </c>
      <c r="AU455" t="s">
        <v>3</v>
      </c>
      <c r="AV455">
        <v>1</v>
      </c>
      <c r="AW455">
        <v>2</v>
      </c>
      <c r="AX455">
        <v>87932215</v>
      </c>
      <c r="AY455">
        <v>1</v>
      </c>
      <c r="AZ455">
        <v>0</v>
      </c>
      <c r="BA455">
        <v>445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114.554</v>
      </c>
      <c r="BL455">
        <v>104.54600000000001</v>
      </c>
      <c r="BM455">
        <v>0</v>
      </c>
      <c r="BN455">
        <v>0</v>
      </c>
      <c r="BO455">
        <v>0.2</v>
      </c>
      <c r="BP455">
        <v>1</v>
      </c>
      <c r="BQ455">
        <v>0</v>
      </c>
      <c r="BR455">
        <v>114.554</v>
      </c>
      <c r="BS455">
        <v>104.54600000000001</v>
      </c>
      <c r="BT455">
        <v>0</v>
      </c>
      <c r="BU455">
        <v>0</v>
      </c>
      <c r="BV455">
        <v>0.2</v>
      </c>
      <c r="BW455">
        <v>1</v>
      </c>
      <c r="CV455">
        <v>0</v>
      </c>
      <c r="CW455">
        <f>ROUND(Y455*Source!I949*DO455,7)</f>
        <v>0.01</v>
      </c>
      <c r="CX455">
        <f>ROUND(Y455*Source!I949,7)</f>
        <v>0.01</v>
      </c>
      <c r="CY455">
        <f>AB455</f>
        <v>572.77</v>
      </c>
      <c r="CZ455">
        <f>AF455</f>
        <v>572.77</v>
      </c>
      <c r="DA455">
        <f>AJ455</f>
        <v>1</v>
      </c>
      <c r="DB455">
        <f t="shared" si="151"/>
        <v>114.55</v>
      </c>
      <c r="DC455">
        <f t="shared" si="152"/>
        <v>104.55</v>
      </c>
      <c r="DD455" t="s">
        <v>3</v>
      </c>
      <c r="DE455" t="s">
        <v>3</v>
      </c>
      <c r="DF455">
        <f t="shared" si="153"/>
        <v>0</v>
      </c>
      <c r="DG455">
        <f t="shared" ref="DG455:DG462" si="156">ROUND(ROUND(AF455,2)*CX455,2)</f>
        <v>5.73</v>
      </c>
      <c r="DH455">
        <f t="shared" si="154"/>
        <v>5.23</v>
      </c>
      <c r="DI455">
        <f t="shared" si="155"/>
        <v>0</v>
      </c>
      <c r="DJ455">
        <f>DG455+DH455</f>
        <v>10.96</v>
      </c>
      <c r="DK455">
        <v>1</v>
      </c>
      <c r="DL455" t="s">
        <v>582</v>
      </c>
      <c r="DM455">
        <v>4</v>
      </c>
      <c r="DN455" t="s">
        <v>568</v>
      </c>
      <c r="DO455">
        <v>1</v>
      </c>
    </row>
    <row r="456" spans="1:119" x14ac:dyDescent="0.25">
      <c r="A456">
        <f>ROW(Source!A949)</f>
        <v>949</v>
      </c>
      <c r="B456">
        <v>87915577</v>
      </c>
      <c r="C456">
        <v>87932198</v>
      </c>
      <c r="D456">
        <v>87157911</v>
      </c>
      <c r="E456">
        <v>1</v>
      </c>
      <c r="F456">
        <v>1</v>
      </c>
      <c r="G456">
        <v>1</v>
      </c>
      <c r="H456">
        <v>3</v>
      </c>
      <c r="I456" t="s">
        <v>741</v>
      </c>
      <c r="J456" t="s">
        <v>742</v>
      </c>
      <c r="K456" t="s">
        <v>743</v>
      </c>
      <c r="L456">
        <v>1302</v>
      </c>
      <c r="N456">
        <v>1003</v>
      </c>
      <c r="O456" t="s">
        <v>744</v>
      </c>
      <c r="P456" t="s">
        <v>744</v>
      </c>
      <c r="Q456">
        <v>10</v>
      </c>
      <c r="W456">
        <v>0</v>
      </c>
      <c r="X456">
        <v>625233258</v>
      </c>
      <c r="Y456">
        <f t="shared" si="150"/>
        <v>0.245</v>
      </c>
      <c r="AA456">
        <v>57.7</v>
      </c>
      <c r="AB456">
        <v>0</v>
      </c>
      <c r="AC456">
        <v>0</v>
      </c>
      <c r="AD456">
        <v>0</v>
      </c>
      <c r="AE456">
        <v>37.71</v>
      </c>
      <c r="AF456">
        <v>0</v>
      </c>
      <c r="AG456">
        <v>0</v>
      </c>
      <c r="AH456">
        <v>0</v>
      </c>
      <c r="AI456">
        <v>1.53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0</v>
      </c>
      <c r="AQ456">
        <v>1</v>
      </c>
      <c r="AR456">
        <v>0</v>
      </c>
      <c r="AS456" t="s">
        <v>3</v>
      </c>
      <c r="AT456">
        <v>0.245</v>
      </c>
      <c r="AU456" t="s">
        <v>3</v>
      </c>
      <c r="AV456">
        <v>0</v>
      </c>
      <c r="AW456">
        <v>2</v>
      </c>
      <c r="AX456">
        <v>87932216</v>
      </c>
      <c r="AY456">
        <v>1</v>
      </c>
      <c r="AZ456">
        <v>0</v>
      </c>
      <c r="BA456">
        <v>446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9.2389500000000009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9.2389500000000009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ROUND(Y456*Source!I949,7)</f>
        <v>1.225E-2</v>
      </c>
      <c r="CY456">
        <f>AA456</f>
        <v>57.7</v>
      </c>
      <c r="CZ456">
        <f>AE456</f>
        <v>37.71</v>
      </c>
      <c r="DA456">
        <f>AI456</f>
        <v>1.53</v>
      </c>
      <c r="DB456">
        <f t="shared" si="151"/>
        <v>9.24</v>
      </c>
      <c r="DC456">
        <f t="shared" si="152"/>
        <v>0</v>
      </c>
      <c r="DD456" t="s">
        <v>3</v>
      </c>
      <c r="DE456" t="s">
        <v>3</v>
      </c>
      <c r="DF456">
        <f>ROUND(ROUND(AE456*AI456,2)*CX456,2)</f>
        <v>0.71</v>
      </c>
      <c r="DG456">
        <f t="shared" si="156"/>
        <v>0</v>
      </c>
      <c r="DH456">
        <f t="shared" si="154"/>
        <v>0</v>
      </c>
      <c r="DI456">
        <f t="shared" si="155"/>
        <v>0</v>
      </c>
      <c r="DJ456">
        <f>DF456</f>
        <v>0.71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ROW(Source!A949)</f>
        <v>949</v>
      </c>
      <c r="B457">
        <v>87915577</v>
      </c>
      <c r="C457">
        <v>87932198</v>
      </c>
      <c r="D457">
        <v>87159551</v>
      </c>
      <c r="E457">
        <v>1</v>
      </c>
      <c r="F457">
        <v>1</v>
      </c>
      <c r="G457">
        <v>1</v>
      </c>
      <c r="H457">
        <v>3</v>
      </c>
      <c r="I457" t="s">
        <v>748</v>
      </c>
      <c r="J457" t="s">
        <v>749</v>
      </c>
      <c r="K457" t="s">
        <v>750</v>
      </c>
      <c r="L457">
        <v>1348</v>
      </c>
      <c r="N457">
        <v>1009</v>
      </c>
      <c r="O457" t="s">
        <v>51</v>
      </c>
      <c r="P457" t="s">
        <v>51</v>
      </c>
      <c r="Q457">
        <v>1000</v>
      </c>
      <c r="W457">
        <v>0</v>
      </c>
      <c r="X457">
        <v>-760973918</v>
      </c>
      <c r="Y457">
        <f t="shared" si="150"/>
        <v>1.1E-4</v>
      </c>
      <c r="AA457">
        <v>127956.34</v>
      </c>
      <c r="AB457">
        <v>0</v>
      </c>
      <c r="AC457">
        <v>0</v>
      </c>
      <c r="AD457">
        <v>0</v>
      </c>
      <c r="AE457">
        <v>99190.96</v>
      </c>
      <c r="AF457">
        <v>0</v>
      </c>
      <c r="AG457">
        <v>0</v>
      </c>
      <c r="AH457">
        <v>0</v>
      </c>
      <c r="AI457">
        <v>1.29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0</v>
      </c>
      <c r="AQ457">
        <v>1</v>
      </c>
      <c r="AR457">
        <v>0</v>
      </c>
      <c r="AS457" t="s">
        <v>3</v>
      </c>
      <c r="AT457">
        <v>1.1E-4</v>
      </c>
      <c r="AU457" t="s">
        <v>3</v>
      </c>
      <c r="AV457">
        <v>0</v>
      </c>
      <c r="AW457">
        <v>2</v>
      </c>
      <c r="AX457">
        <v>87932217</v>
      </c>
      <c r="AY457">
        <v>1</v>
      </c>
      <c r="AZ457">
        <v>0</v>
      </c>
      <c r="BA457">
        <v>447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10.911005600000001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10.911005600000001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ROUND(Y457*Source!I949,7)</f>
        <v>5.4999999999999999E-6</v>
      </c>
      <c r="CY457">
        <f>AA457</f>
        <v>127956.34</v>
      </c>
      <c r="CZ457">
        <f>AE457</f>
        <v>99190.96</v>
      </c>
      <c r="DA457">
        <f>AI457</f>
        <v>1.29</v>
      </c>
      <c r="DB457">
        <f t="shared" si="151"/>
        <v>10.91</v>
      </c>
      <c r="DC457">
        <f t="shared" si="152"/>
        <v>0</v>
      </c>
      <c r="DD457" t="s">
        <v>3</v>
      </c>
      <c r="DE457" t="s">
        <v>3</v>
      </c>
      <c r="DF457">
        <f>ROUND(ROUND(AE457*AI457,2)*CX457,2)</f>
        <v>0.7</v>
      </c>
      <c r="DG457">
        <f t="shared" si="156"/>
        <v>0</v>
      </c>
      <c r="DH457">
        <f t="shared" si="154"/>
        <v>0</v>
      </c>
      <c r="DI457">
        <f t="shared" si="155"/>
        <v>0</v>
      </c>
      <c r="DJ457">
        <f>DF457</f>
        <v>0.7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ROW(Source!A949)</f>
        <v>949</v>
      </c>
      <c r="B458">
        <v>87915577</v>
      </c>
      <c r="C458">
        <v>87932198</v>
      </c>
      <c r="D458">
        <v>87168212</v>
      </c>
      <c r="E458">
        <v>1</v>
      </c>
      <c r="F458">
        <v>1</v>
      </c>
      <c r="G458">
        <v>1</v>
      </c>
      <c r="H458">
        <v>3</v>
      </c>
      <c r="I458" t="s">
        <v>751</v>
      </c>
      <c r="J458" t="s">
        <v>752</v>
      </c>
      <c r="K458" t="s">
        <v>753</v>
      </c>
      <c r="L458">
        <v>1346</v>
      </c>
      <c r="N458">
        <v>1009</v>
      </c>
      <c r="O458" t="s">
        <v>43</v>
      </c>
      <c r="P458" t="s">
        <v>43</v>
      </c>
      <c r="Q458">
        <v>1</v>
      </c>
      <c r="W458">
        <v>0</v>
      </c>
      <c r="X458">
        <v>-949085693</v>
      </c>
      <c r="Y458">
        <f t="shared" si="150"/>
        <v>0.25</v>
      </c>
      <c r="AA458">
        <v>1499.09</v>
      </c>
      <c r="AB458">
        <v>0</v>
      </c>
      <c r="AC458">
        <v>0</v>
      </c>
      <c r="AD458">
        <v>0</v>
      </c>
      <c r="AE458">
        <v>931.11</v>
      </c>
      <c r="AF458">
        <v>0</v>
      </c>
      <c r="AG458">
        <v>0</v>
      </c>
      <c r="AH458">
        <v>0</v>
      </c>
      <c r="AI458">
        <v>1.61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0.25</v>
      </c>
      <c r="AU458" t="s">
        <v>3</v>
      </c>
      <c r="AV458">
        <v>0</v>
      </c>
      <c r="AW458">
        <v>2</v>
      </c>
      <c r="AX458">
        <v>87932218</v>
      </c>
      <c r="AY458">
        <v>1</v>
      </c>
      <c r="AZ458">
        <v>0</v>
      </c>
      <c r="BA458">
        <v>448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232.7775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232.7775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ROUND(Y458*Source!I949,7)</f>
        <v>1.2500000000000001E-2</v>
      </c>
      <c r="CY458">
        <f>AA458</f>
        <v>1499.09</v>
      </c>
      <c r="CZ458">
        <f>AE458</f>
        <v>931.11</v>
      </c>
      <c r="DA458">
        <f>AI458</f>
        <v>1.61</v>
      </c>
      <c r="DB458">
        <f t="shared" si="151"/>
        <v>232.78</v>
      </c>
      <c r="DC458">
        <f t="shared" si="152"/>
        <v>0</v>
      </c>
      <c r="DD458" t="s">
        <v>3</v>
      </c>
      <c r="DE458" t="s">
        <v>3</v>
      </c>
      <c r="DF458">
        <f>ROUND(ROUND(AE458*AI458,2)*CX458,2)</f>
        <v>18.739999999999998</v>
      </c>
      <c r="DG458">
        <f t="shared" si="156"/>
        <v>0</v>
      </c>
      <c r="DH458">
        <f t="shared" si="154"/>
        <v>0</v>
      </c>
      <c r="DI458">
        <f t="shared" si="155"/>
        <v>0</v>
      </c>
      <c r="DJ458">
        <f>DF458</f>
        <v>18.739999999999998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ROW(Source!A949)</f>
        <v>949</v>
      </c>
      <c r="B459">
        <v>87915577</v>
      </c>
      <c r="C459">
        <v>87932198</v>
      </c>
      <c r="D459">
        <v>87176384</v>
      </c>
      <c r="E459">
        <v>1</v>
      </c>
      <c r="F459">
        <v>1</v>
      </c>
      <c r="G459">
        <v>1</v>
      </c>
      <c r="H459">
        <v>3</v>
      </c>
      <c r="I459" t="s">
        <v>745</v>
      </c>
      <c r="J459" t="s">
        <v>746</v>
      </c>
      <c r="K459" t="s">
        <v>747</v>
      </c>
      <c r="L459">
        <v>1348</v>
      </c>
      <c r="N459">
        <v>1009</v>
      </c>
      <c r="O459" t="s">
        <v>51</v>
      </c>
      <c r="P459" t="s">
        <v>51</v>
      </c>
      <c r="Q459">
        <v>1000</v>
      </c>
      <c r="W459">
        <v>0</v>
      </c>
      <c r="X459">
        <v>1308151861</v>
      </c>
      <c r="Y459">
        <f t="shared" si="150"/>
        <v>7.2000000000000005E-4</v>
      </c>
      <c r="AA459">
        <v>106680.6</v>
      </c>
      <c r="AB459">
        <v>0</v>
      </c>
      <c r="AC459">
        <v>0</v>
      </c>
      <c r="AD459">
        <v>0</v>
      </c>
      <c r="AE459">
        <v>82698.14</v>
      </c>
      <c r="AF459">
        <v>0</v>
      </c>
      <c r="AG459">
        <v>0</v>
      </c>
      <c r="AH459">
        <v>0</v>
      </c>
      <c r="AI459">
        <v>1.29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0</v>
      </c>
      <c r="AQ459">
        <v>1</v>
      </c>
      <c r="AR459">
        <v>0</v>
      </c>
      <c r="AS459" t="s">
        <v>3</v>
      </c>
      <c r="AT459">
        <v>7.2000000000000005E-4</v>
      </c>
      <c r="AU459" t="s">
        <v>3</v>
      </c>
      <c r="AV459">
        <v>0</v>
      </c>
      <c r="AW459">
        <v>2</v>
      </c>
      <c r="AX459">
        <v>87932219</v>
      </c>
      <c r="AY459">
        <v>1</v>
      </c>
      <c r="AZ459">
        <v>0</v>
      </c>
      <c r="BA459">
        <v>449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59.5426608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59.5426608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ROUND(Y459*Source!I949,7)</f>
        <v>3.6000000000000001E-5</v>
      </c>
      <c r="CY459">
        <f>AA459</f>
        <v>106680.6</v>
      </c>
      <c r="CZ459">
        <f>AE459</f>
        <v>82698.14</v>
      </c>
      <c r="DA459">
        <f>AI459</f>
        <v>1.29</v>
      </c>
      <c r="DB459">
        <f t="shared" si="151"/>
        <v>59.54</v>
      </c>
      <c r="DC459">
        <f t="shared" si="152"/>
        <v>0</v>
      </c>
      <c r="DD459" t="s">
        <v>3</v>
      </c>
      <c r="DE459" t="s">
        <v>3</v>
      </c>
      <c r="DF459">
        <f>ROUND(ROUND(AE459*AI459,2)*CX459,2)</f>
        <v>3.84</v>
      </c>
      <c r="DG459">
        <f t="shared" si="156"/>
        <v>0</v>
      </c>
      <c r="DH459">
        <f t="shared" si="154"/>
        <v>0</v>
      </c>
      <c r="DI459">
        <f t="shared" si="155"/>
        <v>0</v>
      </c>
      <c r="DJ459">
        <f>DF459</f>
        <v>3.84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ROW(Source!A949)</f>
        <v>949</v>
      </c>
      <c r="B460">
        <v>87915577</v>
      </c>
      <c r="C460">
        <v>87932198</v>
      </c>
      <c r="D460">
        <v>87091729</v>
      </c>
      <c r="E460">
        <v>115</v>
      </c>
      <c r="F460">
        <v>1</v>
      </c>
      <c r="G460">
        <v>1</v>
      </c>
      <c r="H460">
        <v>3</v>
      </c>
      <c r="I460" t="s">
        <v>118</v>
      </c>
      <c r="J460" t="s">
        <v>3</v>
      </c>
      <c r="K460" t="s">
        <v>119</v>
      </c>
      <c r="L460">
        <v>3277935</v>
      </c>
      <c r="N460">
        <v>1013</v>
      </c>
      <c r="O460" t="s">
        <v>120</v>
      </c>
      <c r="P460" t="s">
        <v>120</v>
      </c>
      <c r="Q460">
        <v>1</v>
      </c>
      <c r="W460">
        <v>0</v>
      </c>
      <c r="X460">
        <v>274903907</v>
      </c>
      <c r="Y460">
        <f t="shared" si="150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87932220</v>
      </c>
      <c r="AY460">
        <v>1</v>
      </c>
      <c r="AZ460">
        <v>0</v>
      </c>
      <c r="BA460">
        <v>450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ROUND(Y460*Source!I949,7)</f>
        <v>0.1</v>
      </c>
      <c r="CY460">
        <f>AA460</f>
        <v>0</v>
      </c>
      <c r="CZ460">
        <f>AE460</f>
        <v>0</v>
      </c>
      <c r="DA460">
        <f>AI460</f>
        <v>1</v>
      </c>
      <c r="DB460">
        <f t="shared" si="151"/>
        <v>0</v>
      </c>
      <c r="DC460">
        <f t="shared" si="152"/>
        <v>0</v>
      </c>
      <c r="DD460" t="s">
        <v>3</v>
      </c>
      <c r="DE460" t="s">
        <v>3</v>
      </c>
      <c r="DF460">
        <f>ROUND(ROUND(AE460,2)*CX460,2)</f>
        <v>0</v>
      </c>
      <c r="DG460">
        <f t="shared" si="156"/>
        <v>0</v>
      </c>
      <c r="DH460">
        <f t="shared" si="154"/>
        <v>0</v>
      </c>
      <c r="DI460">
        <f t="shared" si="155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ROW(Source!A954)</f>
        <v>954</v>
      </c>
      <c r="B461">
        <v>87915632</v>
      </c>
      <c r="C461">
        <v>87932223</v>
      </c>
      <c r="D461">
        <v>87085825</v>
      </c>
      <c r="E461">
        <v>115</v>
      </c>
      <c r="F461">
        <v>1</v>
      </c>
      <c r="G461">
        <v>1</v>
      </c>
      <c r="H461">
        <v>1</v>
      </c>
      <c r="I461" t="s">
        <v>583</v>
      </c>
      <c r="J461" t="s">
        <v>3</v>
      </c>
      <c r="K461" t="s">
        <v>584</v>
      </c>
      <c r="L461">
        <v>1191</v>
      </c>
      <c r="N461">
        <v>1013</v>
      </c>
      <c r="O461" t="s">
        <v>568</v>
      </c>
      <c r="P461" t="s">
        <v>568</v>
      </c>
      <c r="Q461">
        <v>1</v>
      </c>
      <c r="W461">
        <v>0</v>
      </c>
      <c r="X461">
        <v>32079103</v>
      </c>
      <c r="Y461">
        <f t="shared" si="150"/>
        <v>3.76</v>
      </c>
      <c r="AA461">
        <v>0</v>
      </c>
      <c r="AB461">
        <v>0</v>
      </c>
      <c r="AC461">
        <v>0</v>
      </c>
      <c r="AD461">
        <v>481.77</v>
      </c>
      <c r="AE461">
        <v>0</v>
      </c>
      <c r="AF461">
        <v>0</v>
      </c>
      <c r="AG461">
        <v>0</v>
      </c>
      <c r="AH461">
        <v>481.77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0</v>
      </c>
      <c r="AQ461">
        <v>1</v>
      </c>
      <c r="AR461">
        <v>0</v>
      </c>
      <c r="AS461" t="s">
        <v>3</v>
      </c>
      <c r="AT461">
        <v>3.76</v>
      </c>
      <c r="AU461" t="s">
        <v>3</v>
      </c>
      <c r="AV461">
        <v>1</v>
      </c>
      <c r="AW461">
        <v>2</v>
      </c>
      <c r="AX461">
        <v>87932238</v>
      </c>
      <c r="AY461">
        <v>1</v>
      </c>
      <c r="AZ461">
        <v>0</v>
      </c>
      <c r="BA461">
        <v>451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1811.4551999999999</v>
      </c>
      <c r="BN461">
        <v>3.76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1811.4551999999999</v>
      </c>
      <c r="BU461">
        <v>3.76</v>
      </c>
      <c r="BV461">
        <v>0</v>
      </c>
      <c r="BW461">
        <v>1</v>
      </c>
      <c r="CU461">
        <f>ROUND(AT461*Source!I954*AH461*AL461,2)</f>
        <v>3622.91</v>
      </c>
      <c r="CV461">
        <f>ROUND(Y461*Source!I954,7)</f>
        <v>7.52</v>
      </c>
      <c r="CW461">
        <v>0</v>
      </c>
      <c r="CX461">
        <f>ROUND(Y461*Source!I954,7)</f>
        <v>7.52</v>
      </c>
      <c r="CY461">
        <f>AD461</f>
        <v>481.77</v>
      </c>
      <c r="CZ461">
        <f>AH461</f>
        <v>481.77</v>
      </c>
      <c r="DA461">
        <f>AL461</f>
        <v>1</v>
      </c>
      <c r="DB461">
        <f t="shared" si="151"/>
        <v>1811.46</v>
      </c>
      <c r="DC461">
        <f t="shared" si="152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56"/>
        <v>0</v>
      </c>
      <c r="DH461">
        <f t="shared" si="154"/>
        <v>0</v>
      </c>
      <c r="DI461">
        <f t="shared" si="155"/>
        <v>3622.91</v>
      </c>
      <c r="DJ461">
        <f>DI461</f>
        <v>3622.91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ROW(Source!A954)</f>
        <v>954</v>
      </c>
      <c r="B462">
        <v>87915632</v>
      </c>
      <c r="C462">
        <v>87932223</v>
      </c>
      <c r="D462">
        <v>87086013</v>
      </c>
      <c r="E462">
        <v>115</v>
      </c>
      <c r="F462">
        <v>1</v>
      </c>
      <c r="G462">
        <v>1</v>
      </c>
      <c r="H462">
        <v>1</v>
      </c>
      <c r="I462" t="s">
        <v>569</v>
      </c>
      <c r="J462" t="s">
        <v>3</v>
      </c>
      <c r="K462" t="s">
        <v>570</v>
      </c>
      <c r="L462">
        <v>1191</v>
      </c>
      <c r="N462">
        <v>1013</v>
      </c>
      <c r="O462" t="s">
        <v>568</v>
      </c>
      <c r="P462" t="s">
        <v>568</v>
      </c>
      <c r="Q462">
        <v>1</v>
      </c>
      <c r="W462">
        <v>0</v>
      </c>
      <c r="X462">
        <v>-1417349443</v>
      </c>
      <c r="Y462">
        <f t="shared" si="150"/>
        <v>1.07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0</v>
      </c>
      <c r="AQ462">
        <v>1</v>
      </c>
      <c r="AR462">
        <v>0</v>
      </c>
      <c r="AS462" t="s">
        <v>3</v>
      </c>
      <c r="AT462">
        <v>1.07</v>
      </c>
      <c r="AU462" t="s">
        <v>3</v>
      </c>
      <c r="AV462">
        <v>2</v>
      </c>
      <c r="AW462">
        <v>2</v>
      </c>
      <c r="AX462">
        <v>87932239</v>
      </c>
      <c r="AY462">
        <v>1</v>
      </c>
      <c r="AZ462">
        <v>0</v>
      </c>
      <c r="BA462">
        <v>452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ROUND(Y462*Source!I954,7)</f>
        <v>2.14</v>
      </c>
      <c r="CY462">
        <f>AD462</f>
        <v>0</v>
      </c>
      <c r="CZ462">
        <f>AH462</f>
        <v>0</v>
      </c>
      <c r="DA462">
        <f>AL462</f>
        <v>1</v>
      </c>
      <c r="DB462">
        <f t="shared" si="151"/>
        <v>0</v>
      </c>
      <c r="DC462">
        <f t="shared" si="152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56"/>
        <v>0</v>
      </c>
      <c r="DH462">
        <f t="shared" si="154"/>
        <v>0</v>
      </c>
      <c r="DI462">
        <f t="shared" si="155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ROW(Source!A954)</f>
        <v>954</v>
      </c>
      <c r="B463">
        <v>87915632</v>
      </c>
      <c r="C463">
        <v>87932223</v>
      </c>
      <c r="D463">
        <v>87206017</v>
      </c>
      <c r="E463">
        <v>1</v>
      </c>
      <c r="F463">
        <v>1</v>
      </c>
      <c r="G463">
        <v>1</v>
      </c>
      <c r="H463">
        <v>2</v>
      </c>
      <c r="I463" t="s">
        <v>622</v>
      </c>
      <c r="J463" t="s">
        <v>623</v>
      </c>
      <c r="K463" t="s">
        <v>624</v>
      </c>
      <c r="L463">
        <v>1368</v>
      </c>
      <c r="N463">
        <v>1011</v>
      </c>
      <c r="O463" t="s">
        <v>574</v>
      </c>
      <c r="P463" t="s">
        <v>574</v>
      </c>
      <c r="Q463">
        <v>1</v>
      </c>
      <c r="W463">
        <v>0</v>
      </c>
      <c r="X463">
        <v>1079285032</v>
      </c>
      <c r="Y463">
        <f t="shared" si="150"/>
        <v>0.85</v>
      </c>
      <c r="AA463">
        <v>0</v>
      </c>
      <c r="AB463">
        <v>502.76</v>
      </c>
      <c r="AC463">
        <v>522.73</v>
      </c>
      <c r="AD463">
        <v>0</v>
      </c>
      <c r="AE463">
        <v>0</v>
      </c>
      <c r="AF463">
        <v>346.73</v>
      </c>
      <c r="AG463">
        <v>522.73</v>
      </c>
      <c r="AH463">
        <v>0</v>
      </c>
      <c r="AI463">
        <v>1</v>
      </c>
      <c r="AJ463">
        <v>1.45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0</v>
      </c>
      <c r="AQ463">
        <v>1</v>
      </c>
      <c r="AR463">
        <v>0</v>
      </c>
      <c r="AS463" t="s">
        <v>3</v>
      </c>
      <c r="AT463">
        <v>0.85</v>
      </c>
      <c r="AU463" t="s">
        <v>3</v>
      </c>
      <c r="AV463">
        <v>1</v>
      </c>
      <c r="AW463">
        <v>2</v>
      </c>
      <c r="AX463">
        <v>87932240</v>
      </c>
      <c r="AY463">
        <v>1</v>
      </c>
      <c r="AZ463">
        <v>0</v>
      </c>
      <c r="BA463">
        <v>453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294.72050000000002</v>
      </c>
      <c r="BL463">
        <v>444.32049999999998</v>
      </c>
      <c r="BM463">
        <v>0</v>
      </c>
      <c r="BN463">
        <v>0</v>
      </c>
      <c r="BO463">
        <v>0.85</v>
      </c>
      <c r="BP463">
        <v>1</v>
      </c>
      <c r="BQ463">
        <v>0</v>
      </c>
      <c r="BR463">
        <v>294.72050000000002</v>
      </c>
      <c r="BS463">
        <v>444.32049999999998</v>
      </c>
      <c r="BT463">
        <v>0</v>
      </c>
      <c r="BU463">
        <v>0</v>
      </c>
      <c r="BV463">
        <v>0.85</v>
      </c>
      <c r="BW463">
        <v>1</v>
      </c>
      <c r="CV463">
        <v>0</v>
      </c>
      <c r="CW463">
        <f>ROUND(Y463*Source!I954*DO463,7)</f>
        <v>1.7</v>
      </c>
      <c r="CX463">
        <f>ROUND(Y463*Source!I954,7)</f>
        <v>1.7</v>
      </c>
      <c r="CY463">
        <f>AB463</f>
        <v>502.76</v>
      </c>
      <c r="CZ463">
        <f>AF463</f>
        <v>346.73</v>
      </c>
      <c r="DA463">
        <f>AJ463</f>
        <v>1.45</v>
      </c>
      <c r="DB463">
        <f t="shared" si="151"/>
        <v>294.72000000000003</v>
      </c>
      <c r="DC463">
        <f t="shared" si="152"/>
        <v>444.32</v>
      </c>
      <c r="DD463" t="s">
        <v>3</v>
      </c>
      <c r="DE463" t="s">
        <v>3</v>
      </c>
      <c r="DF463">
        <f>ROUND(ROUND(AE463,2)*CX463,2)</f>
        <v>0</v>
      </c>
      <c r="DG463">
        <f>ROUND(ROUND(AF463*AJ463,2)*CX463,2)</f>
        <v>854.69</v>
      </c>
      <c r="DH463">
        <f t="shared" si="154"/>
        <v>888.64</v>
      </c>
      <c r="DI463">
        <f t="shared" si="155"/>
        <v>0</v>
      </c>
      <c r="DJ463">
        <f>DG463+DH463</f>
        <v>1743.33</v>
      </c>
      <c r="DK463">
        <v>0</v>
      </c>
      <c r="DL463" t="s">
        <v>582</v>
      </c>
      <c r="DM463">
        <v>4</v>
      </c>
      <c r="DN463" t="s">
        <v>568</v>
      </c>
      <c r="DO463">
        <v>1</v>
      </c>
    </row>
    <row r="464" spans="1:119" x14ac:dyDescent="0.25">
      <c r="A464">
        <f>ROW(Source!A954)</f>
        <v>954</v>
      </c>
      <c r="B464">
        <v>87915632</v>
      </c>
      <c r="C464">
        <v>87932223</v>
      </c>
      <c r="D464">
        <v>87206740</v>
      </c>
      <c r="E464">
        <v>1</v>
      </c>
      <c r="F464">
        <v>1</v>
      </c>
      <c r="G464">
        <v>1</v>
      </c>
      <c r="H464">
        <v>2</v>
      </c>
      <c r="I464" t="s">
        <v>589</v>
      </c>
      <c r="J464" t="s">
        <v>590</v>
      </c>
      <c r="K464" t="s">
        <v>591</v>
      </c>
      <c r="L464">
        <v>1368</v>
      </c>
      <c r="N464">
        <v>1011</v>
      </c>
      <c r="O464" t="s">
        <v>574</v>
      </c>
      <c r="P464" t="s">
        <v>574</v>
      </c>
      <c r="Q464">
        <v>1</v>
      </c>
      <c r="W464">
        <v>0</v>
      </c>
      <c r="X464">
        <v>-1219940357</v>
      </c>
      <c r="Y464">
        <f t="shared" si="150"/>
        <v>0.22</v>
      </c>
      <c r="AA464">
        <v>0</v>
      </c>
      <c r="AB464">
        <v>572.77</v>
      </c>
      <c r="AC464">
        <v>522.73</v>
      </c>
      <c r="AD464">
        <v>0</v>
      </c>
      <c r="AE464">
        <v>0</v>
      </c>
      <c r="AF464">
        <v>572.77</v>
      </c>
      <c r="AG464">
        <v>522.73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0</v>
      </c>
      <c r="AQ464">
        <v>1</v>
      </c>
      <c r="AR464">
        <v>0</v>
      </c>
      <c r="AS464" t="s">
        <v>3</v>
      </c>
      <c r="AT464">
        <v>0.22</v>
      </c>
      <c r="AU464" t="s">
        <v>3</v>
      </c>
      <c r="AV464">
        <v>1</v>
      </c>
      <c r="AW464">
        <v>2</v>
      </c>
      <c r="AX464">
        <v>87932241</v>
      </c>
      <c r="AY464">
        <v>1</v>
      </c>
      <c r="AZ464">
        <v>0</v>
      </c>
      <c r="BA464">
        <v>454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126.0094</v>
      </c>
      <c r="BL464">
        <v>115.00060000000001</v>
      </c>
      <c r="BM464">
        <v>0</v>
      </c>
      <c r="BN464">
        <v>0</v>
      </c>
      <c r="BO464">
        <v>0.22</v>
      </c>
      <c r="BP464">
        <v>1</v>
      </c>
      <c r="BQ464">
        <v>0</v>
      </c>
      <c r="BR464">
        <v>126.0094</v>
      </c>
      <c r="BS464">
        <v>115.00060000000001</v>
      </c>
      <c r="BT464">
        <v>0</v>
      </c>
      <c r="BU464">
        <v>0</v>
      </c>
      <c r="BV464">
        <v>0.22</v>
      </c>
      <c r="BW464">
        <v>1</v>
      </c>
      <c r="CV464">
        <v>0</v>
      </c>
      <c r="CW464">
        <f>ROUND(Y464*Source!I954*DO464,7)</f>
        <v>0.44</v>
      </c>
      <c r="CX464">
        <f>ROUND(Y464*Source!I954,7)</f>
        <v>0.44</v>
      </c>
      <c r="CY464">
        <f>AB464</f>
        <v>572.77</v>
      </c>
      <c r="CZ464">
        <f>AF464</f>
        <v>572.77</v>
      </c>
      <c r="DA464">
        <f>AJ464</f>
        <v>1</v>
      </c>
      <c r="DB464">
        <f t="shared" si="151"/>
        <v>126.01</v>
      </c>
      <c r="DC464">
        <f t="shared" si="152"/>
        <v>115</v>
      </c>
      <c r="DD464" t="s">
        <v>3</v>
      </c>
      <c r="DE464" t="s">
        <v>3</v>
      </c>
      <c r="DF464">
        <f>ROUND(ROUND(AE464,2)*CX464,2)</f>
        <v>0</v>
      </c>
      <c r="DG464">
        <f t="shared" ref="DG464:DG476" si="157">ROUND(ROUND(AF464,2)*CX464,2)</f>
        <v>252.02</v>
      </c>
      <c r="DH464">
        <f t="shared" si="154"/>
        <v>230</v>
      </c>
      <c r="DI464">
        <f t="shared" si="155"/>
        <v>0</v>
      </c>
      <c r="DJ464">
        <f>DG464+DH464</f>
        <v>482.02</v>
      </c>
      <c r="DK464">
        <v>1</v>
      </c>
      <c r="DL464" t="s">
        <v>582</v>
      </c>
      <c r="DM464">
        <v>4</v>
      </c>
      <c r="DN464" t="s">
        <v>568</v>
      </c>
      <c r="DO464">
        <v>1</v>
      </c>
    </row>
    <row r="465" spans="1:119" x14ac:dyDescent="0.25">
      <c r="A465">
        <f>ROW(Source!A954)</f>
        <v>954</v>
      </c>
      <c r="B465">
        <v>87915632</v>
      </c>
      <c r="C465">
        <v>87932223</v>
      </c>
      <c r="D465">
        <v>87155259</v>
      </c>
      <c r="E465">
        <v>1</v>
      </c>
      <c r="F465">
        <v>1</v>
      </c>
      <c r="G465">
        <v>1</v>
      </c>
      <c r="H465">
        <v>3</v>
      </c>
      <c r="I465" t="s">
        <v>592</v>
      </c>
      <c r="J465" t="s">
        <v>593</v>
      </c>
      <c r="K465" t="s">
        <v>594</v>
      </c>
      <c r="L465">
        <v>1346</v>
      </c>
      <c r="N465">
        <v>1009</v>
      </c>
      <c r="O465" t="s">
        <v>43</v>
      </c>
      <c r="P465" t="s">
        <v>43</v>
      </c>
      <c r="Q465">
        <v>1</v>
      </c>
      <c r="W465">
        <v>0</v>
      </c>
      <c r="X465">
        <v>1209458049</v>
      </c>
      <c r="Y465">
        <f t="shared" si="150"/>
        <v>0.1</v>
      </c>
      <c r="AA465">
        <v>402.71</v>
      </c>
      <c r="AB465">
        <v>0</v>
      </c>
      <c r="AC465">
        <v>0</v>
      </c>
      <c r="AD465">
        <v>0</v>
      </c>
      <c r="AE465">
        <v>238.29</v>
      </c>
      <c r="AF465">
        <v>0</v>
      </c>
      <c r="AG465">
        <v>0</v>
      </c>
      <c r="AH465">
        <v>0</v>
      </c>
      <c r="AI465">
        <v>1.69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0</v>
      </c>
      <c r="AQ465">
        <v>1</v>
      </c>
      <c r="AR465">
        <v>0</v>
      </c>
      <c r="AS465" t="s">
        <v>3</v>
      </c>
      <c r="AT465">
        <v>0.1</v>
      </c>
      <c r="AU465" t="s">
        <v>3</v>
      </c>
      <c r="AV465">
        <v>0</v>
      </c>
      <c r="AW465">
        <v>2</v>
      </c>
      <c r="AX465">
        <v>87932242</v>
      </c>
      <c r="AY465">
        <v>1</v>
      </c>
      <c r="AZ465">
        <v>0</v>
      </c>
      <c r="BA465">
        <v>455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23.829000000000001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23.829000000000001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ROUND(Y465*Source!I954,7)</f>
        <v>0.2</v>
      </c>
      <c r="CY465">
        <f t="shared" ref="CY465:CY474" si="158">AA465</f>
        <v>402.71</v>
      </c>
      <c r="CZ465">
        <f t="shared" ref="CZ465:CZ474" si="159">AE465</f>
        <v>238.29</v>
      </c>
      <c r="DA465">
        <f t="shared" ref="DA465:DA474" si="160">AI465</f>
        <v>1.69</v>
      </c>
      <c r="DB465">
        <f t="shared" si="151"/>
        <v>23.83</v>
      </c>
      <c r="DC465">
        <f t="shared" si="152"/>
        <v>0</v>
      </c>
      <c r="DD465" t="s">
        <v>3</v>
      </c>
      <c r="DE465" t="s">
        <v>3</v>
      </c>
      <c r="DF465">
        <f>ROUND(ROUND(AE465*AI465,2)*CX465,2)</f>
        <v>80.540000000000006</v>
      </c>
      <c r="DG465">
        <f t="shared" si="157"/>
        <v>0</v>
      </c>
      <c r="DH465">
        <f t="shared" si="154"/>
        <v>0</v>
      </c>
      <c r="DI465">
        <f t="shared" si="155"/>
        <v>0</v>
      </c>
      <c r="DJ465">
        <f t="shared" ref="DJ465:DJ474" si="161">DF465</f>
        <v>80.540000000000006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ROW(Source!A954)</f>
        <v>954</v>
      </c>
      <c r="B466">
        <v>87915632</v>
      </c>
      <c r="C466">
        <v>87932223</v>
      </c>
      <c r="D466">
        <v>87155266</v>
      </c>
      <c r="E466">
        <v>1</v>
      </c>
      <c r="F466">
        <v>1</v>
      </c>
      <c r="G466">
        <v>1</v>
      </c>
      <c r="H466">
        <v>3</v>
      </c>
      <c r="I466" t="s">
        <v>595</v>
      </c>
      <c r="J466" t="s">
        <v>596</v>
      </c>
      <c r="K466" t="s">
        <v>597</v>
      </c>
      <c r="L466">
        <v>1346</v>
      </c>
      <c r="N466">
        <v>1009</v>
      </c>
      <c r="O466" t="s">
        <v>43</v>
      </c>
      <c r="P466" t="s">
        <v>43</v>
      </c>
      <c r="Q466">
        <v>1</v>
      </c>
      <c r="W466">
        <v>0</v>
      </c>
      <c r="X466">
        <v>1759526916</v>
      </c>
      <c r="Y466">
        <f t="shared" si="150"/>
        <v>0.03</v>
      </c>
      <c r="AA466">
        <v>98.92</v>
      </c>
      <c r="AB466">
        <v>0</v>
      </c>
      <c r="AC466">
        <v>0</v>
      </c>
      <c r="AD466">
        <v>0</v>
      </c>
      <c r="AE466">
        <v>58.53</v>
      </c>
      <c r="AF466">
        <v>0</v>
      </c>
      <c r="AG466">
        <v>0</v>
      </c>
      <c r="AH466">
        <v>0</v>
      </c>
      <c r="AI466">
        <v>1.69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0.03</v>
      </c>
      <c r="AU466" t="s">
        <v>3</v>
      </c>
      <c r="AV466">
        <v>0</v>
      </c>
      <c r="AW466">
        <v>2</v>
      </c>
      <c r="AX466">
        <v>87932243</v>
      </c>
      <c r="AY466">
        <v>1</v>
      </c>
      <c r="AZ466">
        <v>0</v>
      </c>
      <c r="BA466">
        <v>456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1.7559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1.7559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ROUND(Y466*Source!I954,7)</f>
        <v>0.06</v>
      </c>
      <c r="CY466">
        <f t="shared" si="158"/>
        <v>98.92</v>
      </c>
      <c r="CZ466">
        <f t="shared" si="159"/>
        <v>58.53</v>
      </c>
      <c r="DA466">
        <f t="shared" si="160"/>
        <v>1.69</v>
      </c>
      <c r="DB466">
        <f t="shared" si="151"/>
        <v>1.76</v>
      </c>
      <c r="DC466">
        <f t="shared" si="152"/>
        <v>0</v>
      </c>
      <c r="DD466" t="s">
        <v>3</v>
      </c>
      <c r="DE466" t="s">
        <v>3</v>
      </c>
      <c r="DF466">
        <f>ROUND(ROUND(AE466*AI466,2)*CX466,2)</f>
        <v>5.94</v>
      </c>
      <c r="DG466">
        <f t="shared" si="157"/>
        <v>0</v>
      </c>
      <c r="DH466">
        <f t="shared" si="154"/>
        <v>0</v>
      </c>
      <c r="DI466">
        <f t="shared" si="155"/>
        <v>0</v>
      </c>
      <c r="DJ466">
        <f t="shared" si="161"/>
        <v>5.94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ROW(Source!A954)</f>
        <v>954</v>
      </c>
      <c r="B467">
        <v>87915632</v>
      </c>
      <c r="C467">
        <v>87932223</v>
      </c>
      <c r="D467">
        <v>87159205</v>
      </c>
      <c r="E467">
        <v>1</v>
      </c>
      <c r="F467">
        <v>1</v>
      </c>
      <c r="G467">
        <v>1</v>
      </c>
      <c r="H467">
        <v>3</v>
      </c>
      <c r="I467" t="s">
        <v>41</v>
      </c>
      <c r="J467" t="s">
        <v>44</v>
      </c>
      <c r="K467" t="s">
        <v>42</v>
      </c>
      <c r="L467">
        <v>1346</v>
      </c>
      <c r="N467">
        <v>1009</v>
      </c>
      <c r="O467" t="s">
        <v>43</v>
      </c>
      <c r="P467" t="s">
        <v>43</v>
      </c>
      <c r="Q467">
        <v>1</v>
      </c>
      <c r="W467">
        <v>0</v>
      </c>
      <c r="X467">
        <v>813299601</v>
      </c>
      <c r="Y467">
        <f t="shared" si="150"/>
        <v>0</v>
      </c>
      <c r="AA467">
        <v>197.67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1.1299999999999999</v>
      </c>
      <c r="AJ467">
        <v>1</v>
      </c>
      <c r="AK467">
        <v>1</v>
      </c>
      <c r="AL467">
        <v>1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 t="s">
        <v>3</v>
      </c>
      <c r="AT467">
        <v>0</v>
      </c>
      <c r="AU467" t="s">
        <v>3</v>
      </c>
      <c r="AV467">
        <v>0</v>
      </c>
      <c r="AW467">
        <v>2</v>
      </c>
      <c r="AX467">
        <v>87932244</v>
      </c>
      <c r="AY467">
        <v>1</v>
      </c>
      <c r="AZ467">
        <v>0</v>
      </c>
      <c r="BA467">
        <v>457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ROUND(Y467*Source!I954,7)</f>
        <v>0</v>
      </c>
      <c r="CY467">
        <f t="shared" si="158"/>
        <v>197.67</v>
      </c>
      <c r="CZ467">
        <f t="shared" si="159"/>
        <v>174.93</v>
      </c>
      <c r="DA467">
        <f t="shared" si="160"/>
        <v>1.1299999999999999</v>
      </c>
      <c r="DB467">
        <f t="shared" si="151"/>
        <v>0</v>
      </c>
      <c r="DC467">
        <f t="shared" si="152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57"/>
        <v>0</v>
      </c>
      <c r="DH467">
        <f t="shared" si="154"/>
        <v>0</v>
      </c>
      <c r="DI467">
        <f t="shared" si="155"/>
        <v>0</v>
      </c>
      <c r="DJ467">
        <f t="shared" si="161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ROW(Source!A954)</f>
        <v>954</v>
      </c>
      <c r="B468">
        <v>87915632</v>
      </c>
      <c r="C468">
        <v>87932223</v>
      </c>
      <c r="D468">
        <v>87160382</v>
      </c>
      <c r="E468">
        <v>1</v>
      </c>
      <c r="F468">
        <v>1</v>
      </c>
      <c r="G468">
        <v>1</v>
      </c>
      <c r="H468">
        <v>3</v>
      </c>
      <c r="I468" t="s">
        <v>598</v>
      </c>
      <c r="J468" t="s">
        <v>599</v>
      </c>
      <c r="K468" t="s">
        <v>600</v>
      </c>
      <c r="L468">
        <v>1346</v>
      </c>
      <c r="N468">
        <v>1009</v>
      </c>
      <c r="O468" t="s">
        <v>43</v>
      </c>
      <c r="P468" t="s">
        <v>43</v>
      </c>
      <c r="Q468">
        <v>1</v>
      </c>
      <c r="W468">
        <v>0</v>
      </c>
      <c r="X468">
        <v>-1597827205</v>
      </c>
      <c r="Y468">
        <f t="shared" si="150"/>
        <v>0.02</v>
      </c>
      <c r="AA468">
        <v>83.04</v>
      </c>
      <c r="AB468">
        <v>0</v>
      </c>
      <c r="AC468">
        <v>0</v>
      </c>
      <c r="AD468">
        <v>0</v>
      </c>
      <c r="AE468">
        <v>56.11</v>
      </c>
      <c r="AF468">
        <v>0</v>
      </c>
      <c r="AG468">
        <v>0</v>
      </c>
      <c r="AH468">
        <v>0</v>
      </c>
      <c r="AI468">
        <v>1.48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0</v>
      </c>
      <c r="AQ468">
        <v>1</v>
      </c>
      <c r="AR468">
        <v>0</v>
      </c>
      <c r="AS468" t="s">
        <v>3</v>
      </c>
      <c r="AT468">
        <v>0.02</v>
      </c>
      <c r="AU468" t="s">
        <v>3</v>
      </c>
      <c r="AV468">
        <v>0</v>
      </c>
      <c r="AW468">
        <v>2</v>
      </c>
      <c r="AX468">
        <v>87932245</v>
      </c>
      <c r="AY468">
        <v>1</v>
      </c>
      <c r="AZ468">
        <v>0</v>
      </c>
      <c r="BA468">
        <v>458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1.1222000000000001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1.1222000000000001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ROUND(Y468*Source!I954,7)</f>
        <v>0.04</v>
      </c>
      <c r="CY468">
        <f t="shared" si="158"/>
        <v>83.04</v>
      </c>
      <c r="CZ468">
        <f t="shared" si="159"/>
        <v>56.11</v>
      </c>
      <c r="DA468">
        <f t="shared" si="160"/>
        <v>1.48</v>
      </c>
      <c r="DB468">
        <f t="shared" si="151"/>
        <v>1.1200000000000001</v>
      </c>
      <c r="DC468">
        <f t="shared" si="152"/>
        <v>0</v>
      </c>
      <c r="DD468" t="s">
        <v>3</v>
      </c>
      <c r="DE468" t="s">
        <v>3</v>
      </c>
      <c r="DF468">
        <f>ROUND(ROUND(AE468*AI468,2)*CX468,2)</f>
        <v>3.32</v>
      </c>
      <c r="DG468">
        <f t="shared" si="157"/>
        <v>0</v>
      </c>
      <c r="DH468">
        <f t="shared" si="154"/>
        <v>0</v>
      </c>
      <c r="DI468">
        <f t="shared" si="155"/>
        <v>0</v>
      </c>
      <c r="DJ468">
        <f t="shared" si="161"/>
        <v>3.32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ROW(Source!A954)</f>
        <v>954</v>
      </c>
      <c r="B469">
        <v>87915632</v>
      </c>
      <c r="C469">
        <v>87932223</v>
      </c>
      <c r="D469">
        <v>87088188</v>
      </c>
      <c r="E469">
        <v>115</v>
      </c>
      <c r="F469">
        <v>1</v>
      </c>
      <c r="G469">
        <v>1</v>
      </c>
      <c r="H469">
        <v>3</v>
      </c>
      <c r="I469" t="s">
        <v>53</v>
      </c>
      <c r="J469" t="s">
        <v>3</v>
      </c>
      <c r="K469" t="s">
        <v>54</v>
      </c>
      <c r="L469">
        <v>1346</v>
      </c>
      <c r="N469">
        <v>1009</v>
      </c>
      <c r="O469" t="s">
        <v>43</v>
      </c>
      <c r="P469" t="s">
        <v>43</v>
      </c>
      <c r="Q469">
        <v>1</v>
      </c>
      <c r="W469">
        <v>0</v>
      </c>
      <c r="X469">
        <v>-1111733769</v>
      </c>
      <c r="Y469">
        <f t="shared" si="150"/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0</v>
      </c>
      <c r="AN469">
        <v>1</v>
      </c>
      <c r="AO469">
        <v>0</v>
      </c>
      <c r="AP469">
        <v>0</v>
      </c>
      <c r="AQ469">
        <v>0</v>
      </c>
      <c r="AR469">
        <v>0</v>
      </c>
      <c r="AS469" t="s">
        <v>3</v>
      </c>
      <c r="AT469">
        <v>0</v>
      </c>
      <c r="AU469" t="s">
        <v>3</v>
      </c>
      <c r="AV469">
        <v>0</v>
      </c>
      <c r="AW469">
        <v>2</v>
      </c>
      <c r="AX469">
        <v>87932246</v>
      </c>
      <c r="AY469">
        <v>1</v>
      </c>
      <c r="AZ469">
        <v>0</v>
      </c>
      <c r="BA469">
        <v>459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ROUND(Y469*Source!I954,7)</f>
        <v>0</v>
      </c>
      <c r="CY469">
        <f t="shared" si="158"/>
        <v>0</v>
      </c>
      <c r="CZ469">
        <f t="shared" si="159"/>
        <v>0</v>
      </c>
      <c r="DA469">
        <f t="shared" si="160"/>
        <v>1</v>
      </c>
      <c r="DB469">
        <f t="shared" si="151"/>
        <v>0</v>
      </c>
      <c r="DC469">
        <f t="shared" si="152"/>
        <v>0</v>
      </c>
      <c r="DD469" t="s">
        <v>3</v>
      </c>
      <c r="DE469" t="s">
        <v>3</v>
      </c>
      <c r="DF469">
        <f>ROUND(ROUND(AE469,2)*CX469,2)</f>
        <v>0</v>
      </c>
      <c r="DG469">
        <f t="shared" si="157"/>
        <v>0</v>
      </c>
      <c r="DH469">
        <f t="shared" si="154"/>
        <v>0</v>
      </c>
      <c r="DI469">
        <f t="shared" si="155"/>
        <v>0</v>
      </c>
      <c r="DJ469">
        <f t="shared" si="161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ROW(Source!A954)</f>
        <v>954</v>
      </c>
      <c r="B470">
        <v>87915632</v>
      </c>
      <c r="C470">
        <v>87932223</v>
      </c>
      <c r="D470">
        <v>87088507</v>
      </c>
      <c r="E470">
        <v>115</v>
      </c>
      <c r="F470">
        <v>1</v>
      </c>
      <c r="G470">
        <v>1</v>
      </c>
      <c r="H470">
        <v>3</v>
      </c>
      <c r="I470" t="s">
        <v>56</v>
      </c>
      <c r="J470" t="s">
        <v>3</v>
      </c>
      <c r="K470" t="s">
        <v>57</v>
      </c>
      <c r="L470">
        <v>1348</v>
      </c>
      <c r="N470">
        <v>1009</v>
      </c>
      <c r="O470" t="s">
        <v>51</v>
      </c>
      <c r="P470" t="s">
        <v>51</v>
      </c>
      <c r="Q470">
        <v>1000</v>
      </c>
      <c r="W470">
        <v>0</v>
      </c>
      <c r="X470">
        <v>1613753229</v>
      </c>
      <c r="Y470">
        <f t="shared" si="150"/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0</v>
      </c>
      <c r="AN470">
        <v>1</v>
      </c>
      <c r="AO470">
        <v>0</v>
      </c>
      <c r="AP470">
        <v>0</v>
      </c>
      <c r="AQ470">
        <v>0</v>
      </c>
      <c r="AR470">
        <v>0</v>
      </c>
      <c r="AS470" t="s">
        <v>3</v>
      </c>
      <c r="AT470">
        <v>0</v>
      </c>
      <c r="AU470" t="s">
        <v>3</v>
      </c>
      <c r="AV470">
        <v>0</v>
      </c>
      <c r="AW470">
        <v>2</v>
      </c>
      <c r="AX470">
        <v>87932247</v>
      </c>
      <c r="AY470">
        <v>1</v>
      </c>
      <c r="AZ470">
        <v>0</v>
      </c>
      <c r="BA470">
        <v>460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ROUND(Y470*Source!I954,7)</f>
        <v>0</v>
      </c>
      <c r="CY470">
        <f t="shared" si="158"/>
        <v>0</v>
      </c>
      <c r="CZ470">
        <f t="shared" si="159"/>
        <v>0</v>
      </c>
      <c r="DA470">
        <f t="shared" si="160"/>
        <v>1</v>
      </c>
      <c r="DB470">
        <f t="shared" si="151"/>
        <v>0</v>
      </c>
      <c r="DC470">
        <f t="shared" si="152"/>
        <v>0</v>
      </c>
      <c r="DD470" t="s">
        <v>3</v>
      </c>
      <c r="DE470" t="s">
        <v>3</v>
      </c>
      <c r="DF470">
        <f>ROUND(ROUND(AE470,2)*CX470,2)</f>
        <v>0</v>
      </c>
      <c r="DG470">
        <f t="shared" si="157"/>
        <v>0</v>
      </c>
      <c r="DH470">
        <f t="shared" si="154"/>
        <v>0</v>
      </c>
      <c r="DI470">
        <f t="shared" si="155"/>
        <v>0</v>
      </c>
      <c r="DJ470">
        <f t="shared" si="161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ROW(Source!A954)</f>
        <v>954</v>
      </c>
      <c r="B471">
        <v>87915632</v>
      </c>
      <c r="C471">
        <v>87932223</v>
      </c>
      <c r="D471">
        <v>87176386</v>
      </c>
      <c r="E471">
        <v>1</v>
      </c>
      <c r="F471">
        <v>1</v>
      </c>
      <c r="G471">
        <v>1</v>
      </c>
      <c r="H471">
        <v>3</v>
      </c>
      <c r="I471" t="s">
        <v>604</v>
      </c>
      <c r="J471" t="s">
        <v>605</v>
      </c>
      <c r="K471" t="s">
        <v>606</v>
      </c>
      <c r="L471">
        <v>1348</v>
      </c>
      <c r="N471">
        <v>1009</v>
      </c>
      <c r="O471" t="s">
        <v>51</v>
      </c>
      <c r="P471" t="s">
        <v>51</v>
      </c>
      <c r="Q471">
        <v>1000</v>
      </c>
      <c r="W471">
        <v>0</v>
      </c>
      <c r="X471">
        <v>300034827</v>
      </c>
      <c r="Y471">
        <f t="shared" si="150"/>
        <v>1E-4</v>
      </c>
      <c r="AA471">
        <v>103227.06</v>
      </c>
      <c r="AB471">
        <v>0</v>
      </c>
      <c r="AC471">
        <v>0</v>
      </c>
      <c r="AD471">
        <v>0</v>
      </c>
      <c r="AE471">
        <v>80020.98</v>
      </c>
      <c r="AF471">
        <v>0</v>
      </c>
      <c r="AG471">
        <v>0</v>
      </c>
      <c r="AH471">
        <v>0</v>
      </c>
      <c r="AI471">
        <v>1.29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0</v>
      </c>
      <c r="AQ471">
        <v>1</v>
      </c>
      <c r="AR471">
        <v>0</v>
      </c>
      <c r="AS471" t="s">
        <v>3</v>
      </c>
      <c r="AT471">
        <v>1E-4</v>
      </c>
      <c r="AU471" t="s">
        <v>3</v>
      </c>
      <c r="AV471">
        <v>0</v>
      </c>
      <c r="AW471">
        <v>2</v>
      </c>
      <c r="AX471">
        <v>87932248</v>
      </c>
      <c r="AY471">
        <v>1</v>
      </c>
      <c r="AZ471">
        <v>0</v>
      </c>
      <c r="BA471">
        <v>461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8.0020980000000002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8.0020980000000002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ROUND(Y471*Source!I954,7)</f>
        <v>2.0000000000000001E-4</v>
      </c>
      <c r="CY471">
        <f t="shared" si="158"/>
        <v>103227.06</v>
      </c>
      <c r="CZ471">
        <f t="shared" si="159"/>
        <v>80020.98</v>
      </c>
      <c r="DA471">
        <f t="shared" si="160"/>
        <v>1.29</v>
      </c>
      <c r="DB471">
        <f t="shared" si="151"/>
        <v>8</v>
      </c>
      <c r="DC471">
        <f t="shared" si="152"/>
        <v>0</v>
      </c>
      <c r="DD471" t="s">
        <v>3</v>
      </c>
      <c r="DE471" t="s">
        <v>3</v>
      </c>
      <c r="DF471">
        <f>ROUND(ROUND(AE471*AI471,2)*CX471,2)</f>
        <v>20.65</v>
      </c>
      <c r="DG471">
        <f t="shared" si="157"/>
        <v>0</v>
      </c>
      <c r="DH471">
        <f t="shared" si="154"/>
        <v>0</v>
      </c>
      <c r="DI471">
        <f t="shared" si="155"/>
        <v>0</v>
      </c>
      <c r="DJ471">
        <f t="shared" si="161"/>
        <v>20.65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ROW(Source!A954)</f>
        <v>954</v>
      </c>
      <c r="B472">
        <v>87915632</v>
      </c>
      <c r="C472">
        <v>87932223</v>
      </c>
      <c r="D472">
        <v>87176778</v>
      </c>
      <c r="E472">
        <v>1</v>
      </c>
      <c r="F472">
        <v>1</v>
      </c>
      <c r="G472">
        <v>1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43</v>
      </c>
      <c r="P472" t="s">
        <v>43</v>
      </c>
      <c r="Q472">
        <v>1</v>
      </c>
      <c r="W472">
        <v>0</v>
      </c>
      <c r="X472">
        <v>1049808784</v>
      </c>
      <c r="Y472">
        <f t="shared" si="150"/>
        <v>0.03</v>
      </c>
      <c r="AA472">
        <v>82.42</v>
      </c>
      <c r="AB472">
        <v>0</v>
      </c>
      <c r="AC472">
        <v>0</v>
      </c>
      <c r="AD472">
        <v>0</v>
      </c>
      <c r="AE472">
        <v>60.6</v>
      </c>
      <c r="AF472">
        <v>0</v>
      </c>
      <c r="AG472">
        <v>0</v>
      </c>
      <c r="AH472">
        <v>0</v>
      </c>
      <c r="AI472">
        <v>1.36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0</v>
      </c>
      <c r="AQ472">
        <v>1</v>
      </c>
      <c r="AR472">
        <v>0</v>
      </c>
      <c r="AS472" t="s">
        <v>3</v>
      </c>
      <c r="AT472">
        <v>0.03</v>
      </c>
      <c r="AU472" t="s">
        <v>3</v>
      </c>
      <c r="AV472">
        <v>0</v>
      </c>
      <c r="AW472">
        <v>2</v>
      </c>
      <c r="AX472">
        <v>87932249</v>
      </c>
      <c r="AY472">
        <v>1</v>
      </c>
      <c r="AZ472">
        <v>0</v>
      </c>
      <c r="BA472">
        <v>462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1.8180000000000001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1.8180000000000001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ROUND(Y472*Source!I954,7)</f>
        <v>0.06</v>
      </c>
      <c r="CY472">
        <f t="shared" si="158"/>
        <v>82.42</v>
      </c>
      <c r="CZ472">
        <f t="shared" si="159"/>
        <v>60.6</v>
      </c>
      <c r="DA472">
        <f t="shared" si="160"/>
        <v>1.36</v>
      </c>
      <c r="DB472">
        <f t="shared" si="151"/>
        <v>1.82</v>
      </c>
      <c r="DC472">
        <f t="shared" si="152"/>
        <v>0</v>
      </c>
      <c r="DD472" t="s">
        <v>3</v>
      </c>
      <c r="DE472" t="s">
        <v>3</v>
      </c>
      <c r="DF472">
        <f>ROUND(ROUND(AE472*AI472,2)*CX472,2)</f>
        <v>4.95</v>
      </c>
      <c r="DG472">
        <f t="shared" si="157"/>
        <v>0</v>
      </c>
      <c r="DH472">
        <f t="shared" si="154"/>
        <v>0</v>
      </c>
      <c r="DI472">
        <f t="shared" si="155"/>
        <v>0</v>
      </c>
      <c r="DJ472">
        <f t="shared" si="161"/>
        <v>4.95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ROW(Source!A954)</f>
        <v>954</v>
      </c>
      <c r="B473">
        <v>87915632</v>
      </c>
      <c r="C473">
        <v>87932223</v>
      </c>
      <c r="D473">
        <v>87090785</v>
      </c>
      <c r="E473">
        <v>115</v>
      </c>
      <c r="F473">
        <v>1</v>
      </c>
      <c r="G473">
        <v>1</v>
      </c>
      <c r="H473">
        <v>3</v>
      </c>
      <c r="I473" t="s">
        <v>59</v>
      </c>
      <c r="J473" t="s">
        <v>3</v>
      </c>
      <c r="K473" t="s">
        <v>407</v>
      </c>
      <c r="L473">
        <v>1371</v>
      </c>
      <c r="N473">
        <v>1013</v>
      </c>
      <c r="O473" t="s">
        <v>21</v>
      </c>
      <c r="P473" t="s">
        <v>21</v>
      </c>
      <c r="Q473">
        <v>1</v>
      </c>
      <c r="W473">
        <v>0</v>
      </c>
      <c r="X473">
        <v>1740798612</v>
      </c>
      <c r="Y473">
        <f t="shared" si="150"/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0</v>
      </c>
      <c r="AN473">
        <v>1</v>
      </c>
      <c r="AO473">
        <v>0</v>
      </c>
      <c r="AP473">
        <v>0</v>
      </c>
      <c r="AQ473">
        <v>0</v>
      </c>
      <c r="AR473">
        <v>0</v>
      </c>
      <c r="AS473" t="s">
        <v>3</v>
      </c>
      <c r="AT473">
        <v>0</v>
      </c>
      <c r="AU473" t="s">
        <v>3</v>
      </c>
      <c r="AV473">
        <v>0</v>
      </c>
      <c r="AW473">
        <v>2</v>
      </c>
      <c r="AX473">
        <v>87932250</v>
      </c>
      <c r="AY473">
        <v>1</v>
      </c>
      <c r="AZ473">
        <v>0</v>
      </c>
      <c r="BA473">
        <v>463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ROUND(Y473*Source!I954,7)</f>
        <v>0</v>
      </c>
      <c r="CY473">
        <f t="shared" si="158"/>
        <v>0</v>
      </c>
      <c r="CZ473">
        <f t="shared" si="159"/>
        <v>0</v>
      </c>
      <c r="DA473">
        <f t="shared" si="160"/>
        <v>1</v>
      </c>
      <c r="DB473">
        <f t="shared" si="151"/>
        <v>0</v>
      </c>
      <c r="DC473">
        <f t="shared" si="152"/>
        <v>0</v>
      </c>
      <c r="DD473" t="s">
        <v>3</v>
      </c>
      <c r="DE473" t="s">
        <v>3</v>
      </c>
      <c r="DF473">
        <f t="shared" ref="DF473:DF478" si="162">ROUND(ROUND(AE473,2)*CX473,2)</f>
        <v>0</v>
      </c>
      <c r="DG473">
        <f t="shared" si="157"/>
        <v>0</v>
      </c>
      <c r="DH473">
        <f t="shared" si="154"/>
        <v>0</v>
      </c>
      <c r="DI473">
        <f t="shared" si="155"/>
        <v>0</v>
      </c>
      <c r="DJ473">
        <f t="shared" si="161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ROW(Source!A954)</f>
        <v>954</v>
      </c>
      <c r="B474">
        <v>87915632</v>
      </c>
      <c r="C474">
        <v>87932223</v>
      </c>
      <c r="D474">
        <v>87090793</v>
      </c>
      <c r="E474">
        <v>115</v>
      </c>
      <c r="F474">
        <v>1</v>
      </c>
      <c r="G474">
        <v>1</v>
      </c>
      <c r="H474">
        <v>3</v>
      </c>
      <c r="I474" t="s">
        <v>409</v>
      </c>
      <c r="J474" t="s">
        <v>3</v>
      </c>
      <c r="K474" t="s">
        <v>79</v>
      </c>
      <c r="L474">
        <v>1346</v>
      </c>
      <c r="N474">
        <v>1009</v>
      </c>
      <c r="O474" t="s">
        <v>43</v>
      </c>
      <c r="P474" t="s">
        <v>43</v>
      </c>
      <c r="Q474">
        <v>1</v>
      </c>
      <c r="W474">
        <v>0</v>
      </c>
      <c r="X474">
        <v>1533393836</v>
      </c>
      <c r="Y474">
        <f t="shared" si="150"/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1</v>
      </c>
      <c r="AO474">
        <v>0</v>
      </c>
      <c r="AP474">
        <v>0</v>
      </c>
      <c r="AQ474">
        <v>0</v>
      </c>
      <c r="AR474">
        <v>0</v>
      </c>
      <c r="AS474" t="s">
        <v>3</v>
      </c>
      <c r="AT474">
        <v>0</v>
      </c>
      <c r="AU474" t="s">
        <v>3</v>
      </c>
      <c r="AV474">
        <v>0</v>
      </c>
      <c r="AW474">
        <v>2</v>
      </c>
      <c r="AX474">
        <v>87932251</v>
      </c>
      <c r="AY474">
        <v>1</v>
      </c>
      <c r="AZ474">
        <v>0</v>
      </c>
      <c r="BA474">
        <v>464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ROUND(Y474*Source!I954,7)</f>
        <v>0</v>
      </c>
      <c r="CY474">
        <f t="shared" si="158"/>
        <v>0</v>
      </c>
      <c r="CZ474">
        <f t="shared" si="159"/>
        <v>0</v>
      </c>
      <c r="DA474">
        <f t="shared" si="160"/>
        <v>1</v>
      </c>
      <c r="DB474">
        <f t="shared" si="151"/>
        <v>0</v>
      </c>
      <c r="DC474">
        <f t="shared" si="152"/>
        <v>0</v>
      </c>
      <c r="DD474" t="s">
        <v>3</v>
      </c>
      <c r="DE474" t="s">
        <v>3</v>
      </c>
      <c r="DF474">
        <f t="shared" si="162"/>
        <v>0</v>
      </c>
      <c r="DG474">
        <f t="shared" si="157"/>
        <v>0</v>
      </c>
      <c r="DH474">
        <f t="shared" si="154"/>
        <v>0</v>
      </c>
      <c r="DI474">
        <f t="shared" si="155"/>
        <v>0</v>
      </c>
      <c r="DJ474">
        <f t="shared" si="161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ROW(Source!A955)</f>
        <v>955</v>
      </c>
      <c r="B475">
        <v>87915577</v>
      </c>
      <c r="C475">
        <v>87932223</v>
      </c>
      <c r="D475">
        <v>87085825</v>
      </c>
      <c r="E475">
        <v>115</v>
      </c>
      <c r="F475">
        <v>1</v>
      </c>
      <c r="G475">
        <v>1</v>
      </c>
      <c r="H475">
        <v>1</v>
      </c>
      <c r="I475" t="s">
        <v>583</v>
      </c>
      <c r="J475" t="s">
        <v>3</v>
      </c>
      <c r="K475" t="s">
        <v>584</v>
      </c>
      <c r="L475">
        <v>1191</v>
      </c>
      <c r="N475">
        <v>1013</v>
      </c>
      <c r="O475" t="s">
        <v>568</v>
      </c>
      <c r="P475" t="s">
        <v>568</v>
      </c>
      <c r="Q475">
        <v>1</v>
      </c>
      <c r="W475">
        <v>0</v>
      </c>
      <c r="X475">
        <v>32079103</v>
      </c>
      <c r="Y475">
        <f t="shared" si="150"/>
        <v>3.76</v>
      </c>
      <c r="AA475">
        <v>0</v>
      </c>
      <c r="AB475">
        <v>0</v>
      </c>
      <c r="AC475">
        <v>0</v>
      </c>
      <c r="AD475">
        <v>481.77</v>
      </c>
      <c r="AE475">
        <v>0</v>
      </c>
      <c r="AF475">
        <v>0</v>
      </c>
      <c r="AG475">
        <v>0</v>
      </c>
      <c r="AH475">
        <v>481.77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0</v>
      </c>
      <c r="AQ475">
        <v>1</v>
      </c>
      <c r="AR475">
        <v>0</v>
      </c>
      <c r="AS475" t="s">
        <v>3</v>
      </c>
      <c r="AT475">
        <v>3.76</v>
      </c>
      <c r="AU475" t="s">
        <v>3</v>
      </c>
      <c r="AV475">
        <v>1</v>
      </c>
      <c r="AW475">
        <v>2</v>
      </c>
      <c r="AX475">
        <v>87932238</v>
      </c>
      <c r="AY475">
        <v>1</v>
      </c>
      <c r="AZ475">
        <v>0</v>
      </c>
      <c r="BA475">
        <v>465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1811.4551999999999</v>
      </c>
      <c r="BN475">
        <v>3.76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1811.4551999999999</v>
      </c>
      <c r="BU475">
        <v>3.76</v>
      </c>
      <c r="BV475">
        <v>0</v>
      </c>
      <c r="BW475">
        <v>1</v>
      </c>
      <c r="CU475">
        <f>ROUND(AT475*Source!I955*AH475*AL475,2)</f>
        <v>3622.91</v>
      </c>
      <c r="CV475">
        <f>ROUND(Y475*Source!I955,7)</f>
        <v>7.52</v>
      </c>
      <c r="CW475">
        <v>0</v>
      </c>
      <c r="CX475">
        <f>ROUND(Y475*Source!I955,7)</f>
        <v>7.52</v>
      </c>
      <c r="CY475">
        <f>AD475</f>
        <v>481.77</v>
      </c>
      <c r="CZ475">
        <f>AH475</f>
        <v>481.77</v>
      </c>
      <c r="DA475">
        <f>AL475</f>
        <v>1</v>
      </c>
      <c r="DB475">
        <f t="shared" si="151"/>
        <v>1811.46</v>
      </c>
      <c r="DC475">
        <f t="shared" si="152"/>
        <v>0</v>
      </c>
      <c r="DD475" t="s">
        <v>3</v>
      </c>
      <c r="DE475" t="s">
        <v>3</v>
      </c>
      <c r="DF475">
        <f t="shared" si="162"/>
        <v>0</v>
      </c>
      <c r="DG475">
        <f t="shared" si="157"/>
        <v>0</v>
      </c>
      <c r="DH475">
        <f t="shared" si="154"/>
        <v>0</v>
      </c>
      <c r="DI475">
        <f t="shared" si="155"/>
        <v>3622.91</v>
      </c>
      <c r="DJ475">
        <f>DI475</f>
        <v>3622.91</v>
      </c>
      <c r="DK475">
        <v>1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ROW(Source!A955)</f>
        <v>955</v>
      </c>
      <c r="B476">
        <v>87915577</v>
      </c>
      <c r="C476">
        <v>87932223</v>
      </c>
      <c r="D476">
        <v>87086013</v>
      </c>
      <c r="E476">
        <v>115</v>
      </c>
      <c r="F476">
        <v>1</v>
      </c>
      <c r="G476">
        <v>1</v>
      </c>
      <c r="H476">
        <v>1</v>
      </c>
      <c r="I476" t="s">
        <v>569</v>
      </c>
      <c r="J476" t="s">
        <v>3</v>
      </c>
      <c r="K476" t="s">
        <v>570</v>
      </c>
      <c r="L476">
        <v>1191</v>
      </c>
      <c r="N476">
        <v>1013</v>
      </c>
      <c r="O476" t="s">
        <v>568</v>
      </c>
      <c r="P476" t="s">
        <v>568</v>
      </c>
      <c r="Q476">
        <v>1</v>
      </c>
      <c r="W476">
        <v>0</v>
      </c>
      <c r="X476">
        <v>-1417349443</v>
      </c>
      <c r="Y476">
        <f t="shared" si="150"/>
        <v>1.07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0</v>
      </c>
      <c r="AQ476">
        <v>1</v>
      </c>
      <c r="AR476">
        <v>0</v>
      </c>
      <c r="AS476" t="s">
        <v>3</v>
      </c>
      <c r="AT476">
        <v>1.07</v>
      </c>
      <c r="AU476" t="s">
        <v>3</v>
      </c>
      <c r="AV476">
        <v>2</v>
      </c>
      <c r="AW476">
        <v>2</v>
      </c>
      <c r="AX476">
        <v>87932239</v>
      </c>
      <c r="AY476">
        <v>1</v>
      </c>
      <c r="AZ476">
        <v>0</v>
      </c>
      <c r="BA476">
        <v>466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ROUND(Y476*Source!I955,7)</f>
        <v>2.14</v>
      </c>
      <c r="CY476">
        <f>AD476</f>
        <v>0</v>
      </c>
      <c r="CZ476">
        <f>AH476</f>
        <v>0</v>
      </c>
      <c r="DA476">
        <f>AL476</f>
        <v>1</v>
      </c>
      <c r="DB476">
        <f t="shared" si="151"/>
        <v>0</v>
      </c>
      <c r="DC476">
        <f t="shared" si="152"/>
        <v>0</v>
      </c>
      <c r="DD476" t="s">
        <v>3</v>
      </c>
      <c r="DE476" t="s">
        <v>3</v>
      </c>
      <c r="DF476">
        <f t="shared" si="162"/>
        <v>0</v>
      </c>
      <c r="DG476">
        <f t="shared" si="157"/>
        <v>0</v>
      </c>
      <c r="DH476">
        <f t="shared" si="154"/>
        <v>0</v>
      </c>
      <c r="DI476">
        <f t="shared" si="155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ROW(Source!A955)</f>
        <v>955</v>
      </c>
      <c r="B477">
        <v>87915577</v>
      </c>
      <c r="C477">
        <v>87932223</v>
      </c>
      <c r="D477">
        <v>87206017</v>
      </c>
      <c r="E477">
        <v>1</v>
      </c>
      <c r="F477">
        <v>1</v>
      </c>
      <c r="G477">
        <v>1</v>
      </c>
      <c r="H477">
        <v>2</v>
      </c>
      <c r="I477" t="s">
        <v>622</v>
      </c>
      <c r="J477" t="s">
        <v>623</v>
      </c>
      <c r="K477" t="s">
        <v>624</v>
      </c>
      <c r="L477">
        <v>1368</v>
      </c>
      <c r="N477">
        <v>1011</v>
      </c>
      <c r="O477" t="s">
        <v>574</v>
      </c>
      <c r="P477" t="s">
        <v>574</v>
      </c>
      <c r="Q477">
        <v>1</v>
      </c>
      <c r="W477">
        <v>0</v>
      </c>
      <c r="X477">
        <v>1079285032</v>
      </c>
      <c r="Y477">
        <f t="shared" si="150"/>
        <v>0.85</v>
      </c>
      <c r="AA477">
        <v>0</v>
      </c>
      <c r="AB477">
        <v>502.76</v>
      </c>
      <c r="AC477">
        <v>522.73</v>
      </c>
      <c r="AD477">
        <v>0</v>
      </c>
      <c r="AE477">
        <v>0</v>
      </c>
      <c r="AF477">
        <v>346.73</v>
      </c>
      <c r="AG477">
        <v>522.73</v>
      </c>
      <c r="AH477">
        <v>0</v>
      </c>
      <c r="AI477">
        <v>1</v>
      </c>
      <c r="AJ477">
        <v>1.45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0</v>
      </c>
      <c r="AQ477">
        <v>1</v>
      </c>
      <c r="AR477">
        <v>0</v>
      </c>
      <c r="AS477" t="s">
        <v>3</v>
      </c>
      <c r="AT477">
        <v>0.85</v>
      </c>
      <c r="AU477" t="s">
        <v>3</v>
      </c>
      <c r="AV477">
        <v>1</v>
      </c>
      <c r="AW477">
        <v>2</v>
      </c>
      <c r="AX477">
        <v>87932240</v>
      </c>
      <c r="AY477">
        <v>1</v>
      </c>
      <c r="AZ477">
        <v>0</v>
      </c>
      <c r="BA477">
        <v>467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294.72050000000002</v>
      </c>
      <c r="BL477">
        <v>444.32049999999998</v>
      </c>
      <c r="BM477">
        <v>0</v>
      </c>
      <c r="BN477">
        <v>0</v>
      </c>
      <c r="BO477">
        <v>0.85</v>
      </c>
      <c r="BP477">
        <v>1</v>
      </c>
      <c r="BQ477">
        <v>0</v>
      </c>
      <c r="BR477">
        <v>294.72050000000002</v>
      </c>
      <c r="BS477">
        <v>444.32049999999998</v>
      </c>
      <c r="BT477">
        <v>0</v>
      </c>
      <c r="BU477">
        <v>0</v>
      </c>
      <c r="BV477">
        <v>0.85</v>
      </c>
      <c r="BW477">
        <v>1</v>
      </c>
      <c r="CV477">
        <v>0</v>
      </c>
      <c r="CW477">
        <f>ROUND(Y477*Source!I955*DO477,7)</f>
        <v>1.7</v>
      </c>
      <c r="CX477">
        <f>ROUND(Y477*Source!I955,7)</f>
        <v>1.7</v>
      </c>
      <c r="CY477">
        <f>AB477</f>
        <v>502.76</v>
      </c>
      <c r="CZ477">
        <f>AF477</f>
        <v>346.73</v>
      </c>
      <c r="DA477">
        <f>AJ477</f>
        <v>1.45</v>
      </c>
      <c r="DB477">
        <f t="shared" si="151"/>
        <v>294.72000000000003</v>
      </c>
      <c r="DC477">
        <f t="shared" si="152"/>
        <v>444.32</v>
      </c>
      <c r="DD477" t="s">
        <v>3</v>
      </c>
      <c r="DE477" t="s">
        <v>3</v>
      </c>
      <c r="DF477">
        <f t="shared" si="162"/>
        <v>0</v>
      </c>
      <c r="DG477">
        <f>ROUND(ROUND(AF477*AJ477,2)*CX477,2)</f>
        <v>854.69</v>
      </c>
      <c r="DH477">
        <f t="shared" si="154"/>
        <v>888.64</v>
      </c>
      <c r="DI477">
        <f t="shared" si="155"/>
        <v>0</v>
      </c>
      <c r="DJ477">
        <f>DG477+DH477</f>
        <v>1743.33</v>
      </c>
      <c r="DK477">
        <v>0</v>
      </c>
      <c r="DL477" t="s">
        <v>582</v>
      </c>
      <c r="DM477">
        <v>4</v>
      </c>
      <c r="DN477" t="s">
        <v>568</v>
      </c>
      <c r="DO477">
        <v>1</v>
      </c>
    </row>
    <row r="478" spans="1:119" x14ac:dyDescent="0.25">
      <c r="A478">
        <f>ROW(Source!A955)</f>
        <v>955</v>
      </c>
      <c r="B478">
        <v>87915577</v>
      </c>
      <c r="C478">
        <v>87932223</v>
      </c>
      <c r="D478">
        <v>87206740</v>
      </c>
      <c r="E478">
        <v>1</v>
      </c>
      <c r="F478">
        <v>1</v>
      </c>
      <c r="G478">
        <v>1</v>
      </c>
      <c r="H478">
        <v>2</v>
      </c>
      <c r="I478" t="s">
        <v>589</v>
      </c>
      <c r="J478" t="s">
        <v>590</v>
      </c>
      <c r="K478" t="s">
        <v>591</v>
      </c>
      <c r="L478">
        <v>1368</v>
      </c>
      <c r="N478">
        <v>1011</v>
      </c>
      <c r="O478" t="s">
        <v>574</v>
      </c>
      <c r="P478" t="s">
        <v>574</v>
      </c>
      <c r="Q478">
        <v>1</v>
      </c>
      <c r="W478">
        <v>0</v>
      </c>
      <c r="X478">
        <v>-1219940357</v>
      </c>
      <c r="Y478">
        <f t="shared" si="150"/>
        <v>0.22</v>
      </c>
      <c r="AA478">
        <v>0</v>
      </c>
      <c r="AB478">
        <v>572.77</v>
      </c>
      <c r="AC478">
        <v>522.73</v>
      </c>
      <c r="AD478">
        <v>0</v>
      </c>
      <c r="AE478">
        <v>0</v>
      </c>
      <c r="AF478">
        <v>572.77</v>
      </c>
      <c r="AG478">
        <v>522.73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0</v>
      </c>
      <c r="AQ478">
        <v>1</v>
      </c>
      <c r="AR478">
        <v>0</v>
      </c>
      <c r="AS478" t="s">
        <v>3</v>
      </c>
      <c r="AT478">
        <v>0.22</v>
      </c>
      <c r="AU478" t="s">
        <v>3</v>
      </c>
      <c r="AV478">
        <v>1</v>
      </c>
      <c r="AW478">
        <v>2</v>
      </c>
      <c r="AX478">
        <v>87932241</v>
      </c>
      <c r="AY478">
        <v>1</v>
      </c>
      <c r="AZ478">
        <v>0</v>
      </c>
      <c r="BA478">
        <v>468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126.0094</v>
      </c>
      <c r="BL478">
        <v>115.00060000000001</v>
      </c>
      <c r="BM478">
        <v>0</v>
      </c>
      <c r="BN478">
        <v>0</v>
      </c>
      <c r="BO478">
        <v>0.22</v>
      </c>
      <c r="BP478">
        <v>1</v>
      </c>
      <c r="BQ478">
        <v>0</v>
      </c>
      <c r="BR478">
        <v>126.0094</v>
      </c>
      <c r="BS478">
        <v>115.00060000000001</v>
      </c>
      <c r="BT478">
        <v>0</v>
      </c>
      <c r="BU478">
        <v>0</v>
      </c>
      <c r="BV478">
        <v>0.22</v>
      </c>
      <c r="BW478">
        <v>1</v>
      </c>
      <c r="CV478">
        <v>0</v>
      </c>
      <c r="CW478">
        <f>ROUND(Y478*Source!I955*DO478,7)</f>
        <v>0.44</v>
      </c>
      <c r="CX478">
        <f>ROUND(Y478*Source!I955,7)</f>
        <v>0.44</v>
      </c>
      <c r="CY478">
        <f>AB478</f>
        <v>572.77</v>
      </c>
      <c r="CZ478">
        <f>AF478</f>
        <v>572.77</v>
      </c>
      <c r="DA478">
        <f>AJ478</f>
        <v>1</v>
      </c>
      <c r="DB478">
        <f t="shared" si="151"/>
        <v>126.01</v>
      </c>
      <c r="DC478">
        <f t="shared" si="152"/>
        <v>115</v>
      </c>
      <c r="DD478" t="s">
        <v>3</v>
      </c>
      <c r="DE478" t="s">
        <v>3</v>
      </c>
      <c r="DF478">
        <f t="shared" si="162"/>
        <v>0</v>
      </c>
      <c r="DG478">
        <f t="shared" ref="DG478:DG491" si="163">ROUND(ROUND(AF478,2)*CX478,2)</f>
        <v>252.02</v>
      </c>
      <c r="DH478">
        <f t="shared" si="154"/>
        <v>230</v>
      </c>
      <c r="DI478">
        <f t="shared" si="155"/>
        <v>0</v>
      </c>
      <c r="DJ478">
        <f>DG478+DH478</f>
        <v>482.02</v>
      </c>
      <c r="DK478">
        <v>1</v>
      </c>
      <c r="DL478" t="s">
        <v>582</v>
      </c>
      <c r="DM478">
        <v>4</v>
      </c>
      <c r="DN478" t="s">
        <v>568</v>
      </c>
      <c r="DO478">
        <v>1</v>
      </c>
    </row>
    <row r="479" spans="1:119" x14ac:dyDescent="0.25">
      <c r="A479">
        <f>ROW(Source!A955)</f>
        <v>955</v>
      </c>
      <c r="B479">
        <v>87915577</v>
      </c>
      <c r="C479">
        <v>87932223</v>
      </c>
      <c r="D479">
        <v>87155259</v>
      </c>
      <c r="E479">
        <v>1</v>
      </c>
      <c r="F479">
        <v>1</v>
      </c>
      <c r="G479">
        <v>1</v>
      </c>
      <c r="H479">
        <v>3</v>
      </c>
      <c r="I479" t="s">
        <v>592</v>
      </c>
      <c r="J479" t="s">
        <v>593</v>
      </c>
      <c r="K479" t="s">
        <v>594</v>
      </c>
      <c r="L479">
        <v>1346</v>
      </c>
      <c r="N479">
        <v>1009</v>
      </c>
      <c r="O479" t="s">
        <v>43</v>
      </c>
      <c r="P479" t="s">
        <v>43</v>
      </c>
      <c r="Q479">
        <v>1</v>
      </c>
      <c r="W479">
        <v>0</v>
      </c>
      <c r="X479">
        <v>1209458049</v>
      </c>
      <c r="Y479">
        <f t="shared" si="150"/>
        <v>0.1</v>
      </c>
      <c r="AA479">
        <v>402.71</v>
      </c>
      <c r="AB479">
        <v>0</v>
      </c>
      <c r="AC479">
        <v>0</v>
      </c>
      <c r="AD479">
        <v>0</v>
      </c>
      <c r="AE479">
        <v>238.29</v>
      </c>
      <c r="AF479">
        <v>0</v>
      </c>
      <c r="AG479">
        <v>0</v>
      </c>
      <c r="AH479">
        <v>0</v>
      </c>
      <c r="AI479">
        <v>1.69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0.1</v>
      </c>
      <c r="AU479" t="s">
        <v>3</v>
      </c>
      <c r="AV479">
        <v>0</v>
      </c>
      <c r="AW479">
        <v>2</v>
      </c>
      <c r="AX479">
        <v>87932242</v>
      </c>
      <c r="AY479">
        <v>1</v>
      </c>
      <c r="AZ479">
        <v>0</v>
      </c>
      <c r="BA479">
        <v>469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23.829000000000001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23.829000000000001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ROUND(Y479*Source!I955,7)</f>
        <v>0.2</v>
      </c>
      <c r="CY479">
        <f t="shared" ref="CY479:CY488" si="164">AA479</f>
        <v>402.71</v>
      </c>
      <c r="CZ479">
        <f t="shared" ref="CZ479:CZ488" si="165">AE479</f>
        <v>238.29</v>
      </c>
      <c r="DA479">
        <f t="shared" ref="DA479:DA488" si="166">AI479</f>
        <v>1.69</v>
      </c>
      <c r="DB479">
        <f t="shared" si="151"/>
        <v>23.83</v>
      </c>
      <c r="DC479">
        <f t="shared" si="152"/>
        <v>0</v>
      </c>
      <c r="DD479" t="s">
        <v>3</v>
      </c>
      <c r="DE479" t="s">
        <v>3</v>
      </c>
      <c r="DF479">
        <f>ROUND(ROUND(AE479*AI479,2)*CX479,2)</f>
        <v>80.540000000000006</v>
      </c>
      <c r="DG479">
        <f t="shared" si="163"/>
        <v>0</v>
      </c>
      <c r="DH479">
        <f t="shared" si="154"/>
        <v>0</v>
      </c>
      <c r="DI479">
        <f t="shared" si="155"/>
        <v>0</v>
      </c>
      <c r="DJ479">
        <f t="shared" ref="DJ479:DJ488" si="167">DF479</f>
        <v>80.540000000000006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ROW(Source!A955)</f>
        <v>955</v>
      </c>
      <c r="B480">
        <v>87915577</v>
      </c>
      <c r="C480">
        <v>87932223</v>
      </c>
      <c r="D480">
        <v>87155266</v>
      </c>
      <c r="E480">
        <v>1</v>
      </c>
      <c r="F480">
        <v>1</v>
      </c>
      <c r="G480">
        <v>1</v>
      </c>
      <c r="H480">
        <v>3</v>
      </c>
      <c r="I480" t="s">
        <v>595</v>
      </c>
      <c r="J480" t="s">
        <v>596</v>
      </c>
      <c r="K480" t="s">
        <v>597</v>
      </c>
      <c r="L480">
        <v>1346</v>
      </c>
      <c r="N480">
        <v>1009</v>
      </c>
      <c r="O480" t="s">
        <v>43</v>
      </c>
      <c r="P480" t="s">
        <v>43</v>
      </c>
      <c r="Q480">
        <v>1</v>
      </c>
      <c r="W480">
        <v>0</v>
      </c>
      <c r="X480">
        <v>1759526916</v>
      </c>
      <c r="Y480">
        <f t="shared" si="150"/>
        <v>0.03</v>
      </c>
      <c r="AA480">
        <v>98.92</v>
      </c>
      <c r="AB480">
        <v>0</v>
      </c>
      <c r="AC480">
        <v>0</v>
      </c>
      <c r="AD480">
        <v>0</v>
      </c>
      <c r="AE480">
        <v>58.53</v>
      </c>
      <c r="AF480">
        <v>0</v>
      </c>
      <c r="AG480">
        <v>0</v>
      </c>
      <c r="AH480">
        <v>0</v>
      </c>
      <c r="AI480">
        <v>1.69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0.03</v>
      </c>
      <c r="AU480" t="s">
        <v>3</v>
      </c>
      <c r="AV480">
        <v>0</v>
      </c>
      <c r="AW480">
        <v>2</v>
      </c>
      <c r="AX480">
        <v>87932243</v>
      </c>
      <c r="AY480">
        <v>1</v>
      </c>
      <c r="AZ480">
        <v>0</v>
      </c>
      <c r="BA480">
        <v>470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1.7559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1.7559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ROUND(Y480*Source!I955,7)</f>
        <v>0.06</v>
      </c>
      <c r="CY480">
        <f t="shared" si="164"/>
        <v>98.92</v>
      </c>
      <c r="CZ480">
        <f t="shared" si="165"/>
        <v>58.53</v>
      </c>
      <c r="DA480">
        <f t="shared" si="166"/>
        <v>1.69</v>
      </c>
      <c r="DB480">
        <f t="shared" si="151"/>
        <v>1.76</v>
      </c>
      <c r="DC480">
        <f t="shared" si="152"/>
        <v>0</v>
      </c>
      <c r="DD480" t="s">
        <v>3</v>
      </c>
      <c r="DE480" t="s">
        <v>3</v>
      </c>
      <c r="DF480">
        <f>ROUND(ROUND(AE480*AI480,2)*CX480,2)</f>
        <v>5.94</v>
      </c>
      <c r="DG480">
        <f t="shared" si="163"/>
        <v>0</v>
      </c>
      <c r="DH480">
        <f t="shared" si="154"/>
        <v>0</v>
      </c>
      <c r="DI480">
        <f t="shared" si="155"/>
        <v>0</v>
      </c>
      <c r="DJ480">
        <f t="shared" si="167"/>
        <v>5.94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ROW(Source!A955)</f>
        <v>955</v>
      </c>
      <c r="B481">
        <v>87915577</v>
      </c>
      <c r="C481">
        <v>87932223</v>
      </c>
      <c r="D481">
        <v>87159205</v>
      </c>
      <c r="E481">
        <v>1</v>
      </c>
      <c r="F481">
        <v>1</v>
      </c>
      <c r="G481">
        <v>1</v>
      </c>
      <c r="H481">
        <v>3</v>
      </c>
      <c r="I481" t="s">
        <v>41</v>
      </c>
      <c r="J481" t="s">
        <v>44</v>
      </c>
      <c r="K481" t="s">
        <v>42</v>
      </c>
      <c r="L481">
        <v>1346</v>
      </c>
      <c r="N481">
        <v>1009</v>
      </c>
      <c r="O481" t="s">
        <v>43</v>
      </c>
      <c r="P481" t="s">
        <v>43</v>
      </c>
      <c r="Q481">
        <v>1</v>
      </c>
      <c r="W481">
        <v>0</v>
      </c>
      <c r="X481">
        <v>813299601</v>
      </c>
      <c r="Y481">
        <f t="shared" si="150"/>
        <v>0</v>
      </c>
      <c r="AA481">
        <v>197.67</v>
      </c>
      <c r="AB481">
        <v>0</v>
      </c>
      <c r="AC481">
        <v>0</v>
      </c>
      <c r="AD481">
        <v>0</v>
      </c>
      <c r="AE481">
        <v>174.93</v>
      </c>
      <c r="AF481">
        <v>0</v>
      </c>
      <c r="AG481">
        <v>0</v>
      </c>
      <c r="AH481">
        <v>0</v>
      </c>
      <c r="AI481">
        <v>1.1299999999999999</v>
      </c>
      <c r="AJ481">
        <v>1</v>
      </c>
      <c r="AK481">
        <v>1</v>
      </c>
      <c r="AL481">
        <v>1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 t="s">
        <v>3</v>
      </c>
      <c r="AT481">
        <v>0</v>
      </c>
      <c r="AU481" t="s">
        <v>3</v>
      </c>
      <c r="AV481">
        <v>0</v>
      </c>
      <c r="AW481">
        <v>2</v>
      </c>
      <c r="AX481">
        <v>87932244</v>
      </c>
      <c r="AY481">
        <v>1</v>
      </c>
      <c r="AZ481">
        <v>0</v>
      </c>
      <c r="BA481">
        <v>471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ROUND(Y481*Source!I955,7)</f>
        <v>0</v>
      </c>
      <c r="CY481">
        <f t="shared" si="164"/>
        <v>197.67</v>
      </c>
      <c r="CZ481">
        <f t="shared" si="165"/>
        <v>174.93</v>
      </c>
      <c r="DA481">
        <f t="shared" si="166"/>
        <v>1.1299999999999999</v>
      </c>
      <c r="DB481">
        <f t="shared" si="151"/>
        <v>0</v>
      </c>
      <c r="DC481">
        <f t="shared" si="152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63"/>
        <v>0</v>
      </c>
      <c r="DH481">
        <f t="shared" si="154"/>
        <v>0</v>
      </c>
      <c r="DI481">
        <f t="shared" si="155"/>
        <v>0</v>
      </c>
      <c r="DJ481">
        <f t="shared" si="167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ROW(Source!A955)</f>
        <v>955</v>
      </c>
      <c r="B482">
        <v>87915577</v>
      </c>
      <c r="C482">
        <v>87932223</v>
      </c>
      <c r="D482">
        <v>87160382</v>
      </c>
      <c r="E482">
        <v>1</v>
      </c>
      <c r="F482">
        <v>1</v>
      </c>
      <c r="G482">
        <v>1</v>
      </c>
      <c r="H482">
        <v>3</v>
      </c>
      <c r="I482" t="s">
        <v>598</v>
      </c>
      <c r="J482" t="s">
        <v>599</v>
      </c>
      <c r="K482" t="s">
        <v>600</v>
      </c>
      <c r="L482">
        <v>1346</v>
      </c>
      <c r="N482">
        <v>1009</v>
      </c>
      <c r="O482" t="s">
        <v>43</v>
      </c>
      <c r="P482" t="s">
        <v>43</v>
      </c>
      <c r="Q482">
        <v>1</v>
      </c>
      <c r="W482">
        <v>0</v>
      </c>
      <c r="X482">
        <v>-1597827205</v>
      </c>
      <c r="Y482">
        <f t="shared" si="150"/>
        <v>0.02</v>
      </c>
      <c r="AA482">
        <v>83.04</v>
      </c>
      <c r="AB482">
        <v>0</v>
      </c>
      <c r="AC482">
        <v>0</v>
      </c>
      <c r="AD482">
        <v>0</v>
      </c>
      <c r="AE482">
        <v>56.11</v>
      </c>
      <c r="AF482">
        <v>0</v>
      </c>
      <c r="AG482">
        <v>0</v>
      </c>
      <c r="AH482">
        <v>0</v>
      </c>
      <c r="AI482">
        <v>1.48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3</v>
      </c>
      <c r="AT482">
        <v>0.02</v>
      </c>
      <c r="AU482" t="s">
        <v>3</v>
      </c>
      <c r="AV482">
        <v>0</v>
      </c>
      <c r="AW482">
        <v>2</v>
      </c>
      <c r="AX482">
        <v>87932245</v>
      </c>
      <c r="AY482">
        <v>1</v>
      </c>
      <c r="AZ482">
        <v>0</v>
      </c>
      <c r="BA482">
        <v>472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1.1222000000000001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1.1222000000000001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ROUND(Y482*Source!I955,7)</f>
        <v>0.04</v>
      </c>
      <c r="CY482">
        <f t="shared" si="164"/>
        <v>83.04</v>
      </c>
      <c r="CZ482">
        <f t="shared" si="165"/>
        <v>56.11</v>
      </c>
      <c r="DA482">
        <f t="shared" si="166"/>
        <v>1.48</v>
      </c>
      <c r="DB482">
        <f t="shared" si="151"/>
        <v>1.1200000000000001</v>
      </c>
      <c r="DC482">
        <f t="shared" si="152"/>
        <v>0</v>
      </c>
      <c r="DD482" t="s">
        <v>3</v>
      </c>
      <c r="DE482" t="s">
        <v>3</v>
      </c>
      <c r="DF482">
        <f>ROUND(ROUND(AE482*AI482,2)*CX482,2)</f>
        <v>3.32</v>
      </c>
      <c r="DG482">
        <f t="shared" si="163"/>
        <v>0</v>
      </c>
      <c r="DH482">
        <f t="shared" si="154"/>
        <v>0</v>
      </c>
      <c r="DI482">
        <f t="shared" si="155"/>
        <v>0</v>
      </c>
      <c r="DJ482">
        <f t="shared" si="167"/>
        <v>3.32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ROW(Source!A955)</f>
        <v>955</v>
      </c>
      <c r="B483">
        <v>87915577</v>
      </c>
      <c r="C483">
        <v>87932223</v>
      </c>
      <c r="D483">
        <v>87088188</v>
      </c>
      <c r="E483">
        <v>115</v>
      </c>
      <c r="F483">
        <v>1</v>
      </c>
      <c r="G483">
        <v>1</v>
      </c>
      <c r="H483">
        <v>3</v>
      </c>
      <c r="I483" t="s">
        <v>53</v>
      </c>
      <c r="J483" t="s">
        <v>3</v>
      </c>
      <c r="K483" t="s">
        <v>54</v>
      </c>
      <c r="L483">
        <v>1346</v>
      </c>
      <c r="N483">
        <v>1009</v>
      </c>
      <c r="O483" t="s">
        <v>43</v>
      </c>
      <c r="P483" t="s">
        <v>43</v>
      </c>
      <c r="Q483">
        <v>1</v>
      </c>
      <c r="W483">
        <v>0</v>
      </c>
      <c r="X483">
        <v>-1111733769</v>
      </c>
      <c r="Y483">
        <f t="shared" si="150"/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0</v>
      </c>
      <c r="AN483">
        <v>1</v>
      </c>
      <c r="AO483">
        <v>0</v>
      </c>
      <c r="AP483">
        <v>0</v>
      </c>
      <c r="AQ483">
        <v>0</v>
      </c>
      <c r="AR483">
        <v>0</v>
      </c>
      <c r="AS483" t="s">
        <v>3</v>
      </c>
      <c r="AT483">
        <v>0</v>
      </c>
      <c r="AU483" t="s">
        <v>3</v>
      </c>
      <c r="AV483">
        <v>0</v>
      </c>
      <c r="AW483">
        <v>2</v>
      </c>
      <c r="AX483">
        <v>87932246</v>
      </c>
      <c r="AY483">
        <v>1</v>
      </c>
      <c r="AZ483">
        <v>0</v>
      </c>
      <c r="BA483">
        <v>473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ROUND(Y483*Source!I955,7)</f>
        <v>0</v>
      </c>
      <c r="CY483">
        <f t="shared" si="164"/>
        <v>0</v>
      </c>
      <c r="CZ483">
        <f t="shared" si="165"/>
        <v>0</v>
      </c>
      <c r="DA483">
        <f t="shared" si="166"/>
        <v>1</v>
      </c>
      <c r="DB483">
        <f t="shared" si="151"/>
        <v>0</v>
      </c>
      <c r="DC483">
        <f t="shared" si="152"/>
        <v>0</v>
      </c>
      <c r="DD483" t="s">
        <v>3</v>
      </c>
      <c r="DE483" t="s">
        <v>3</v>
      </c>
      <c r="DF483">
        <f>ROUND(ROUND(AE483,2)*CX483,2)</f>
        <v>0</v>
      </c>
      <c r="DG483">
        <f t="shared" si="163"/>
        <v>0</v>
      </c>
      <c r="DH483">
        <f t="shared" si="154"/>
        <v>0</v>
      </c>
      <c r="DI483">
        <f t="shared" si="155"/>
        <v>0</v>
      </c>
      <c r="DJ483">
        <f t="shared" si="167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ROW(Source!A955)</f>
        <v>955</v>
      </c>
      <c r="B484">
        <v>87915577</v>
      </c>
      <c r="C484">
        <v>87932223</v>
      </c>
      <c r="D484">
        <v>87088507</v>
      </c>
      <c r="E484">
        <v>115</v>
      </c>
      <c r="F484">
        <v>1</v>
      </c>
      <c r="G484">
        <v>1</v>
      </c>
      <c r="H484">
        <v>3</v>
      </c>
      <c r="I484" t="s">
        <v>56</v>
      </c>
      <c r="J484" t="s">
        <v>3</v>
      </c>
      <c r="K484" t="s">
        <v>57</v>
      </c>
      <c r="L484">
        <v>1348</v>
      </c>
      <c r="N484">
        <v>1009</v>
      </c>
      <c r="O484" t="s">
        <v>51</v>
      </c>
      <c r="P484" t="s">
        <v>51</v>
      </c>
      <c r="Q484">
        <v>1000</v>
      </c>
      <c r="W484">
        <v>0</v>
      </c>
      <c r="X484">
        <v>1613753229</v>
      </c>
      <c r="Y484">
        <f t="shared" si="150"/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0</v>
      </c>
      <c r="AN484">
        <v>1</v>
      </c>
      <c r="AO484">
        <v>0</v>
      </c>
      <c r="AP484">
        <v>0</v>
      </c>
      <c r="AQ484">
        <v>0</v>
      </c>
      <c r="AR484">
        <v>0</v>
      </c>
      <c r="AS484" t="s">
        <v>3</v>
      </c>
      <c r="AT484">
        <v>0</v>
      </c>
      <c r="AU484" t="s">
        <v>3</v>
      </c>
      <c r="AV484">
        <v>0</v>
      </c>
      <c r="AW484">
        <v>2</v>
      </c>
      <c r="AX484">
        <v>87932247</v>
      </c>
      <c r="AY484">
        <v>1</v>
      </c>
      <c r="AZ484">
        <v>0</v>
      </c>
      <c r="BA484">
        <v>474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ROUND(Y484*Source!I955,7)</f>
        <v>0</v>
      </c>
      <c r="CY484">
        <f t="shared" si="164"/>
        <v>0</v>
      </c>
      <c r="CZ484">
        <f t="shared" si="165"/>
        <v>0</v>
      </c>
      <c r="DA484">
        <f t="shared" si="166"/>
        <v>1</v>
      </c>
      <c r="DB484">
        <f t="shared" si="151"/>
        <v>0</v>
      </c>
      <c r="DC484">
        <f t="shared" si="152"/>
        <v>0</v>
      </c>
      <c r="DD484" t="s">
        <v>3</v>
      </c>
      <c r="DE484" t="s">
        <v>3</v>
      </c>
      <c r="DF484">
        <f>ROUND(ROUND(AE484,2)*CX484,2)</f>
        <v>0</v>
      </c>
      <c r="DG484">
        <f t="shared" si="163"/>
        <v>0</v>
      </c>
      <c r="DH484">
        <f t="shared" si="154"/>
        <v>0</v>
      </c>
      <c r="DI484">
        <f t="shared" si="155"/>
        <v>0</v>
      </c>
      <c r="DJ484">
        <f t="shared" si="167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ROW(Source!A955)</f>
        <v>955</v>
      </c>
      <c r="B485">
        <v>87915577</v>
      </c>
      <c r="C485">
        <v>87932223</v>
      </c>
      <c r="D485">
        <v>87176386</v>
      </c>
      <c r="E485">
        <v>1</v>
      </c>
      <c r="F485">
        <v>1</v>
      </c>
      <c r="G485">
        <v>1</v>
      </c>
      <c r="H485">
        <v>3</v>
      </c>
      <c r="I485" t="s">
        <v>604</v>
      </c>
      <c r="J485" t="s">
        <v>605</v>
      </c>
      <c r="K485" t="s">
        <v>606</v>
      </c>
      <c r="L485">
        <v>1348</v>
      </c>
      <c r="N485">
        <v>1009</v>
      </c>
      <c r="O485" t="s">
        <v>51</v>
      </c>
      <c r="P485" t="s">
        <v>51</v>
      </c>
      <c r="Q485">
        <v>1000</v>
      </c>
      <c r="W485">
        <v>0</v>
      </c>
      <c r="X485">
        <v>300034827</v>
      </c>
      <c r="Y485">
        <f t="shared" si="150"/>
        <v>1E-4</v>
      </c>
      <c r="AA485">
        <v>103227.06</v>
      </c>
      <c r="AB485">
        <v>0</v>
      </c>
      <c r="AC485">
        <v>0</v>
      </c>
      <c r="AD485">
        <v>0</v>
      </c>
      <c r="AE485">
        <v>80020.98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0</v>
      </c>
      <c r="AQ485">
        <v>1</v>
      </c>
      <c r="AR485">
        <v>0</v>
      </c>
      <c r="AS485" t="s">
        <v>3</v>
      </c>
      <c r="AT485">
        <v>1E-4</v>
      </c>
      <c r="AU485" t="s">
        <v>3</v>
      </c>
      <c r="AV485">
        <v>0</v>
      </c>
      <c r="AW485">
        <v>2</v>
      </c>
      <c r="AX485">
        <v>87932248</v>
      </c>
      <c r="AY485">
        <v>1</v>
      </c>
      <c r="AZ485">
        <v>0</v>
      </c>
      <c r="BA485">
        <v>475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8.0020980000000002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8.0020980000000002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ROUND(Y485*Source!I955,7)</f>
        <v>2.0000000000000001E-4</v>
      </c>
      <c r="CY485">
        <f t="shared" si="164"/>
        <v>103227.06</v>
      </c>
      <c r="CZ485">
        <f t="shared" si="165"/>
        <v>80020.98</v>
      </c>
      <c r="DA485">
        <f t="shared" si="166"/>
        <v>1.29</v>
      </c>
      <c r="DB485">
        <f t="shared" si="151"/>
        <v>8</v>
      </c>
      <c r="DC485">
        <f t="shared" si="152"/>
        <v>0</v>
      </c>
      <c r="DD485" t="s">
        <v>3</v>
      </c>
      <c r="DE485" t="s">
        <v>3</v>
      </c>
      <c r="DF485">
        <f>ROUND(ROUND(AE485*AI485,2)*CX485,2)</f>
        <v>20.65</v>
      </c>
      <c r="DG485">
        <f t="shared" si="163"/>
        <v>0</v>
      </c>
      <c r="DH485">
        <f t="shared" si="154"/>
        <v>0</v>
      </c>
      <c r="DI485">
        <f t="shared" si="155"/>
        <v>0</v>
      </c>
      <c r="DJ485">
        <f t="shared" si="167"/>
        <v>20.65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ROW(Source!A955)</f>
        <v>955</v>
      </c>
      <c r="B486">
        <v>87915577</v>
      </c>
      <c r="C486">
        <v>87932223</v>
      </c>
      <c r="D486">
        <v>87176778</v>
      </c>
      <c r="E486">
        <v>1</v>
      </c>
      <c r="F486">
        <v>1</v>
      </c>
      <c r="G486">
        <v>1</v>
      </c>
      <c r="H486">
        <v>3</v>
      </c>
      <c r="I486" t="s">
        <v>636</v>
      </c>
      <c r="J486" t="s">
        <v>637</v>
      </c>
      <c r="K486" t="s">
        <v>638</v>
      </c>
      <c r="L486">
        <v>1346</v>
      </c>
      <c r="N486">
        <v>1009</v>
      </c>
      <c r="O486" t="s">
        <v>43</v>
      </c>
      <c r="P486" t="s">
        <v>43</v>
      </c>
      <c r="Q486">
        <v>1</v>
      </c>
      <c r="W486">
        <v>0</v>
      </c>
      <c r="X486">
        <v>1049808784</v>
      </c>
      <c r="Y486">
        <f t="shared" si="150"/>
        <v>0.03</v>
      </c>
      <c r="AA486">
        <v>82.42</v>
      </c>
      <c r="AB486">
        <v>0</v>
      </c>
      <c r="AC486">
        <v>0</v>
      </c>
      <c r="AD486">
        <v>0</v>
      </c>
      <c r="AE486">
        <v>60.6</v>
      </c>
      <c r="AF486">
        <v>0</v>
      </c>
      <c r="AG486">
        <v>0</v>
      </c>
      <c r="AH486">
        <v>0</v>
      </c>
      <c r="AI486">
        <v>1.36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0</v>
      </c>
      <c r="AQ486">
        <v>1</v>
      </c>
      <c r="AR486">
        <v>0</v>
      </c>
      <c r="AS486" t="s">
        <v>3</v>
      </c>
      <c r="AT486">
        <v>0.03</v>
      </c>
      <c r="AU486" t="s">
        <v>3</v>
      </c>
      <c r="AV486">
        <v>0</v>
      </c>
      <c r="AW486">
        <v>2</v>
      </c>
      <c r="AX486">
        <v>87932249</v>
      </c>
      <c r="AY486">
        <v>1</v>
      </c>
      <c r="AZ486">
        <v>0</v>
      </c>
      <c r="BA486">
        <v>476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1.8180000000000001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1.8180000000000001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ROUND(Y486*Source!I955,7)</f>
        <v>0.06</v>
      </c>
      <c r="CY486">
        <f t="shared" si="164"/>
        <v>82.42</v>
      </c>
      <c r="CZ486">
        <f t="shared" si="165"/>
        <v>60.6</v>
      </c>
      <c r="DA486">
        <f t="shared" si="166"/>
        <v>1.36</v>
      </c>
      <c r="DB486">
        <f t="shared" si="151"/>
        <v>1.82</v>
      </c>
      <c r="DC486">
        <f t="shared" si="152"/>
        <v>0</v>
      </c>
      <c r="DD486" t="s">
        <v>3</v>
      </c>
      <c r="DE486" t="s">
        <v>3</v>
      </c>
      <c r="DF486">
        <f>ROUND(ROUND(AE486*AI486,2)*CX486,2)</f>
        <v>4.95</v>
      </c>
      <c r="DG486">
        <f t="shared" si="163"/>
        <v>0</v>
      </c>
      <c r="DH486">
        <f t="shared" si="154"/>
        <v>0</v>
      </c>
      <c r="DI486">
        <f t="shared" si="155"/>
        <v>0</v>
      </c>
      <c r="DJ486">
        <f t="shared" si="167"/>
        <v>4.95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ROW(Source!A955)</f>
        <v>955</v>
      </c>
      <c r="B487">
        <v>87915577</v>
      </c>
      <c r="C487">
        <v>87932223</v>
      </c>
      <c r="D487">
        <v>87090785</v>
      </c>
      <c r="E487">
        <v>115</v>
      </c>
      <c r="F487">
        <v>1</v>
      </c>
      <c r="G487">
        <v>1</v>
      </c>
      <c r="H487">
        <v>3</v>
      </c>
      <c r="I487" t="s">
        <v>59</v>
      </c>
      <c r="J487" t="s">
        <v>3</v>
      </c>
      <c r="K487" t="s">
        <v>407</v>
      </c>
      <c r="L487">
        <v>1371</v>
      </c>
      <c r="N487">
        <v>1013</v>
      </c>
      <c r="O487" t="s">
        <v>21</v>
      </c>
      <c r="P487" t="s">
        <v>21</v>
      </c>
      <c r="Q487">
        <v>1</v>
      </c>
      <c r="W487">
        <v>0</v>
      </c>
      <c r="X487">
        <v>1740798612</v>
      </c>
      <c r="Y487">
        <f t="shared" si="150"/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0</v>
      </c>
      <c r="AN487">
        <v>1</v>
      </c>
      <c r="AO487">
        <v>0</v>
      </c>
      <c r="AP487">
        <v>0</v>
      </c>
      <c r="AQ487">
        <v>0</v>
      </c>
      <c r="AR487">
        <v>0</v>
      </c>
      <c r="AS487" t="s">
        <v>3</v>
      </c>
      <c r="AT487">
        <v>0</v>
      </c>
      <c r="AU487" t="s">
        <v>3</v>
      </c>
      <c r="AV487">
        <v>0</v>
      </c>
      <c r="AW487">
        <v>2</v>
      </c>
      <c r="AX487">
        <v>87932250</v>
      </c>
      <c r="AY487">
        <v>1</v>
      </c>
      <c r="AZ487">
        <v>0</v>
      </c>
      <c r="BA487">
        <v>477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ROUND(Y487*Source!I955,7)</f>
        <v>0</v>
      </c>
      <c r="CY487">
        <f t="shared" si="164"/>
        <v>0</v>
      </c>
      <c r="CZ487">
        <f t="shared" si="165"/>
        <v>0</v>
      </c>
      <c r="DA487">
        <f t="shared" si="166"/>
        <v>1</v>
      </c>
      <c r="DB487">
        <f t="shared" si="151"/>
        <v>0</v>
      </c>
      <c r="DC487">
        <f t="shared" si="152"/>
        <v>0</v>
      </c>
      <c r="DD487" t="s">
        <v>3</v>
      </c>
      <c r="DE487" t="s">
        <v>3</v>
      </c>
      <c r="DF487">
        <f t="shared" ref="DF487:DF495" si="168">ROUND(ROUND(AE487,2)*CX487,2)</f>
        <v>0</v>
      </c>
      <c r="DG487">
        <f t="shared" si="163"/>
        <v>0</v>
      </c>
      <c r="DH487">
        <f t="shared" si="154"/>
        <v>0</v>
      </c>
      <c r="DI487">
        <f t="shared" si="155"/>
        <v>0</v>
      </c>
      <c r="DJ487">
        <f t="shared" si="167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ROW(Source!A955)</f>
        <v>955</v>
      </c>
      <c r="B488">
        <v>87915577</v>
      </c>
      <c r="C488">
        <v>87932223</v>
      </c>
      <c r="D488">
        <v>87090793</v>
      </c>
      <c r="E488">
        <v>115</v>
      </c>
      <c r="F488">
        <v>1</v>
      </c>
      <c r="G488">
        <v>1</v>
      </c>
      <c r="H488">
        <v>3</v>
      </c>
      <c r="I488" t="s">
        <v>409</v>
      </c>
      <c r="J488" t="s">
        <v>3</v>
      </c>
      <c r="K488" t="s">
        <v>79</v>
      </c>
      <c r="L488">
        <v>1346</v>
      </c>
      <c r="N488">
        <v>1009</v>
      </c>
      <c r="O488" t="s">
        <v>43</v>
      </c>
      <c r="P488" t="s">
        <v>43</v>
      </c>
      <c r="Q488">
        <v>1</v>
      </c>
      <c r="W488">
        <v>0</v>
      </c>
      <c r="X488">
        <v>1533393836</v>
      </c>
      <c r="Y488">
        <f t="shared" si="150"/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0</v>
      </c>
      <c r="AN488">
        <v>1</v>
      </c>
      <c r="AO488">
        <v>0</v>
      </c>
      <c r="AP488">
        <v>0</v>
      </c>
      <c r="AQ488">
        <v>0</v>
      </c>
      <c r="AR488">
        <v>0</v>
      </c>
      <c r="AS488" t="s">
        <v>3</v>
      </c>
      <c r="AT488">
        <v>0</v>
      </c>
      <c r="AU488" t="s">
        <v>3</v>
      </c>
      <c r="AV488">
        <v>0</v>
      </c>
      <c r="AW488">
        <v>2</v>
      </c>
      <c r="AX488">
        <v>87932251</v>
      </c>
      <c r="AY488">
        <v>1</v>
      </c>
      <c r="AZ488">
        <v>0</v>
      </c>
      <c r="BA488">
        <v>478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ROUND(Y488*Source!I955,7)</f>
        <v>0</v>
      </c>
      <c r="CY488">
        <f t="shared" si="164"/>
        <v>0</v>
      </c>
      <c r="CZ488">
        <f t="shared" si="165"/>
        <v>0</v>
      </c>
      <c r="DA488">
        <f t="shared" si="166"/>
        <v>1</v>
      </c>
      <c r="DB488">
        <f t="shared" si="151"/>
        <v>0</v>
      </c>
      <c r="DC488">
        <f t="shared" si="152"/>
        <v>0</v>
      </c>
      <c r="DD488" t="s">
        <v>3</v>
      </c>
      <c r="DE488" t="s">
        <v>3</v>
      </c>
      <c r="DF488">
        <f t="shared" si="168"/>
        <v>0</v>
      </c>
      <c r="DG488">
        <f t="shared" si="163"/>
        <v>0</v>
      </c>
      <c r="DH488">
        <f t="shared" si="154"/>
        <v>0</v>
      </c>
      <c r="DI488">
        <f t="shared" si="155"/>
        <v>0</v>
      </c>
      <c r="DJ488">
        <f t="shared" si="167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ROW(Source!A966)</f>
        <v>966</v>
      </c>
      <c r="B489">
        <v>87915632</v>
      </c>
      <c r="C489">
        <v>87932257</v>
      </c>
      <c r="D489">
        <v>87085769</v>
      </c>
      <c r="E489">
        <v>115</v>
      </c>
      <c r="F489">
        <v>1</v>
      </c>
      <c r="G489">
        <v>1</v>
      </c>
      <c r="H489">
        <v>1</v>
      </c>
      <c r="I489" t="s">
        <v>686</v>
      </c>
      <c r="J489" t="s">
        <v>3</v>
      </c>
      <c r="K489" t="s">
        <v>687</v>
      </c>
      <c r="L489">
        <v>1191</v>
      </c>
      <c r="N489">
        <v>1013</v>
      </c>
      <c r="O489" t="s">
        <v>568</v>
      </c>
      <c r="P489" t="s">
        <v>568</v>
      </c>
      <c r="Q489">
        <v>1</v>
      </c>
      <c r="W489">
        <v>0</v>
      </c>
      <c r="X489">
        <v>-267883188</v>
      </c>
      <c r="Y489">
        <f t="shared" si="150"/>
        <v>88.5</v>
      </c>
      <c r="AA489">
        <v>0</v>
      </c>
      <c r="AB489">
        <v>0</v>
      </c>
      <c r="AC489">
        <v>0</v>
      </c>
      <c r="AD489">
        <v>407.65</v>
      </c>
      <c r="AE489">
        <v>0</v>
      </c>
      <c r="AF489">
        <v>0</v>
      </c>
      <c r="AG489">
        <v>0</v>
      </c>
      <c r="AH489">
        <v>407.65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3</v>
      </c>
      <c r="AT489">
        <v>88.5</v>
      </c>
      <c r="AU489" t="s">
        <v>3</v>
      </c>
      <c r="AV489">
        <v>1</v>
      </c>
      <c r="AW489">
        <v>2</v>
      </c>
      <c r="AX489">
        <v>87932259</v>
      </c>
      <c r="AY489">
        <v>1</v>
      </c>
      <c r="AZ489">
        <v>0</v>
      </c>
      <c r="BA489">
        <v>479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36077.025000000001</v>
      </c>
      <c r="BN489">
        <v>88.5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36077.025000000001</v>
      </c>
      <c r="BU489">
        <v>88.5</v>
      </c>
      <c r="BV489">
        <v>0</v>
      </c>
      <c r="BW489">
        <v>1</v>
      </c>
      <c r="CU489">
        <f>ROUND(AT489*Source!I966*AH489*AL489,2)</f>
        <v>3019.65</v>
      </c>
      <c r="CV489">
        <f>ROUND(Y489*Source!I966,7)</f>
        <v>7.4074499999999999</v>
      </c>
      <c r="CW489">
        <v>0</v>
      </c>
      <c r="CX489">
        <f>ROUND(Y489*Source!I966,7)</f>
        <v>7.4074499999999999</v>
      </c>
      <c r="CY489">
        <f>AD489</f>
        <v>407.65</v>
      </c>
      <c r="CZ489">
        <f>AH489</f>
        <v>407.65</v>
      </c>
      <c r="DA489">
        <f>AL489</f>
        <v>1</v>
      </c>
      <c r="DB489">
        <f t="shared" si="151"/>
        <v>36077.03</v>
      </c>
      <c r="DC489">
        <f t="shared" si="152"/>
        <v>0</v>
      </c>
      <c r="DD489" t="s">
        <v>3</v>
      </c>
      <c r="DE489" t="s">
        <v>3</v>
      </c>
      <c r="DF489">
        <f t="shared" si="168"/>
        <v>0</v>
      </c>
      <c r="DG489">
        <f t="shared" si="163"/>
        <v>0</v>
      </c>
      <c r="DH489">
        <f t="shared" si="154"/>
        <v>0</v>
      </c>
      <c r="DI489">
        <f t="shared" si="155"/>
        <v>3019.65</v>
      </c>
      <c r="DJ489">
        <f>DI489</f>
        <v>3019.65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ROW(Source!A967)</f>
        <v>967</v>
      </c>
      <c r="B490">
        <v>87915577</v>
      </c>
      <c r="C490">
        <v>87932257</v>
      </c>
      <c r="D490">
        <v>87085769</v>
      </c>
      <c r="E490">
        <v>115</v>
      </c>
      <c r="F490">
        <v>1</v>
      </c>
      <c r="G490">
        <v>1</v>
      </c>
      <c r="H490">
        <v>1</v>
      </c>
      <c r="I490" t="s">
        <v>686</v>
      </c>
      <c r="J490" t="s">
        <v>3</v>
      </c>
      <c r="K490" t="s">
        <v>687</v>
      </c>
      <c r="L490">
        <v>1191</v>
      </c>
      <c r="N490">
        <v>1013</v>
      </c>
      <c r="O490" t="s">
        <v>568</v>
      </c>
      <c r="P490" t="s">
        <v>568</v>
      </c>
      <c r="Q490">
        <v>1</v>
      </c>
      <c r="W490">
        <v>0</v>
      </c>
      <c r="X490">
        <v>-267883188</v>
      </c>
      <c r="Y490">
        <f t="shared" si="150"/>
        <v>88.5</v>
      </c>
      <c r="AA490">
        <v>0</v>
      </c>
      <c r="AB490">
        <v>0</v>
      </c>
      <c r="AC490">
        <v>0</v>
      </c>
      <c r="AD490">
        <v>407.65</v>
      </c>
      <c r="AE490">
        <v>0</v>
      </c>
      <c r="AF490">
        <v>0</v>
      </c>
      <c r="AG490">
        <v>0</v>
      </c>
      <c r="AH490">
        <v>407.65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3</v>
      </c>
      <c r="AT490">
        <v>88.5</v>
      </c>
      <c r="AU490" t="s">
        <v>3</v>
      </c>
      <c r="AV490">
        <v>1</v>
      </c>
      <c r="AW490">
        <v>2</v>
      </c>
      <c r="AX490">
        <v>87932259</v>
      </c>
      <c r="AY490">
        <v>1</v>
      </c>
      <c r="AZ490">
        <v>0</v>
      </c>
      <c r="BA490">
        <v>480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36077.025000000001</v>
      </c>
      <c r="BN490">
        <v>88.5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36077.025000000001</v>
      </c>
      <c r="BU490">
        <v>88.5</v>
      </c>
      <c r="BV490">
        <v>0</v>
      </c>
      <c r="BW490">
        <v>1</v>
      </c>
      <c r="CU490">
        <f>ROUND(AT490*Source!I967*AH490*AL490,2)</f>
        <v>3019.65</v>
      </c>
      <c r="CV490">
        <f>ROUND(Y490*Source!I967,7)</f>
        <v>7.4074499999999999</v>
      </c>
      <c r="CW490">
        <v>0</v>
      </c>
      <c r="CX490">
        <f>ROUND(Y490*Source!I967,7)</f>
        <v>7.4074499999999999</v>
      </c>
      <c r="CY490">
        <f>AD490</f>
        <v>407.65</v>
      </c>
      <c r="CZ490">
        <f>AH490</f>
        <v>407.65</v>
      </c>
      <c r="DA490">
        <f>AL490</f>
        <v>1</v>
      </c>
      <c r="DB490">
        <f t="shared" si="151"/>
        <v>36077.03</v>
      </c>
      <c r="DC490">
        <f t="shared" si="152"/>
        <v>0</v>
      </c>
      <c r="DD490" t="s">
        <v>3</v>
      </c>
      <c r="DE490" t="s">
        <v>3</v>
      </c>
      <c r="DF490">
        <f t="shared" si="168"/>
        <v>0</v>
      </c>
      <c r="DG490">
        <f t="shared" si="163"/>
        <v>0</v>
      </c>
      <c r="DH490">
        <f t="shared" si="154"/>
        <v>0</v>
      </c>
      <c r="DI490">
        <f t="shared" si="155"/>
        <v>3019.65</v>
      </c>
      <c r="DJ490">
        <f>DI490</f>
        <v>3019.65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ROW(Source!A968)</f>
        <v>968</v>
      </c>
      <c r="B491">
        <v>87915632</v>
      </c>
      <c r="C491">
        <v>87932260</v>
      </c>
      <c r="D491">
        <v>87086013</v>
      </c>
      <c r="E491">
        <v>115</v>
      </c>
      <c r="F491">
        <v>1</v>
      </c>
      <c r="G491">
        <v>1</v>
      </c>
      <c r="H491">
        <v>1</v>
      </c>
      <c r="I491" t="s">
        <v>569</v>
      </c>
      <c r="J491" t="s">
        <v>3</v>
      </c>
      <c r="K491" t="s">
        <v>570</v>
      </c>
      <c r="L491">
        <v>1191</v>
      </c>
      <c r="N491">
        <v>1013</v>
      </c>
      <c r="O491" t="s">
        <v>568</v>
      </c>
      <c r="P491" t="s">
        <v>568</v>
      </c>
      <c r="Q491">
        <v>1</v>
      </c>
      <c r="W491">
        <v>0</v>
      </c>
      <c r="X491">
        <v>-1417349443</v>
      </c>
      <c r="Y491">
        <f t="shared" si="150"/>
        <v>5.37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3</v>
      </c>
      <c r="AT491">
        <v>5.37</v>
      </c>
      <c r="AU491" t="s">
        <v>3</v>
      </c>
      <c r="AV491">
        <v>2</v>
      </c>
      <c r="AW491">
        <v>2</v>
      </c>
      <c r="AX491">
        <v>87932263</v>
      </c>
      <c r="AY491">
        <v>1</v>
      </c>
      <c r="AZ491">
        <v>0</v>
      </c>
      <c r="BA491">
        <v>481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ROUND(Y491*Source!I968,7)</f>
        <v>0.1048761</v>
      </c>
      <c r="CY491">
        <f>AD491</f>
        <v>0</v>
      </c>
      <c r="CZ491">
        <f>AH491</f>
        <v>0</v>
      </c>
      <c r="DA491">
        <f>AL491</f>
        <v>1</v>
      </c>
      <c r="DB491">
        <f t="shared" si="151"/>
        <v>0</v>
      </c>
      <c r="DC491">
        <f t="shared" si="152"/>
        <v>0</v>
      </c>
      <c r="DD491" t="s">
        <v>3</v>
      </c>
      <c r="DE491" t="s">
        <v>3</v>
      </c>
      <c r="DF491">
        <f t="shared" si="168"/>
        <v>0</v>
      </c>
      <c r="DG491">
        <f t="shared" si="163"/>
        <v>0</v>
      </c>
      <c r="DH491">
        <f t="shared" si="154"/>
        <v>0</v>
      </c>
      <c r="DI491">
        <f t="shared" si="155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ROW(Source!A968)</f>
        <v>968</v>
      </c>
      <c r="B492">
        <v>87915632</v>
      </c>
      <c r="C492">
        <v>87932260</v>
      </c>
      <c r="D492">
        <v>87205419</v>
      </c>
      <c r="E492">
        <v>1</v>
      </c>
      <c r="F492">
        <v>1</v>
      </c>
      <c r="G492">
        <v>1</v>
      </c>
      <c r="H492">
        <v>2</v>
      </c>
      <c r="I492" t="s">
        <v>754</v>
      </c>
      <c r="J492" t="s">
        <v>755</v>
      </c>
      <c r="K492" t="s">
        <v>756</v>
      </c>
      <c r="L492">
        <v>1368</v>
      </c>
      <c r="N492">
        <v>1011</v>
      </c>
      <c r="O492" t="s">
        <v>574</v>
      </c>
      <c r="P492" t="s">
        <v>574</v>
      </c>
      <c r="Q492">
        <v>1</v>
      </c>
      <c r="W492">
        <v>0</v>
      </c>
      <c r="X492">
        <v>-197975806</v>
      </c>
      <c r="Y492">
        <f t="shared" si="150"/>
        <v>5.37</v>
      </c>
      <c r="AA492">
        <v>0</v>
      </c>
      <c r="AB492">
        <v>1412.45</v>
      </c>
      <c r="AC492">
        <v>702.18</v>
      </c>
      <c r="AD492">
        <v>0</v>
      </c>
      <c r="AE492">
        <v>0</v>
      </c>
      <c r="AF492">
        <v>1061.99</v>
      </c>
      <c r="AG492">
        <v>702.18</v>
      </c>
      <c r="AH492">
        <v>0</v>
      </c>
      <c r="AI492">
        <v>1</v>
      </c>
      <c r="AJ492">
        <v>1.33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0</v>
      </c>
      <c r="AQ492">
        <v>1</v>
      </c>
      <c r="AR492">
        <v>0</v>
      </c>
      <c r="AS492" t="s">
        <v>3</v>
      </c>
      <c r="AT492">
        <v>5.37</v>
      </c>
      <c r="AU492" t="s">
        <v>3</v>
      </c>
      <c r="AV492">
        <v>1</v>
      </c>
      <c r="AW492">
        <v>2</v>
      </c>
      <c r="AX492">
        <v>87932264</v>
      </c>
      <c r="AY492">
        <v>1</v>
      </c>
      <c r="AZ492">
        <v>0</v>
      </c>
      <c r="BA492">
        <v>482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5702.8863000000001</v>
      </c>
      <c r="BL492">
        <v>3770.7066</v>
      </c>
      <c r="BM492">
        <v>0</v>
      </c>
      <c r="BN492">
        <v>0</v>
      </c>
      <c r="BO492">
        <v>5.37</v>
      </c>
      <c r="BP492">
        <v>1</v>
      </c>
      <c r="BQ492">
        <v>0</v>
      </c>
      <c r="BR492">
        <v>5702.8863000000001</v>
      </c>
      <c r="BS492">
        <v>3770.7066</v>
      </c>
      <c r="BT492">
        <v>0</v>
      </c>
      <c r="BU492">
        <v>0</v>
      </c>
      <c r="BV492">
        <v>5.37</v>
      </c>
      <c r="BW492">
        <v>1</v>
      </c>
      <c r="CV492">
        <v>0</v>
      </c>
      <c r="CW492">
        <f>ROUND(Y492*Source!I968*DO492,7)</f>
        <v>0.1048761</v>
      </c>
      <c r="CX492">
        <f>ROUND(Y492*Source!I968,7)</f>
        <v>0.1048761</v>
      </c>
      <c r="CY492">
        <f>AB492</f>
        <v>1412.45</v>
      </c>
      <c r="CZ492">
        <f>AF492</f>
        <v>1061.99</v>
      </c>
      <c r="DA492">
        <f>AJ492</f>
        <v>1.33</v>
      </c>
      <c r="DB492">
        <f t="shared" si="151"/>
        <v>5702.89</v>
      </c>
      <c r="DC492">
        <f t="shared" si="152"/>
        <v>3770.71</v>
      </c>
      <c r="DD492" t="s">
        <v>3</v>
      </c>
      <c r="DE492" t="s">
        <v>3</v>
      </c>
      <c r="DF492">
        <f t="shared" si="168"/>
        <v>0</v>
      </c>
      <c r="DG492">
        <f>ROUND(ROUND(AF492*AJ492,2)*CX492,2)</f>
        <v>148.13</v>
      </c>
      <c r="DH492">
        <f t="shared" si="154"/>
        <v>73.64</v>
      </c>
      <c r="DI492">
        <f t="shared" si="155"/>
        <v>0</v>
      </c>
      <c r="DJ492">
        <f>DG492+DH492</f>
        <v>221.76999999999998</v>
      </c>
      <c r="DK492">
        <v>0</v>
      </c>
      <c r="DL492" t="s">
        <v>575</v>
      </c>
      <c r="DM492">
        <v>6</v>
      </c>
      <c r="DN492" t="s">
        <v>568</v>
      </c>
      <c r="DO492">
        <v>1</v>
      </c>
    </row>
    <row r="493" spans="1:119" x14ac:dyDescent="0.25">
      <c r="A493">
        <f>ROW(Source!A969)</f>
        <v>969</v>
      </c>
      <c r="B493">
        <v>87915577</v>
      </c>
      <c r="C493">
        <v>87932260</v>
      </c>
      <c r="D493">
        <v>87086013</v>
      </c>
      <c r="E493">
        <v>115</v>
      </c>
      <c r="F493">
        <v>1</v>
      </c>
      <c r="G493">
        <v>1</v>
      </c>
      <c r="H493">
        <v>1</v>
      </c>
      <c r="I493" t="s">
        <v>569</v>
      </c>
      <c r="J493" t="s">
        <v>3</v>
      </c>
      <c r="K493" t="s">
        <v>570</v>
      </c>
      <c r="L493">
        <v>1191</v>
      </c>
      <c r="N493">
        <v>1013</v>
      </c>
      <c r="O493" t="s">
        <v>568</v>
      </c>
      <c r="P493" t="s">
        <v>568</v>
      </c>
      <c r="Q493">
        <v>1</v>
      </c>
      <c r="W493">
        <v>0</v>
      </c>
      <c r="X493">
        <v>-1417349443</v>
      </c>
      <c r="Y493">
        <f t="shared" si="150"/>
        <v>5.37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0</v>
      </c>
      <c r="AQ493">
        <v>1</v>
      </c>
      <c r="AR493">
        <v>0</v>
      </c>
      <c r="AS493" t="s">
        <v>3</v>
      </c>
      <c r="AT493">
        <v>5.37</v>
      </c>
      <c r="AU493" t="s">
        <v>3</v>
      </c>
      <c r="AV493">
        <v>2</v>
      </c>
      <c r="AW493">
        <v>2</v>
      </c>
      <c r="AX493">
        <v>87932263</v>
      </c>
      <c r="AY493">
        <v>1</v>
      </c>
      <c r="AZ493">
        <v>0</v>
      </c>
      <c r="BA493">
        <v>483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ROUND(Y493*Source!I969,7)</f>
        <v>0.1048761</v>
      </c>
      <c r="CY493">
        <f>AD493</f>
        <v>0</v>
      </c>
      <c r="CZ493">
        <f>AH493</f>
        <v>0</v>
      </c>
      <c r="DA493">
        <f>AL493</f>
        <v>1</v>
      </c>
      <c r="DB493">
        <f t="shared" si="151"/>
        <v>0</v>
      </c>
      <c r="DC493">
        <f t="shared" si="152"/>
        <v>0</v>
      </c>
      <c r="DD493" t="s">
        <v>3</v>
      </c>
      <c r="DE493" t="s">
        <v>3</v>
      </c>
      <c r="DF493">
        <f t="shared" si="168"/>
        <v>0</v>
      </c>
      <c r="DG493">
        <f>ROUND(ROUND(AF493,2)*CX493,2)</f>
        <v>0</v>
      </c>
      <c r="DH493">
        <f t="shared" si="154"/>
        <v>0</v>
      </c>
      <c r="DI493">
        <f t="shared" si="155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ROW(Source!A969)</f>
        <v>969</v>
      </c>
      <c r="B494">
        <v>87915577</v>
      </c>
      <c r="C494">
        <v>87932260</v>
      </c>
      <c r="D494">
        <v>87205419</v>
      </c>
      <c r="E494">
        <v>1</v>
      </c>
      <c r="F494">
        <v>1</v>
      </c>
      <c r="G494">
        <v>1</v>
      </c>
      <c r="H494">
        <v>2</v>
      </c>
      <c r="I494" t="s">
        <v>754</v>
      </c>
      <c r="J494" t="s">
        <v>755</v>
      </c>
      <c r="K494" t="s">
        <v>756</v>
      </c>
      <c r="L494">
        <v>1368</v>
      </c>
      <c r="N494">
        <v>1011</v>
      </c>
      <c r="O494" t="s">
        <v>574</v>
      </c>
      <c r="P494" t="s">
        <v>574</v>
      </c>
      <c r="Q494">
        <v>1</v>
      </c>
      <c r="W494">
        <v>0</v>
      </c>
      <c r="X494">
        <v>-197975806</v>
      </c>
      <c r="Y494">
        <f t="shared" si="150"/>
        <v>5.37</v>
      </c>
      <c r="AA494">
        <v>0</v>
      </c>
      <c r="AB494">
        <v>1412.45</v>
      </c>
      <c r="AC494">
        <v>702.18</v>
      </c>
      <c r="AD494">
        <v>0</v>
      </c>
      <c r="AE494">
        <v>0</v>
      </c>
      <c r="AF494">
        <v>1061.99</v>
      </c>
      <c r="AG494">
        <v>702.18</v>
      </c>
      <c r="AH494">
        <v>0</v>
      </c>
      <c r="AI494">
        <v>1</v>
      </c>
      <c r="AJ494">
        <v>1.33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0</v>
      </c>
      <c r="AQ494">
        <v>1</v>
      </c>
      <c r="AR494">
        <v>0</v>
      </c>
      <c r="AS494" t="s">
        <v>3</v>
      </c>
      <c r="AT494">
        <v>5.37</v>
      </c>
      <c r="AU494" t="s">
        <v>3</v>
      </c>
      <c r="AV494">
        <v>1</v>
      </c>
      <c r="AW494">
        <v>2</v>
      </c>
      <c r="AX494">
        <v>87932264</v>
      </c>
      <c r="AY494">
        <v>1</v>
      </c>
      <c r="AZ494">
        <v>0</v>
      </c>
      <c r="BA494">
        <v>484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5702.8863000000001</v>
      </c>
      <c r="BL494">
        <v>3770.7066</v>
      </c>
      <c r="BM494">
        <v>0</v>
      </c>
      <c r="BN494">
        <v>0</v>
      </c>
      <c r="BO494">
        <v>5.37</v>
      </c>
      <c r="BP494">
        <v>1</v>
      </c>
      <c r="BQ494">
        <v>0</v>
      </c>
      <c r="BR494">
        <v>5702.8863000000001</v>
      </c>
      <c r="BS494">
        <v>3770.7066</v>
      </c>
      <c r="BT494">
        <v>0</v>
      </c>
      <c r="BU494">
        <v>0</v>
      </c>
      <c r="BV494">
        <v>5.37</v>
      </c>
      <c r="BW494">
        <v>1</v>
      </c>
      <c r="CV494">
        <v>0</v>
      </c>
      <c r="CW494">
        <f>ROUND(Y494*Source!I969*DO494,7)</f>
        <v>0.1048761</v>
      </c>
      <c r="CX494">
        <f>ROUND(Y494*Source!I969,7)</f>
        <v>0.1048761</v>
      </c>
      <c r="CY494">
        <f>AB494</f>
        <v>1412.45</v>
      </c>
      <c r="CZ494">
        <f>AF494</f>
        <v>1061.99</v>
      </c>
      <c r="DA494">
        <f>AJ494</f>
        <v>1.33</v>
      </c>
      <c r="DB494">
        <f t="shared" si="151"/>
        <v>5702.89</v>
      </c>
      <c r="DC494">
        <f t="shared" si="152"/>
        <v>3770.71</v>
      </c>
      <c r="DD494" t="s">
        <v>3</v>
      </c>
      <c r="DE494" t="s">
        <v>3</v>
      </c>
      <c r="DF494">
        <f t="shared" si="168"/>
        <v>0</v>
      </c>
      <c r="DG494">
        <f>ROUND(ROUND(AF494*AJ494,2)*CX494,2)</f>
        <v>148.13</v>
      </c>
      <c r="DH494">
        <f t="shared" si="154"/>
        <v>73.64</v>
      </c>
      <c r="DI494">
        <f t="shared" si="155"/>
        <v>0</v>
      </c>
      <c r="DJ494">
        <f>DG494+DH494</f>
        <v>221.76999999999998</v>
      </c>
      <c r="DK494">
        <v>0</v>
      </c>
      <c r="DL494" t="s">
        <v>575</v>
      </c>
      <c r="DM494">
        <v>6</v>
      </c>
      <c r="DN494" t="s">
        <v>568</v>
      </c>
      <c r="DO494">
        <v>1</v>
      </c>
    </row>
    <row r="495" spans="1:119" x14ac:dyDescent="0.25">
      <c r="A495">
        <f>ROW(Source!A970)</f>
        <v>970</v>
      </c>
      <c r="B495">
        <v>87915632</v>
      </c>
      <c r="C495">
        <v>87932265</v>
      </c>
      <c r="D495">
        <v>87085837</v>
      </c>
      <c r="E495">
        <v>115</v>
      </c>
      <c r="F495">
        <v>1</v>
      </c>
      <c r="G495">
        <v>1</v>
      </c>
      <c r="H495">
        <v>1</v>
      </c>
      <c r="I495" t="s">
        <v>672</v>
      </c>
      <c r="J495" t="s">
        <v>3</v>
      </c>
      <c r="K495" t="s">
        <v>673</v>
      </c>
      <c r="L495">
        <v>1191</v>
      </c>
      <c r="N495">
        <v>1013</v>
      </c>
      <c r="O495" t="s">
        <v>568</v>
      </c>
      <c r="P495" t="s">
        <v>568</v>
      </c>
      <c r="Q495">
        <v>1</v>
      </c>
      <c r="W495">
        <v>0</v>
      </c>
      <c r="X495">
        <v>44848675</v>
      </c>
      <c r="Y495">
        <f t="shared" si="150"/>
        <v>2.1</v>
      </c>
      <c r="AA495">
        <v>0</v>
      </c>
      <c r="AB495">
        <v>0</v>
      </c>
      <c r="AC495">
        <v>0</v>
      </c>
      <c r="AD495">
        <v>511.03</v>
      </c>
      <c r="AE495">
        <v>0</v>
      </c>
      <c r="AF495">
        <v>0</v>
      </c>
      <c r="AG495">
        <v>0</v>
      </c>
      <c r="AH495">
        <v>511.03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2.1</v>
      </c>
      <c r="AU495" t="s">
        <v>3</v>
      </c>
      <c r="AV495">
        <v>1</v>
      </c>
      <c r="AW495">
        <v>2</v>
      </c>
      <c r="AX495">
        <v>87932272</v>
      </c>
      <c r="AY495">
        <v>1</v>
      </c>
      <c r="AZ495">
        <v>0</v>
      </c>
      <c r="BA495">
        <v>485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1073.163</v>
      </c>
      <c r="BN495">
        <v>2.1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1073.163</v>
      </c>
      <c r="BU495">
        <v>2.1</v>
      </c>
      <c r="BV495">
        <v>0</v>
      </c>
      <c r="BW495">
        <v>1</v>
      </c>
      <c r="CU495">
        <f>ROUND(AT495*Source!I970*AH495*AL495,2)</f>
        <v>2146.33</v>
      </c>
      <c r="CV495">
        <f>ROUND(Y495*Source!I970,7)</f>
        <v>4.2</v>
      </c>
      <c r="CW495">
        <v>0</v>
      </c>
      <c r="CX495">
        <f>ROUND(Y495*Source!I970,7)</f>
        <v>4.2</v>
      </c>
      <c r="CY495">
        <f>AD495</f>
        <v>511.03</v>
      </c>
      <c r="CZ495">
        <f>AH495</f>
        <v>511.03</v>
      </c>
      <c r="DA495">
        <f>AL495</f>
        <v>1</v>
      </c>
      <c r="DB495">
        <f t="shared" si="151"/>
        <v>1073.1600000000001</v>
      </c>
      <c r="DC495">
        <f t="shared" si="152"/>
        <v>0</v>
      </c>
      <c r="DD495" t="s">
        <v>3</v>
      </c>
      <c r="DE495" t="s">
        <v>3</v>
      </c>
      <c r="DF495">
        <f t="shared" si="168"/>
        <v>0</v>
      </c>
      <c r="DG495">
        <f t="shared" ref="DG495:DG526" si="169">ROUND(ROUND(AF495,2)*CX495,2)</f>
        <v>0</v>
      </c>
      <c r="DH495">
        <f t="shared" si="154"/>
        <v>0</v>
      </c>
      <c r="DI495">
        <f t="shared" si="155"/>
        <v>2146.33</v>
      </c>
      <c r="DJ495">
        <f>DI495</f>
        <v>2146.33</v>
      </c>
      <c r="DK495">
        <v>1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ROW(Source!A970)</f>
        <v>970</v>
      </c>
      <c r="B496">
        <v>87915632</v>
      </c>
      <c r="C496">
        <v>87932265</v>
      </c>
      <c r="D496">
        <v>87155233</v>
      </c>
      <c r="E496">
        <v>1</v>
      </c>
      <c r="F496">
        <v>1</v>
      </c>
      <c r="G496">
        <v>1</v>
      </c>
      <c r="H496">
        <v>3</v>
      </c>
      <c r="I496" t="s">
        <v>757</v>
      </c>
      <c r="J496" t="s">
        <v>758</v>
      </c>
      <c r="K496" t="s">
        <v>759</v>
      </c>
      <c r="L496">
        <v>1348</v>
      </c>
      <c r="N496">
        <v>1009</v>
      </c>
      <c r="O496" t="s">
        <v>51</v>
      </c>
      <c r="P496" t="s">
        <v>51</v>
      </c>
      <c r="Q496">
        <v>1000</v>
      </c>
      <c r="W496">
        <v>0</v>
      </c>
      <c r="X496">
        <v>-1388068109</v>
      </c>
      <c r="Y496">
        <f t="shared" si="150"/>
        <v>8.0000000000000004E-4</v>
      </c>
      <c r="AA496">
        <v>133916.03</v>
      </c>
      <c r="AB496">
        <v>0</v>
      </c>
      <c r="AC496">
        <v>0</v>
      </c>
      <c r="AD496">
        <v>0</v>
      </c>
      <c r="AE496">
        <v>116448.72</v>
      </c>
      <c r="AF496">
        <v>0</v>
      </c>
      <c r="AG496">
        <v>0</v>
      </c>
      <c r="AH496">
        <v>0</v>
      </c>
      <c r="AI496">
        <v>1.1499999999999999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8.0000000000000004E-4</v>
      </c>
      <c r="AU496" t="s">
        <v>3</v>
      </c>
      <c r="AV496">
        <v>0</v>
      </c>
      <c r="AW496">
        <v>2</v>
      </c>
      <c r="AX496">
        <v>87932273</v>
      </c>
      <c r="AY496">
        <v>1</v>
      </c>
      <c r="AZ496">
        <v>0</v>
      </c>
      <c r="BA496">
        <v>486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93.15897600000001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93.15897600000001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ROUND(Y496*Source!I970,7)</f>
        <v>1.6000000000000001E-3</v>
      </c>
      <c r="CY496">
        <f>AA496</f>
        <v>133916.03</v>
      </c>
      <c r="CZ496">
        <f>AE496</f>
        <v>116448.72</v>
      </c>
      <c r="DA496">
        <f>AI496</f>
        <v>1.1499999999999999</v>
      </c>
      <c r="DB496">
        <f t="shared" si="151"/>
        <v>93.16</v>
      </c>
      <c r="DC496">
        <f t="shared" si="152"/>
        <v>0</v>
      </c>
      <c r="DD496" t="s">
        <v>3</v>
      </c>
      <c r="DE496" t="s">
        <v>3</v>
      </c>
      <c r="DF496">
        <f>ROUND(ROUND(AE496*AI496,2)*CX496,2)</f>
        <v>214.27</v>
      </c>
      <c r="DG496">
        <f t="shared" si="169"/>
        <v>0</v>
      </c>
      <c r="DH496">
        <f t="shared" si="154"/>
        <v>0</v>
      </c>
      <c r="DI496">
        <f t="shared" si="155"/>
        <v>0</v>
      </c>
      <c r="DJ496">
        <f>DF496</f>
        <v>214.27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ROW(Source!A970)</f>
        <v>970</v>
      </c>
      <c r="B497">
        <v>87915632</v>
      </c>
      <c r="C497">
        <v>87932265</v>
      </c>
      <c r="D497">
        <v>87155247</v>
      </c>
      <c r="E497">
        <v>1</v>
      </c>
      <c r="F497">
        <v>1</v>
      </c>
      <c r="G497">
        <v>1</v>
      </c>
      <c r="H497">
        <v>3</v>
      </c>
      <c r="I497" t="s">
        <v>760</v>
      </c>
      <c r="J497" t="s">
        <v>761</v>
      </c>
      <c r="K497" t="s">
        <v>762</v>
      </c>
      <c r="L497">
        <v>1348</v>
      </c>
      <c r="N497">
        <v>1009</v>
      </c>
      <c r="O497" t="s">
        <v>51</v>
      </c>
      <c r="P497" t="s">
        <v>51</v>
      </c>
      <c r="Q497">
        <v>1000</v>
      </c>
      <c r="W497">
        <v>0</v>
      </c>
      <c r="X497">
        <v>-334899755</v>
      </c>
      <c r="Y497">
        <f t="shared" si="150"/>
        <v>1.0000000000000001E-5</v>
      </c>
      <c r="AA497">
        <v>138287.97</v>
      </c>
      <c r="AB497">
        <v>0</v>
      </c>
      <c r="AC497">
        <v>0</v>
      </c>
      <c r="AD497">
        <v>0</v>
      </c>
      <c r="AE497">
        <v>81827.199999999997</v>
      </c>
      <c r="AF497">
        <v>0</v>
      </c>
      <c r="AG497">
        <v>0</v>
      </c>
      <c r="AH497">
        <v>0</v>
      </c>
      <c r="AI497">
        <v>1.69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1.0000000000000001E-5</v>
      </c>
      <c r="AU497" t="s">
        <v>3</v>
      </c>
      <c r="AV497">
        <v>0</v>
      </c>
      <c r="AW497">
        <v>2</v>
      </c>
      <c r="AX497">
        <v>87932274</v>
      </c>
      <c r="AY497">
        <v>1</v>
      </c>
      <c r="AZ497">
        <v>0</v>
      </c>
      <c r="BA497">
        <v>487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0.818272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0.818272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ROUND(Y497*Source!I970,7)</f>
        <v>2.0000000000000002E-5</v>
      </c>
      <c r="CY497">
        <f>AA497</f>
        <v>138287.97</v>
      </c>
      <c r="CZ497">
        <f>AE497</f>
        <v>81827.199999999997</v>
      </c>
      <c r="DA497">
        <f>AI497</f>
        <v>1.69</v>
      </c>
      <c r="DB497">
        <f t="shared" si="151"/>
        <v>0.82</v>
      </c>
      <c r="DC497">
        <f t="shared" si="152"/>
        <v>0</v>
      </c>
      <c r="DD497" t="s">
        <v>3</v>
      </c>
      <c r="DE497" t="s">
        <v>3</v>
      </c>
      <c r="DF497">
        <f>ROUND(ROUND(AE497*AI497,2)*CX497,2)</f>
        <v>2.77</v>
      </c>
      <c r="DG497">
        <f t="shared" si="169"/>
        <v>0</v>
      </c>
      <c r="DH497">
        <f t="shared" si="154"/>
        <v>0</v>
      </c>
      <c r="DI497">
        <f t="shared" si="155"/>
        <v>0</v>
      </c>
      <c r="DJ497">
        <f>DF497</f>
        <v>2.77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ROW(Source!A970)</f>
        <v>970</v>
      </c>
      <c r="B498">
        <v>87915632</v>
      </c>
      <c r="C498">
        <v>87932265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763</v>
      </c>
      <c r="J498" t="s">
        <v>764</v>
      </c>
      <c r="K498" t="s">
        <v>765</v>
      </c>
      <c r="L498">
        <v>1346</v>
      </c>
      <c r="N498">
        <v>1009</v>
      </c>
      <c r="O498" t="s">
        <v>43</v>
      </c>
      <c r="P498" t="s">
        <v>43</v>
      </c>
      <c r="Q498">
        <v>1</v>
      </c>
      <c r="W498">
        <v>0</v>
      </c>
      <c r="X498">
        <v>-335892155</v>
      </c>
      <c r="Y498">
        <f t="shared" si="150"/>
        <v>0.15</v>
      </c>
      <c r="AA498">
        <v>52.14</v>
      </c>
      <c r="AB498">
        <v>0</v>
      </c>
      <c r="AC498">
        <v>0</v>
      </c>
      <c r="AD498">
        <v>0</v>
      </c>
      <c r="AE498">
        <v>41.38</v>
      </c>
      <c r="AF498">
        <v>0</v>
      </c>
      <c r="AG498">
        <v>0</v>
      </c>
      <c r="AH498">
        <v>0</v>
      </c>
      <c r="AI498">
        <v>1.26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0.15</v>
      </c>
      <c r="AU498" t="s">
        <v>3</v>
      </c>
      <c r="AV498">
        <v>0</v>
      </c>
      <c r="AW498">
        <v>2</v>
      </c>
      <c r="AX498">
        <v>87932275</v>
      </c>
      <c r="AY498">
        <v>1</v>
      </c>
      <c r="AZ498">
        <v>0</v>
      </c>
      <c r="BA498">
        <v>488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6.2069999999999999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6.2069999999999999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ROUND(Y498*Source!I970,7)</f>
        <v>0.3</v>
      </c>
      <c r="CY498">
        <f>AA498</f>
        <v>52.14</v>
      </c>
      <c r="CZ498">
        <f>AE498</f>
        <v>41.38</v>
      </c>
      <c r="DA498">
        <f>AI498</f>
        <v>1.26</v>
      </c>
      <c r="DB498">
        <f t="shared" si="151"/>
        <v>6.21</v>
      </c>
      <c r="DC498">
        <f t="shared" si="152"/>
        <v>0</v>
      </c>
      <c r="DD498" t="s">
        <v>3</v>
      </c>
      <c r="DE498" t="s">
        <v>3</v>
      </c>
      <c r="DF498">
        <f>ROUND(ROUND(AE498*AI498,2)*CX498,2)</f>
        <v>15.64</v>
      </c>
      <c r="DG498">
        <f t="shared" si="169"/>
        <v>0</v>
      </c>
      <c r="DH498">
        <f t="shared" si="154"/>
        <v>0</v>
      </c>
      <c r="DI498">
        <f t="shared" si="155"/>
        <v>0</v>
      </c>
      <c r="DJ498">
        <f>DF498</f>
        <v>15.64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ROW(Source!A970)</f>
        <v>970</v>
      </c>
      <c r="B499">
        <v>87915632</v>
      </c>
      <c r="C499">
        <v>87932265</v>
      </c>
      <c r="D499">
        <v>87157911</v>
      </c>
      <c r="E499">
        <v>1</v>
      </c>
      <c r="F499">
        <v>1</v>
      </c>
      <c r="G499">
        <v>1</v>
      </c>
      <c r="H499">
        <v>3</v>
      </c>
      <c r="I499" t="s">
        <v>741</v>
      </c>
      <c r="J499" t="s">
        <v>742</v>
      </c>
      <c r="K499" t="s">
        <v>743</v>
      </c>
      <c r="L499">
        <v>1302</v>
      </c>
      <c r="N499">
        <v>1003</v>
      </c>
      <c r="O499" t="s">
        <v>744</v>
      </c>
      <c r="P499" t="s">
        <v>744</v>
      </c>
      <c r="Q499">
        <v>10</v>
      </c>
      <c r="W499">
        <v>0</v>
      </c>
      <c r="X499">
        <v>625233258</v>
      </c>
      <c r="Y499">
        <f t="shared" si="150"/>
        <v>2.4E-2</v>
      </c>
      <c r="AA499">
        <v>57.7</v>
      </c>
      <c r="AB499">
        <v>0</v>
      </c>
      <c r="AC499">
        <v>0</v>
      </c>
      <c r="AD499">
        <v>0</v>
      </c>
      <c r="AE499">
        <v>37.71</v>
      </c>
      <c r="AF499">
        <v>0</v>
      </c>
      <c r="AG499">
        <v>0</v>
      </c>
      <c r="AH499">
        <v>0</v>
      </c>
      <c r="AI499">
        <v>1.53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2.4E-2</v>
      </c>
      <c r="AU499" t="s">
        <v>3</v>
      </c>
      <c r="AV499">
        <v>0</v>
      </c>
      <c r="AW499">
        <v>2</v>
      </c>
      <c r="AX499">
        <v>87932276</v>
      </c>
      <c r="AY499">
        <v>1</v>
      </c>
      <c r="AZ499">
        <v>0</v>
      </c>
      <c r="BA499">
        <v>489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0.90504000000000007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0.90504000000000007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ROUND(Y499*Source!I970,7)</f>
        <v>4.8000000000000001E-2</v>
      </c>
      <c r="CY499">
        <f>AA499</f>
        <v>57.7</v>
      </c>
      <c r="CZ499">
        <f>AE499</f>
        <v>37.71</v>
      </c>
      <c r="DA499">
        <f>AI499</f>
        <v>1.53</v>
      </c>
      <c r="DB499">
        <f t="shared" si="151"/>
        <v>0.91</v>
      </c>
      <c r="DC499">
        <f t="shared" si="152"/>
        <v>0</v>
      </c>
      <c r="DD499" t="s">
        <v>3</v>
      </c>
      <c r="DE499" t="s">
        <v>3</v>
      </c>
      <c r="DF499">
        <f>ROUND(ROUND(AE499*AI499,2)*CX499,2)</f>
        <v>2.77</v>
      </c>
      <c r="DG499">
        <f t="shared" si="169"/>
        <v>0</v>
      </c>
      <c r="DH499">
        <f t="shared" si="154"/>
        <v>0</v>
      </c>
      <c r="DI499">
        <f t="shared" si="155"/>
        <v>0</v>
      </c>
      <c r="DJ499">
        <f>DF499</f>
        <v>2.77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ROW(Source!A970)</f>
        <v>970</v>
      </c>
      <c r="B500">
        <v>87915632</v>
      </c>
      <c r="C500">
        <v>87932265</v>
      </c>
      <c r="D500">
        <v>87091729</v>
      </c>
      <c r="E500">
        <v>115</v>
      </c>
      <c r="F500">
        <v>1</v>
      </c>
      <c r="G500">
        <v>1</v>
      </c>
      <c r="H500">
        <v>3</v>
      </c>
      <c r="I500" t="s">
        <v>118</v>
      </c>
      <c r="J500" t="s">
        <v>3</v>
      </c>
      <c r="K500" t="s">
        <v>119</v>
      </c>
      <c r="L500">
        <v>3277935</v>
      </c>
      <c r="N500">
        <v>1013</v>
      </c>
      <c r="O500" t="s">
        <v>120</v>
      </c>
      <c r="P500" t="s">
        <v>120</v>
      </c>
      <c r="Q500">
        <v>1</v>
      </c>
      <c r="W500">
        <v>0</v>
      </c>
      <c r="X500">
        <v>274903907</v>
      </c>
      <c r="Y500">
        <f t="shared" si="150"/>
        <v>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2</v>
      </c>
      <c r="AU500" t="s">
        <v>3</v>
      </c>
      <c r="AV500">
        <v>0</v>
      </c>
      <c r="AW500">
        <v>2</v>
      </c>
      <c r="AX500">
        <v>87932277</v>
      </c>
      <c r="AY500">
        <v>1</v>
      </c>
      <c r="AZ500">
        <v>0</v>
      </c>
      <c r="BA500">
        <v>490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ROUND(Y500*Source!I970,7)</f>
        <v>4</v>
      </c>
      <c r="CY500">
        <f>AA500</f>
        <v>0</v>
      </c>
      <c r="CZ500">
        <f>AE500</f>
        <v>0</v>
      </c>
      <c r="DA500">
        <f>AI500</f>
        <v>1</v>
      </c>
      <c r="DB500">
        <f t="shared" si="151"/>
        <v>0</v>
      </c>
      <c r="DC500">
        <f t="shared" si="152"/>
        <v>0</v>
      </c>
      <c r="DD500" t="s">
        <v>3</v>
      </c>
      <c r="DE500" t="s">
        <v>3</v>
      </c>
      <c r="DF500">
        <f>ROUND(ROUND(AE500,2)*CX500,2)</f>
        <v>0</v>
      </c>
      <c r="DG500">
        <f t="shared" si="169"/>
        <v>0</v>
      </c>
      <c r="DH500">
        <f t="shared" si="154"/>
        <v>0</v>
      </c>
      <c r="DI500">
        <f t="shared" si="155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ROW(Source!A971)</f>
        <v>971</v>
      </c>
      <c r="B501">
        <v>87915577</v>
      </c>
      <c r="C501">
        <v>87932265</v>
      </c>
      <c r="D501">
        <v>87085837</v>
      </c>
      <c r="E501">
        <v>115</v>
      </c>
      <c r="F501">
        <v>1</v>
      </c>
      <c r="G501">
        <v>1</v>
      </c>
      <c r="H501">
        <v>1</v>
      </c>
      <c r="I501" t="s">
        <v>672</v>
      </c>
      <c r="J501" t="s">
        <v>3</v>
      </c>
      <c r="K501" t="s">
        <v>673</v>
      </c>
      <c r="L501">
        <v>1191</v>
      </c>
      <c r="N501">
        <v>1013</v>
      </c>
      <c r="O501" t="s">
        <v>568</v>
      </c>
      <c r="P501" t="s">
        <v>568</v>
      </c>
      <c r="Q501">
        <v>1</v>
      </c>
      <c r="W501">
        <v>0</v>
      </c>
      <c r="X501">
        <v>44848675</v>
      </c>
      <c r="Y501">
        <f t="shared" si="150"/>
        <v>2.1</v>
      </c>
      <c r="AA501">
        <v>0</v>
      </c>
      <c r="AB501">
        <v>0</v>
      </c>
      <c r="AC501">
        <v>0</v>
      </c>
      <c r="AD501">
        <v>511.03</v>
      </c>
      <c r="AE501">
        <v>0</v>
      </c>
      <c r="AF501">
        <v>0</v>
      </c>
      <c r="AG501">
        <v>0</v>
      </c>
      <c r="AH501">
        <v>511.03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2.1</v>
      </c>
      <c r="AU501" t="s">
        <v>3</v>
      </c>
      <c r="AV501">
        <v>1</v>
      </c>
      <c r="AW501">
        <v>2</v>
      </c>
      <c r="AX501">
        <v>87932272</v>
      </c>
      <c r="AY501">
        <v>1</v>
      </c>
      <c r="AZ501">
        <v>0</v>
      </c>
      <c r="BA501">
        <v>491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1073.163</v>
      </c>
      <c r="BN501">
        <v>2.1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1073.163</v>
      </c>
      <c r="BU501">
        <v>2.1</v>
      </c>
      <c r="BV501">
        <v>0</v>
      </c>
      <c r="BW501">
        <v>1</v>
      </c>
      <c r="CU501">
        <f>ROUND(AT501*Source!I971*AH501*AL501,2)</f>
        <v>2146.33</v>
      </c>
      <c r="CV501">
        <f>ROUND(Y501*Source!I971,7)</f>
        <v>4.2</v>
      </c>
      <c r="CW501">
        <v>0</v>
      </c>
      <c r="CX501">
        <f>ROUND(Y501*Source!I971,7)</f>
        <v>4.2</v>
      </c>
      <c r="CY501">
        <f>AD501</f>
        <v>511.03</v>
      </c>
      <c r="CZ501">
        <f>AH501</f>
        <v>511.03</v>
      </c>
      <c r="DA501">
        <f>AL501</f>
        <v>1</v>
      </c>
      <c r="DB501">
        <f t="shared" si="151"/>
        <v>1073.1600000000001</v>
      </c>
      <c r="DC501">
        <f t="shared" si="152"/>
        <v>0</v>
      </c>
      <c r="DD501" t="s">
        <v>3</v>
      </c>
      <c r="DE501" t="s">
        <v>3</v>
      </c>
      <c r="DF501">
        <f>ROUND(ROUND(AE501,2)*CX501,2)</f>
        <v>0</v>
      </c>
      <c r="DG501">
        <f t="shared" si="169"/>
        <v>0</v>
      </c>
      <c r="DH501">
        <f t="shared" si="154"/>
        <v>0</v>
      </c>
      <c r="DI501">
        <f t="shared" si="155"/>
        <v>2146.33</v>
      </c>
      <c r="DJ501">
        <f>DI501</f>
        <v>2146.33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ROW(Source!A971)</f>
        <v>971</v>
      </c>
      <c r="B502">
        <v>87915577</v>
      </c>
      <c r="C502">
        <v>87932265</v>
      </c>
      <c r="D502">
        <v>87155233</v>
      </c>
      <c r="E502">
        <v>1</v>
      </c>
      <c r="F502">
        <v>1</v>
      </c>
      <c r="G502">
        <v>1</v>
      </c>
      <c r="H502">
        <v>3</v>
      </c>
      <c r="I502" t="s">
        <v>757</v>
      </c>
      <c r="J502" t="s">
        <v>758</v>
      </c>
      <c r="K502" t="s">
        <v>759</v>
      </c>
      <c r="L502">
        <v>1348</v>
      </c>
      <c r="N502">
        <v>1009</v>
      </c>
      <c r="O502" t="s">
        <v>51</v>
      </c>
      <c r="P502" t="s">
        <v>51</v>
      </c>
      <c r="Q502">
        <v>1000</v>
      </c>
      <c r="W502">
        <v>0</v>
      </c>
      <c r="X502">
        <v>-1388068109</v>
      </c>
      <c r="Y502">
        <f t="shared" si="150"/>
        <v>8.0000000000000004E-4</v>
      </c>
      <c r="AA502">
        <v>133916.03</v>
      </c>
      <c r="AB502">
        <v>0</v>
      </c>
      <c r="AC502">
        <v>0</v>
      </c>
      <c r="AD502">
        <v>0</v>
      </c>
      <c r="AE502">
        <v>116448.72</v>
      </c>
      <c r="AF502">
        <v>0</v>
      </c>
      <c r="AG502">
        <v>0</v>
      </c>
      <c r="AH502">
        <v>0</v>
      </c>
      <c r="AI502">
        <v>1.1499999999999999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8.0000000000000004E-4</v>
      </c>
      <c r="AU502" t="s">
        <v>3</v>
      </c>
      <c r="AV502">
        <v>0</v>
      </c>
      <c r="AW502">
        <v>2</v>
      </c>
      <c r="AX502">
        <v>87932273</v>
      </c>
      <c r="AY502">
        <v>1</v>
      </c>
      <c r="AZ502">
        <v>0</v>
      </c>
      <c r="BA502">
        <v>492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93.15897600000001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93.15897600000001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ROUND(Y502*Source!I971,7)</f>
        <v>1.6000000000000001E-3</v>
      </c>
      <c r="CY502">
        <f>AA502</f>
        <v>133916.03</v>
      </c>
      <c r="CZ502">
        <f>AE502</f>
        <v>116448.72</v>
      </c>
      <c r="DA502">
        <f>AI502</f>
        <v>1.1499999999999999</v>
      </c>
      <c r="DB502">
        <f t="shared" si="151"/>
        <v>93.16</v>
      </c>
      <c r="DC502">
        <f t="shared" si="152"/>
        <v>0</v>
      </c>
      <c r="DD502" t="s">
        <v>3</v>
      </c>
      <c r="DE502" t="s">
        <v>3</v>
      </c>
      <c r="DF502">
        <f>ROUND(ROUND(AE502*AI502,2)*CX502,2)</f>
        <v>214.27</v>
      </c>
      <c r="DG502">
        <f t="shared" si="169"/>
        <v>0</v>
      </c>
      <c r="DH502">
        <f t="shared" si="154"/>
        <v>0</v>
      </c>
      <c r="DI502">
        <f t="shared" si="155"/>
        <v>0</v>
      </c>
      <c r="DJ502">
        <f>DF502</f>
        <v>214.27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ROW(Source!A971)</f>
        <v>971</v>
      </c>
      <c r="B503">
        <v>87915577</v>
      </c>
      <c r="C503">
        <v>87932265</v>
      </c>
      <c r="D503">
        <v>87155247</v>
      </c>
      <c r="E503">
        <v>1</v>
      </c>
      <c r="F503">
        <v>1</v>
      </c>
      <c r="G503">
        <v>1</v>
      </c>
      <c r="H503">
        <v>3</v>
      </c>
      <c r="I503" t="s">
        <v>760</v>
      </c>
      <c r="J503" t="s">
        <v>761</v>
      </c>
      <c r="K503" t="s">
        <v>762</v>
      </c>
      <c r="L503">
        <v>1348</v>
      </c>
      <c r="N503">
        <v>1009</v>
      </c>
      <c r="O503" t="s">
        <v>51</v>
      </c>
      <c r="P503" t="s">
        <v>51</v>
      </c>
      <c r="Q503">
        <v>1000</v>
      </c>
      <c r="W503">
        <v>0</v>
      </c>
      <c r="X503">
        <v>-334899755</v>
      </c>
      <c r="Y503">
        <f t="shared" si="150"/>
        <v>1.0000000000000001E-5</v>
      </c>
      <c r="AA503">
        <v>138287.97</v>
      </c>
      <c r="AB503">
        <v>0</v>
      </c>
      <c r="AC503">
        <v>0</v>
      </c>
      <c r="AD503">
        <v>0</v>
      </c>
      <c r="AE503">
        <v>81827.199999999997</v>
      </c>
      <c r="AF503">
        <v>0</v>
      </c>
      <c r="AG503">
        <v>0</v>
      </c>
      <c r="AH503">
        <v>0</v>
      </c>
      <c r="AI503">
        <v>1.69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1.0000000000000001E-5</v>
      </c>
      <c r="AU503" t="s">
        <v>3</v>
      </c>
      <c r="AV503">
        <v>0</v>
      </c>
      <c r="AW503">
        <v>2</v>
      </c>
      <c r="AX503">
        <v>87932274</v>
      </c>
      <c r="AY503">
        <v>1</v>
      </c>
      <c r="AZ503">
        <v>0</v>
      </c>
      <c r="BA503">
        <v>493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0.818272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0.818272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ROUND(Y503*Source!I971,7)</f>
        <v>2.0000000000000002E-5</v>
      </c>
      <c r="CY503">
        <f>AA503</f>
        <v>138287.97</v>
      </c>
      <c r="CZ503">
        <f>AE503</f>
        <v>81827.199999999997</v>
      </c>
      <c r="DA503">
        <f>AI503</f>
        <v>1.69</v>
      </c>
      <c r="DB503">
        <f t="shared" si="151"/>
        <v>0.82</v>
      </c>
      <c r="DC503">
        <f t="shared" si="152"/>
        <v>0</v>
      </c>
      <c r="DD503" t="s">
        <v>3</v>
      </c>
      <c r="DE503" t="s">
        <v>3</v>
      </c>
      <c r="DF503">
        <f>ROUND(ROUND(AE503*AI503,2)*CX503,2)</f>
        <v>2.77</v>
      </c>
      <c r="DG503">
        <f t="shared" si="169"/>
        <v>0</v>
      </c>
      <c r="DH503">
        <f t="shared" si="154"/>
        <v>0</v>
      </c>
      <c r="DI503">
        <f t="shared" si="155"/>
        <v>0</v>
      </c>
      <c r="DJ503">
        <f>DF503</f>
        <v>2.77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ROW(Source!A971)</f>
        <v>971</v>
      </c>
      <c r="B504">
        <v>87915577</v>
      </c>
      <c r="C504">
        <v>87932265</v>
      </c>
      <c r="D504">
        <v>87155315</v>
      </c>
      <c r="E504">
        <v>1</v>
      </c>
      <c r="F504">
        <v>1</v>
      </c>
      <c r="G504">
        <v>1</v>
      </c>
      <c r="H504">
        <v>3</v>
      </c>
      <c r="I504" t="s">
        <v>763</v>
      </c>
      <c r="J504" t="s">
        <v>764</v>
      </c>
      <c r="K504" t="s">
        <v>765</v>
      </c>
      <c r="L504">
        <v>1346</v>
      </c>
      <c r="N504">
        <v>1009</v>
      </c>
      <c r="O504" t="s">
        <v>43</v>
      </c>
      <c r="P504" t="s">
        <v>43</v>
      </c>
      <c r="Q504">
        <v>1</v>
      </c>
      <c r="W504">
        <v>0</v>
      </c>
      <c r="X504">
        <v>-335892155</v>
      </c>
      <c r="Y504">
        <f t="shared" si="150"/>
        <v>0.15</v>
      </c>
      <c r="AA504">
        <v>52.14</v>
      </c>
      <c r="AB504">
        <v>0</v>
      </c>
      <c r="AC504">
        <v>0</v>
      </c>
      <c r="AD504">
        <v>0</v>
      </c>
      <c r="AE504">
        <v>41.38</v>
      </c>
      <c r="AF504">
        <v>0</v>
      </c>
      <c r="AG504">
        <v>0</v>
      </c>
      <c r="AH504">
        <v>0</v>
      </c>
      <c r="AI504">
        <v>1.26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0.15</v>
      </c>
      <c r="AU504" t="s">
        <v>3</v>
      </c>
      <c r="AV504">
        <v>0</v>
      </c>
      <c r="AW504">
        <v>2</v>
      </c>
      <c r="AX504">
        <v>87932275</v>
      </c>
      <c r="AY504">
        <v>1</v>
      </c>
      <c r="AZ504">
        <v>0</v>
      </c>
      <c r="BA504">
        <v>494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6.2069999999999999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6.2069999999999999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ROUND(Y504*Source!I971,7)</f>
        <v>0.3</v>
      </c>
      <c r="CY504">
        <f>AA504</f>
        <v>52.14</v>
      </c>
      <c r="CZ504">
        <f>AE504</f>
        <v>41.38</v>
      </c>
      <c r="DA504">
        <f>AI504</f>
        <v>1.26</v>
      </c>
      <c r="DB504">
        <f t="shared" si="151"/>
        <v>6.21</v>
      </c>
      <c r="DC504">
        <f t="shared" si="152"/>
        <v>0</v>
      </c>
      <c r="DD504" t="s">
        <v>3</v>
      </c>
      <c r="DE504" t="s">
        <v>3</v>
      </c>
      <c r="DF504">
        <f>ROUND(ROUND(AE504*AI504,2)*CX504,2)</f>
        <v>15.64</v>
      </c>
      <c r="DG504">
        <f t="shared" si="169"/>
        <v>0</v>
      </c>
      <c r="DH504">
        <f t="shared" si="154"/>
        <v>0</v>
      </c>
      <c r="DI504">
        <f t="shared" si="155"/>
        <v>0</v>
      </c>
      <c r="DJ504">
        <f>DF504</f>
        <v>15.64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ROW(Source!A971)</f>
        <v>971</v>
      </c>
      <c r="B505">
        <v>87915577</v>
      </c>
      <c r="C505">
        <v>87932265</v>
      </c>
      <c r="D505">
        <v>87157911</v>
      </c>
      <c r="E505">
        <v>1</v>
      </c>
      <c r="F505">
        <v>1</v>
      </c>
      <c r="G505">
        <v>1</v>
      </c>
      <c r="H505">
        <v>3</v>
      </c>
      <c r="I505" t="s">
        <v>741</v>
      </c>
      <c r="J505" t="s">
        <v>742</v>
      </c>
      <c r="K505" t="s">
        <v>743</v>
      </c>
      <c r="L505">
        <v>1302</v>
      </c>
      <c r="N505">
        <v>1003</v>
      </c>
      <c r="O505" t="s">
        <v>744</v>
      </c>
      <c r="P505" t="s">
        <v>744</v>
      </c>
      <c r="Q505">
        <v>10</v>
      </c>
      <c r="W505">
        <v>0</v>
      </c>
      <c r="X505">
        <v>625233258</v>
      </c>
      <c r="Y505">
        <f t="shared" si="150"/>
        <v>2.4E-2</v>
      </c>
      <c r="AA505">
        <v>57.7</v>
      </c>
      <c r="AB505">
        <v>0</v>
      </c>
      <c r="AC505">
        <v>0</v>
      </c>
      <c r="AD505">
        <v>0</v>
      </c>
      <c r="AE505">
        <v>37.71</v>
      </c>
      <c r="AF505">
        <v>0</v>
      </c>
      <c r="AG505">
        <v>0</v>
      </c>
      <c r="AH505">
        <v>0</v>
      </c>
      <c r="AI505">
        <v>1.53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2.4E-2</v>
      </c>
      <c r="AU505" t="s">
        <v>3</v>
      </c>
      <c r="AV505">
        <v>0</v>
      </c>
      <c r="AW505">
        <v>2</v>
      </c>
      <c r="AX505">
        <v>87932276</v>
      </c>
      <c r="AY505">
        <v>1</v>
      </c>
      <c r="AZ505">
        <v>0</v>
      </c>
      <c r="BA505">
        <v>495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0.90504000000000007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0.90504000000000007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ROUND(Y505*Source!I971,7)</f>
        <v>4.8000000000000001E-2</v>
      </c>
      <c r="CY505">
        <f>AA505</f>
        <v>57.7</v>
      </c>
      <c r="CZ505">
        <f>AE505</f>
        <v>37.71</v>
      </c>
      <c r="DA505">
        <f>AI505</f>
        <v>1.53</v>
      </c>
      <c r="DB505">
        <f t="shared" si="151"/>
        <v>0.91</v>
      </c>
      <c r="DC505">
        <f t="shared" si="152"/>
        <v>0</v>
      </c>
      <c r="DD505" t="s">
        <v>3</v>
      </c>
      <c r="DE505" t="s">
        <v>3</v>
      </c>
      <c r="DF505">
        <f>ROUND(ROUND(AE505*AI505,2)*CX505,2)</f>
        <v>2.77</v>
      </c>
      <c r="DG505">
        <f t="shared" si="169"/>
        <v>0</v>
      </c>
      <c r="DH505">
        <f t="shared" si="154"/>
        <v>0</v>
      </c>
      <c r="DI505">
        <f t="shared" si="155"/>
        <v>0</v>
      </c>
      <c r="DJ505">
        <f>DF505</f>
        <v>2.77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ROW(Source!A971)</f>
        <v>971</v>
      </c>
      <c r="B506">
        <v>87915577</v>
      </c>
      <c r="C506">
        <v>87932265</v>
      </c>
      <c r="D506">
        <v>87091729</v>
      </c>
      <c r="E506">
        <v>115</v>
      </c>
      <c r="F506">
        <v>1</v>
      </c>
      <c r="G506">
        <v>1</v>
      </c>
      <c r="H506">
        <v>3</v>
      </c>
      <c r="I506" t="s">
        <v>118</v>
      </c>
      <c r="J506" t="s">
        <v>3</v>
      </c>
      <c r="K506" t="s">
        <v>119</v>
      </c>
      <c r="L506">
        <v>3277935</v>
      </c>
      <c r="N506">
        <v>1013</v>
      </c>
      <c r="O506" t="s">
        <v>120</v>
      </c>
      <c r="P506" t="s">
        <v>120</v>
      </c>
      <c r="Q506">
        <v>1</v>
      </c>
      <c r="W506">
        <v>0</v>
      </c>
      <c r="X506">
        <v>274903907</v>
      </c>
      <c r="Y506">
        <f t="shared" si="150"/>
        <v>2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 t="s">
        <v>3</v>
      </c>
      <c r="AT506">
        <v>2</v>
      </c>
      <c r="AU506" t="s">
        <v>3</v>
      </c>
      <c r="AV506">
        <v>0</v>
      </c>
      <c r="AW506">
        <v>2</v>
      </c>
      <c r="AX506">
        <v>87932277</v>
      </c>
      <c r="AY506">
        <v>1</v>
      </c>
      <c r="AZ506">
        <v>0</v>
      </c>
      <c r="BA506">
        <v>496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ROUND(Y506*Source!I971,7)</f>
        <v>4</v>
      </c>
      <c r="CY506">
        <f>AA506</f>
        <v>0</v>
      </c>
      <c r="CZ506">
        <f>AE506</f>
        <v>0</v>
      </c>
      <c r="DA506">
        <f>AI506</f>
        <v>1</v>
      </c>
      <c r="DB506">
        <f t="shared" si="151"/>
        <v>0</v>
      </c>
      <c r="DC506">
        <f t="shared" si="152"/>
        <v>0</v>
      </c>
      <c r="DD506" t="s">
        <v>3</v>
      </c>
      <c r="DE506" t="s">
        <v>3</v>
      </c>
      <c r="DF506">
        <f>ROUND(ROUND(AE506,2)*CX506,2)</f>
        <v>0</v>
      </c>
      <c r="DG506">
        <f t="shared" si="169"/>
        <v>0</v>
      </c>
      <c r="DH506">
        <f t="shared" si="154"/>
        <v>0</v>
      </c>
      <c r="DI506">
        <f t="shared" si="155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ROW(Source!A974)</f>
        <v>974</v>
      </c>
      <c r="B507">
        <v>87915632</v>
      </c>
      <c r="C507">
        <v>87932279</v>
      </c>
      <c r="D507">
        <v>87085843</v>
      </c>
      <c r="E507">
        <v>115</v>
      </c>
      <c r="F507">
        <v>1</v>
      </c>
      <c r="G507">
        <v>1</v>
      </c>
      <c r="H507">
        <v>1</v>
      </c>
      <c r="I507" t="s">
        <v>642</v>
      </c>
      <c r="J507" t="s">
        <v>3</v>
      </c>
      <c r="K507" t="s">
        <v>643</v>
      </c>
      <c r="L507">
        <v>1191</v>
      </c>
      <c r="N507">
        <v>1013</v>
      </c>
      <c r="O507" t="s">
        <v>568</v>
      </c>
      <c r="P507" t="s">
        <v>568</v>
      </c>
      <c r="Q507">
        <v>1</v>
      </c>
      <c r="W507">
        <v>0</v>
      </c>
      <c r="X507">
        <v>888410196</v>
      </c>
      <c r="Y507">
        <f t="shared" si="150"/>
        <v>2.96</v>
      </c>
      <c r="AA507">
        <v>0</v>
      </c>
      <c r="AB507">
        <v>0</v>
      </c>
      <c r="AC507">
        <v>0</v>
      </c>
      <c r="AD507">
        <v>522.73</v>
      </c>
      <c r="AE507">
        <v>0</v>
      </c>
      <c r="AF507">
        <v>0</v>
      </c>
      <c r="AG507">
        <v>0</v>
      </c>
      <c r="AH507">
        <v>522.73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0</v>
      </c>
      <c r="AQ507">
        <v>1</v>
      </c>
      <c r="AR507">
        <v>0</v>
      </c>
      <c r="AS507" t="s">
        <v>3</v>
      </c>
      <c r="AT507">
        <v>2.96</v>
      </c>
      <c r="AU507" t="s">
        <v>3</v>
      </c>
      <c r="AV507">
        <v>1</v>
      </c>
      <c r="AW507">
        <v>2</v>
      </c>
      <c r="AX507">
        <v>87932283</v>
      </c>
      <c r="AY507">
        <v>1</v>
      </c>
      <c r="AZ507">
        <v>0</v>
      </c>
      <c r="BA507">
        <v>497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1547.2808</v>
      </c>
      <c r="BN507">
        <v>2.96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1547.2808</v>
      </c>
      <c r="BU507">
        <v>2.96</v>
      </c>
      <c r="BV507">
        <v>0</v>
      </c>
      <c r="BW507">
        <v>1</v>
      </c>
      <c r="CU507">
        <f>ROUND(AT507*Source!I974*AH507*AL507,2)</f>
        <v>0</v>
      </c>
      <c r="CV507">
        <f>ROUND(Y507*Source!I974,7)</f>
        <v>0</v>
      </c>
      <c r="CW507">
        <v>0</v>
      </c>
      <c r="CX507">
        <f>ROUND(Y507*Source!I974,7)</f>
        <v>0</v>
      </c>
      <c r="CY507">
        <f>AD507</f>
        <v>522.73</v>
      </c>
      <c r="CZ507">
        <f>AH507</f>
        <v>522.73</v>
      </c>
      <c r="DA507">
        <f>AL507</f>
        <v>1</v>
      </c>
      <c r="DB507">
        <f t="shared" si="151"/>
        <v>1547.28</v>
      </c>
      <c r="DC507">
        <f t="shared" si="152"/>
        <v>0</v>
      </c>
      <c r="DD507" t="s">
        <v>3</v>
      </c>
      <c r="DE507" t="s">
        <v>3</v>
      </c>
      <c r="DF507">
        <f>ROUND(ROUND(AE507,2)*CX507,2)</f>
        <v>0</v>
      </c>
      <c r="DG507">
        <f t="shared" si="169"/>
        <v>0</v>
      </c>
      <c r="DH507">
        <f t="shared" si="154"/>
        <v>0</v>
      </c>
      <c r="DI507">
        <f t="shared" si="155"/>
        <v>0</v>
      </c>
      <c r="DJ507">
        <f>DI507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ROW(Source!A974)</f>
        <v>974</v>
      </c>
      <c r="B508">
        <v>87915632</v>
      </c>
      <c r="C508">
        <v>87932279</v>
      </c>
      <c r="D508">
        <v>87155315</v>
      </c>
      <c r="E508">
        <v>1</v>
      </c>
      <c r="F508">
        <v>1</v>
      </c>
      <c r="G508">
        <v>1</v>
      </c>
      <c r="H508">
        <v>3</v>
      </c>
      <c r="I508" t="s">
        <v>763</v>
      </c>
      <c r="J508" t="s">
        <v>764</v>
      </c>
      <c r="K508" t="s">
        <v>765</v>
      </c>
      <c r="L508">
        <v>1346</v>
      </c>
      <c r="N508">
        <v>1009</v>
      </c>
      <c r="O508" t="s">
        <v>43</v>
      </c>
      <c r="P508" t="s">
        <v>43</v>
      </c>
      <c r="Q508">
        <v>1</v>
      </c>
      <c r="W508">
        <v>0</v>
      </c>
      <c r="X508">
        <v>-335892155</v>
      </c>
      <c r="Y508">
        <f t="shared" si="150"/>
        <v>0.6956</v>
      </c>
      <c r="AA508">
        <v>52.14</v>
      </c>
      <c r="AB508">
        <v>0</v>
      </c>
      <c r="AC508">
        <v>0</v>
      </c>
      <c r="AD508">
        <v>0</v>
      </c>
      <c r="AE508">
        <v>41.38</v>
      </c>
      <c r="AF508">
        <v>0</v>
      </c>
      <c r="AG508">
        <v>0</v>
      </c>
      <c r="AH508">
        <v>0</v>
      </c>
      <c r="AI508">
        <v>1.26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3</v>
      </c>
      <c r="AT508">
        <v>0.6956</v>
      </c>
      <c r="AU508" t="s">
        <v>3</v>
      </c>
      <c r="AV508">
        <v>0</v>
      </c>
      <c r="AW508">
        <v>2</v>
      </c>
      <c r="AX508">
        <v>87932284</v>
      </c>
      <c r="AY508">
        <v>1</v>
      </c>
      <c r="AZ508">
        <v>0</v>
      </c>
      <c r="BA508">
        <v>498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28.783928000000003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28.783928000000003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ROUND(Y508*Source!I974,7)</f>
        <v>0</v>
      </c>
      <c r="CY508">
        <f>AA508</f>
        <v>52.14</v>
      </c>
      <c r="CZ508">
        <f>AE508</f>
        <v>41.38</v>
      </c>
      <c r="DA508">
        <f>AI508</f>
        <v>1.26</v>
      </c>
      <c r="DB508">
        <f t="shared" si="151"/>
        <v>28.78</v>
      </c>
      <c r="DC508">
        <f t="shared" si="152"/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69"/>
        <v>0</v>
      </c>
      <c r="DH508">
        <f t="shared" si="154"/>
        <v>0</v>
      </c>
      <c r="DI508">
        <f t="shared" si="155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ROW(Source!A974)</f>
        <v>974</v>
      </c>
      <c r="B509">
        <v>87915632</v>
      </c>
      <c r="C509">
        <v>87932279</v>
      </c>
      <c r="D509">
        <v>87091729</v>
      </c>
      <c r="E509">
        <v>115</v>
      </c>
      <c r="F509">
        <v>1</v>
      </c>
      <c r="G509">
        <v>1</v>
      </c>
      <c r="H509">
        <v>3</v>
      </c>
      <c r="I509" t="s">
        <v>118</v>
      </c>
      <c r="J509" t="s">
        <v>3</v>
      </c>
      <c r="K509" t="s">
        <v>119</v>
      </c>
      <c r="L509">
        <v>3277935</v>
      </c>
      <c r="N509">
        <v>1013</v>
      </c>
      <c r="O509" t="s">
        <v>120</v>
      </c>
      <c r="P509" t="s">
        <v>120</v>
      </c>
      <c r="Q509">
        <v>1</v>
      </c>
      <c r="W509">
        <v>0</v>
      </c>
      <c r="X509">
        <v>274903907</v>
      </c>
      <c r="Y509">
        <f t="shared" si="150"/>
        <v>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2</v>
      </c>
      <c r="AU509" t="s">
        <v>3</v>
      </c>
      <c r="AV509">
        <v>0</v>
      </c>
      <c r="AW509">
        <v>2</v>
      </c>
      <c r="AX509">
        <v>87932285</v>
      </c>
      <c r="AY509">
        <v>1</v>
      </c>
      <c r="AZ509">
        <v>0</v>
      </c>
      <c r="BA509">
        <v>499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ROUND(Y509*Source!I974,7)</f>
        <v>0</v>
      </c>
      <c r="CY509">
        <f>AA509</f>
        <v>0</v>
      </c>
      <c r="CZ509">
        <f>AE509</f>
        <v>0</v>
      </c>
      <c r="DA509">
        <f>AI509</f>
        <v>1</v>
      </c>
      <c r="DB509">
        <f t="shared" si="151"/>
        <v>0</v>
      </c>
      <c r="DC509">
        <f t="shared" si="152"/>
        <v>0</v>
      </c>
      <c r="DD509" t="s">
        <v>3</v>
      </c>
      <c r="DE509" t="s">
        <v>3</v>
      </c>
      <c r="DF509">
        <f>ROUND(ROUND(AE509,2)*CX509,2)</f>
        <v>0</v>
      </c>
      <c r="DG509">
        <f t="shared" si="169"/>
        <v>0</v>
      </c>
      <c r="DH509">
        <f t="shared" si="154"/>
        <v>0</v>
      </c>
      <c r="DI509">
        <f t="shared" si="155"/>
        <v>0</v>
      </c>
      <c r="DJ509">
        <f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ROW(Source!A975)</f>
        <v>975</v>
      </c>
      <c r="B510">
        <v>87915577</v>
      </c>
      <c r="C510">
        <v>87932279</v>
      </c>
      <c r="D510">
        <v>87085843</v>
      </c>
      <c r="E510">
        <v>115</v>
      </c>
      <c r="F510">
        <v>1</v>
      </c>
      <c r="G510">
        <v>1</v>
      </c>
      <c r="H510">
        <v>1</v>
      </c>
      <c r="I510" t="s">
        <v>642</v>
      </c>
      <c r="J510" t="s">
        <v>3</v>
      </c>
      <c r="K510" t="s">
        <v>643</v>
      </c>
      <c r="L510">
        <v>1191</v>
      </c>
      <c r="N510">
        <v>1013</v>
      </c>
      <c r="O510" t="s">
        <v>568</v>
      </c>
      <c r="P510" t="s">
        <v>568</v>
      </c>
      <c r="Q510">
        <v>1</v>
      </c>
      <c r="W510">
        <v>0</v>
      </c>
      <c r="X510">
        <v>888410196</v>
      </c>
      <c r="Y510">
        <f t="shared" si="150"/>
        <v>2.96</v>
      </c>
      <c r="AA510">
        <v>0</v>
      </c>
      <c r="AB510">
        <v>0</v>
      </c>
      <c r="AC510">
        <v>0</v>
      </c>
      <c r="AD510">
        <v>522.73</v>
      </c>
      <c r="AE510">
        <v>0</v>
      </c>
      <c r="AF510">
        <v>0</v>
      </c>
      <c r="AG510">
        <v>0</v>
      </c>
      <c r="AH510">
        <v>522.73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3</v>
      </c>
      <c r="AT510">
        <v>2.96</v>
      </c>
      <c r="AU510" t="s">
        <v>3</v>
      </c>
      <c r="AV510">
        <v>1</v>
      </c>
      <c r="AW510">
        <v>2</v>
      </c>
      <c r="AX510">
        <v>87932283</v>
      </c>
      <c r="AY510">
        <v>1</v>
      </c>
      <c r="AZ510">
        <v>0</v>
      </c>
      <c r="BA510">
        <v>500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1547.2808</v>
      </c>
      <c r="BN510">
        <v>2.96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1547.2808</v>
      </c>
      <c r="BU510">
        <v>2.96</v>
      </c>
      <c r="BV510">
        <v>0</v>
      </c>
      <c r="BW510">
        <v>1</v>
      </c>
      <c r="CU510">
        <f>ROUND(AT510*Source!I975*AH510*AL510,2)</f>
        <v>0</v>
      </c>
      <c r="CV510">
        <f>ROUND(Y510*Source!I975,7)</f>
        <v>0</v>
      </c>
      <c r="CW510">
        <v>0</v>
      </c>
      <c r="CX510">
        <f>ROUND(Y510*Source!I975,7)</f>
        <v>0</v>
      </c>
      <c r="CY510">
        <f>AD510</f>
        <v>522.73</v>
      </c>
      <c r="CZ510">
        <f>AH510</f>
        <v>522.73</v>
      </c>
      <c r="DA510">
        <f>AL510</f>
        <v>1</v>
      </c>
      <c r="DB510">
        <f t="shared" si="151"/>
        <v>1547.28</v>
      </c>
      <c r="DC510">
        <f t="shared" si="152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69"/>
        <v>0</v>
      </c>
      <c r="DH510">
        <f t="shared" si="154"/>
        <v>0</v>
      </c>
      <c r="DI510">
        <f t="shared" si="155"/>
        <v>0</v>
      </c>
      <c r="DJ510">
        <f>DI510</f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ROW(Source!A975)</f>
        <v>975</v>
      </c>
      <c r="B511">
        <v>87915577</v>
      </c>
      <c r="C511">
        <v>87932279</v>
      </c>
      <c r="D511">
        <v>87155315</v>
      </c>
      <c r="E511">
        <v>1</v>
      </c>
      <c r="F511">
        <v>1</v>
      </c>
      <c r="G511">
        <v>1</v>
      </c>
      <c r="H511">
        <v>3</v>
      </c>
      <c r="I511" t="s">
        <v>763</v>
      </c>
      <c r="J511" t="s">
        <v>764</v>
      </c>
      <c r="K511" t="s">
        <v>765</v>
      </c>
      <c r="L511">
        <v>1346</v>
      </c>
      <c r="N511">
        <v>1009</v>
      </c>
      <c r="O511" t="s">
        <v>43</v>
      </c>
      <c r="P511" t="s">
        <v>43</v>
      </c>
      <c r="Q511">
        <v>1</v>
      </c>
      <c r="W511">
        <v>0</v>
      </c>
      <c r="X511">
        <v>-335892155</v>
      </c>
      <c r="Y511">
        <f t="shared" si="150"/>
        <v>0.6956</v>
      </c>
      <c r="AA511">
        <v>52.14</v>
      </c>
      <c r="AB511">
        <v>0</v>
      </c>
      <c r="AC511">
        <v>0</v>
      </c>
      <c r="AD511">
        <v>0</v>
      </c>
      <c r="AE511">
        <v>41.38</v>
      </c>
      <c r="AF511">
        <v>0</v>
      </c>
      <c r="AG511">
        <v>0</v>
      </c>
      <c r="AH511">
        <v>0</v>
      </c>
      <c r="AI511">
        <v>1.26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0</v>
      </c>
      <c r="AQ511">
        <v>1</v>
      </c>
      <c r="AR511">
        <v>0</v>
      </c>
      <c r="AS511" t="s">
        <v>3</v>
      </c>
      <c r="AT511">
        <v>0.6956</v>
      </c>
      <c r="AU511" t="s">
        <v>3</v>
      </c>
      <c r="AV511">
        <v>0</v>
      </c>
      <c r="AW511">
        <v>2</v>
      </c>
      <c r="AX511">
        <v>87932284</v>
      </c>
      <c r="AY511">
        <v>1</v>
      </c>
      <c r="AZ511">
        <v>0</v>
      </c>
      <c r="BA511">
        <v>501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28.783928000000003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28.783928000000003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ROUND(Y511*Source!I975,7)</f>
        <v>0</v>
      </c>
      <c r="CY511">
        <f>AA511</f>
        <v>52.14</v>
      </c>
      <c r="CZ511">
        <f>AE511</f>
        <v>41.38</v>
      </c>
      <c r="DA511">
        <f>AI511</f>
        <v>1.26</v>
      </c>
      <c r="DB511">
        <f t="shared" si="151"/>
        <v>28.78</v>
      </c>
      <c r="DC511">
        <f t="shared" si="152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69"/>
        <v>0</v>
      </c>
      <c r="DH511">
        <f t="shared" si="154"/>
        <v>0</v>
      </c>
      <c r="DI511">
        <f t="shared" si="155"/>
        <v>0</v>
      </c>
      <c r="DJ511">
        <f>DF511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ROW(Source!A975)</f>
        <v>975</v>
      </c>
      <c r="B512">
        <v>87915577</v>
      </c>
      <c r="C512">
        <v>87932279</v>
      </c>
      <c r="D512">
        <v>87091729</v>
      </c>
      <c r="E512">
        <v>115</v>
      </c>
      <c r="F512">
        <v>1</v>
      </c>
      <c r="G512">
        <v>1</v>
      </c>
      <c r="H512">
        <v>3</v>
      </c>
      <c r="I512" t="s">
        <v>118</v>
      </c>
      <c r="J512" t="s">
        <v>3</v>
      </c>
      <c r="K512" t="s">
        <v>119</v>
      </c>
      <c r="L512">
        <v>3277935</v>
      </c>
      <c r="N512">
        <v>1013</v>
      </c>
      <c r="O512" t="s">
        <v>120</v>
      </c>
      <c r="P512" t="s">
        <v>120</v>
      </c>
      <c r="Q512">
        <v>1</v>
      </c>
      <c r="W512">
        <v>0</v>
      </c>
      <c r="X512">
        <v>274903907</v>
      </c>
      <c r="Y512">
        <f t="shared" si="150"/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87932285</v>
      </c>
      <c r="AY512">
        <v>1</v>
      </c>
      <c r="AZ512">
        <v>0</v>
      </c>
      <c r="BA512">
        <v>502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ROUND(Y512*Source!I975,7)</f>
        <v>0</v>
      </c>
      <c r="CY512">
        <f>AA512</f>
        <v>0</v>
      </c>
      <c r="CZ512">
        <f>AE512</f>
        <v>0</v>
      </c>
      <c r="DA512">
        <f>AI512</f>
        <v>1</v>
      </c>
      <c r="DB512">
        <f t="shared" si="151"/>
        <v>0</v>
      </c>
      <c r="DC512">
        <f t="shared" si="152"/>
        <v>0</v>
      </c>
      <c r="DD512" t="s">
        <v>3</v>
      </c>
      <c r="DE512" t="s">
        <v>3</v>
      </c>
      <c r="DF512">
        <f>ROUND(ROUND(AE512,2)*CX512,2)</f>
        <v>0</v>
      </c>
      <c r="DG512">
        <f t="shared" si="169"/>
        <v>0</v>
      </c>
      <c r="DH512">
        <f t="shared" si="154"/>
        <v>0</v>
      </c>
      <c r="DI512">
        <f t="shared" si="155"/>
        <v>0</v>
      </c>
      <c r="DJ512">
        <f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ROW(Source!A980)</f>
        <v>980</v>
      </c>
      <c r="B513">
        <v>87915632</v>
      </c>
      <c r="C513">
        <v>87932288</v>
      </c>
      <c r="D513">
        <v>87085837</v>
      </c>
      <c r="E513">
        <v>115</v>
      </c>
      <c r="F513">
        <v>1</v>
      </c>
      <c r="G513">
        <v>1</v>
      </c>
      <c r="H513">
        <v>1</v>
      </c>
      <c r="I513" t="s">
        <v>672</v>
      </c>
      <c r="J513" t="s">
        <v>3</v>
      </c>
      <c r="K513" t="s">
        <v>673</v>
      </c>
      <c r="L513">
        <v>1191</v>
      </c>
      <c r="N513">
        <v>1013</v>
      </c>
      <c r="O513" t="s">
        <v>568</v>
      </c>
      <c r="P513" t="s">
        <v>568</v>
      </c>
      <c r="Q513">
        <v>1</v>
      </c>
      <c r="W513">
        <v>0</v>
      </c>
      <c r="X513">
        <v>44848675</v>
      </c>
      <c r="Y513">
        <f t="shared" ref="Y513:Y548" si="170">AT513</f>
        <v>0.51</v>
      </c>
      <c r="AA513">
        <v>0</v>
      </c>
      <c r="AB513">
        <v>0</v>
      </c>
      <c r="AC513">
        <v>0</v>
      </c>
      <c r="AD513">
        <v>511.03</v>
      </c>
      <c r="AE513">
        <v>0</v>
      </c>
      <c r="AF513">
        <v>0</v>
      </c>
      <c r="AG513">
        <v>0</v>
      </c>
      <c r="AH513">
        <v>511.03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0.51</v>
      </c>
      <c r="AU513" t="s">
        <v>3</v>
      </c>
      <c r="AV513">
        <v>1</v>
      </c>
      <c r="AW513">
        <v>2</v>
      </c>
      <c r="AX513">
        <v>87932294</v>
      </c>
      <c r="AY513">
        <v>1</v>
      </c>
      <c r="AZ513">
        <v>0</v>
      </c>
      <c r="BA513">
        <v>503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260.62529999999998</v>
      </c>
      <c r="BN513">
        <v>0.51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260.62529999999998</v>
      </c>
      <c r="BU513">
        <v>0.51</v>
      </c>
      <c r="BV513">
        <v>0</v>
      </c>
      <c r="BW513">
        <v>1</v>
      </c>
      <c r="CU513">
        <f>ROUND(AT513*Source!I980*AH513*AL513,2)</f>
        <v>1042.5</v>
      </c>
      <c r="CV513">
        <f>ROUND(Y513*Source!I980,7)</f>
        <v>2.04</v>
      </c>
      <c r="CW513">
        <v>0</v>
      </c>
      <c r="CX513">
        <f>ROUND(Y513*Source!I980,7)</f>
        <v>2.04</v>
      </c>
      <c r="CY513">
        <f>AD513</f>
        <v>511.03</v>
      </c>
      <c r="CZ513">
        <f>AH513</f>
        <v>511.03</v>
      </c>
      <c r="DA513">
        <f>AL513</f>
        <v>1</v>
      </c>
      <c r="DB513">
        <f t="shared" ref="DB513:DB548" si="171">ROUND(ROUND(AT513*CZ513,2),2)</f>
        <v>260.63</v>
      </c>
      <c r="DC513">
        <f t="shared" ref="DC513:DC548" si="172">ROUND(ROUND(AT513*AG513,2),2)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169"/>
        <v>0</v>
      </c>
      <c r="DH513">
        <f t="shared" ref="DH513:DH548" si="173">ROUND(ROUND(AG513,2)*CX513,2)</f>
        <v>0</v>
      </c>
      <c r="DI513">
        <f t="shared" ref="DI513:DI548" si="174">ROUND(ROUND(AH513,2)*CX513,2)</f>
        <v>1042.5</v>
      </c>
      <c r="DJ513">
        <f>DI513</f>
        <v>1042.5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ROW(Source!A980)</f>
        <v>980</v>
      </c>
      <c r="B514">
        <v>87915632</v>
      </c>
      <c r="C514">
        <v>87932288</v>
      </c>
      <c r="D514">
        <v>87166532</v>
      </c>
      <c r="E514">
        <v>1</v>
      </c>
      <c r="F514">
        <v>1</v>
      </c>
      <c r="G514">
        <v>1</v>
      </c>
      <c r="H514">
        <v>3</v>
      </c>
      <c r="I514" t="s">
        <v>691</v>
      </c>
      <c r="J514" t="s">
        <v>692</v>
      </c>
      <c r="K514" t="s">
        <v>693</v>
      </c>
      <c r="L514">
        <v>1348</v>
      </c>
      <c r="N514">
        <v>1009</v>
      </c>
      <c r="O514" t="s">
        <v>51</v>
      </c>
      <c r="P514" t="s">
        <v>51</v>
      </c>
      <c r="Q514">
        <v>1000</v>
      </c>
      <c r="W514">
        <v>0</v>
      </c>
      <c r="X514">
        <v>-2134519831</v>
      </c>
      <c r="Y514">
        <f t="shared" si="170"/>
        <v>1.06E-3</v>
      </c>
      <c r="AA514">
        <v>51495.86</v>
      </c>
      <c r="AB514">
        <v>0</v>
      </c>
      <c r="AC514">
        <v>0</v>
      </c>
      <c r="AD514">
        <v>0</v>
      </c>
      <c r="AE514">
        <v>51495.86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0</v>
      </c>
      <c r="AQ514">
        <v>1</v>
      </c>
      <c r="AR514">
        <v>0</v>
      </c>
      <c r="AS514" t="s">
        <v>3</v>
      </c>
      <c r="AT514">
        <v>1.06E-3</v>
      </c>
      <c r="AU514" t="s">
        <v>3</v>
      </c>
      <c r="AV514">
        <v>0</v>
      </c>
      <c r="AW514">
        <v>2</v>
      </c>
      <c r="AX514">
        <v>87932295</v>
      </c>
      <c r="AY514">
        <v>1</v>
      </c>
      <c r="AZ514">
        <v>0</v>
      </c>
      <c r="BA514">
        <v>504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54.5856116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54.5856116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ROUND(Y514*Source!I980,7)</f>
        <v>4.2399999999999998E-3</v>
      </c>
      <c r="CY514">
        <f>AA514</f>
        <v>51495.86</v>
      </c>
      <c r="CZ514">
        <f>AE514</f>
        <v>51495.86</v>
      </c>
      <c r="DA514">
        <f>AI514</f>
        <v>1</v>
      </c>
      <c r="DB514">
        <f t="shared" si="171"/>
        <v>54.59</v>
      </c>
      <c r="DC514">
        <f t="shared" si="172"/>
        <v>0</v>
      </c>
      <c r="DD514" t="s">
        <v>3</v>
      </c>
      <c r="DE514" t="s">
        <v>3</v>
      </c>
      <c r="DF514">
        <f>ROUND(ROUND(AE514,2)*CX514,2)</f>
        <v>218.34</v>
      </c>
      <c r="DG514">
        <f t="shared" si="169"/>
        <v>0</v>
      </c>
      <c r="DH514">
        <f t="shared" si="173"/>
        <v>0</v>
      </c>
      <c r="DI514">
        <f t="shared" si="174"/>
        <v>0</v>
      </c>
      <c r="DJ514">
        <f>DF514</f>
        <v>218.34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ROW(Source!A980)</f>
        <v>980</v>
      </c>
      <c r="B515">
        <v>87915632</v>
      </c>
      <c r="C515">
        <v>87932288</v>
      </c>
      <c r="D515">
        <v>87166786</v>
      </c>
      <c r="E515">
        <v>1</v>
      </c>
      <c r="F515">
        <v>1</v>
      </c>
      <c r="G515">
        <v>1</v>
      </c>
      <c r="H515">
        <v>3</v>
      </c>
      <c r="I515" t="s">
        <v>226</v>
      </c>
      <c r="J515" t="s">
        <v>228</v>
      </c>
      <c r="K515" t="s">
        <v>227</v>
      </c>
      <c r="L515">
        <v>1348</v>
      </c>
      <c r="N515">
        <v>1009</v>
      </c>
      <c r="O515" t="s">
        <v>51</v>
      </c>
      <c r="P515" t="s">
        <v>51</v>
      </c>
      <c r="Q515">
        <v>1000</v>
      </c>
      <c r="W515">
        <v>0</v>
      </c>
      <c r="X515">
        <v>1770476714</v>
      </c>
      <c r="Y515">
        <f t="shared" si="170"/>
        <v>5.0899999999999999E-3</v>
      </c>
      <c r="AA515">
        <v>49795.86</v>
      </c>
      <c r="AB515">
        <v>0</v>
      </c>
      <c r="AC515">
        <v>0</v>
      </c>
      <c r="AD515">
        <v>0</v>
      </c>
      <c r="AE515">
        <v>49795.86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0</v>
      </c>
      <c r="AQ515">
        <v>1</v>
      </c>
      <c r="AR515">
        <v>0</v>
      </c>
      <c r="AS515" t="s">
        <v>3</v>
      </c>
      <c r="AT515">
        <v>5.0899999999999999E-3</v>
      </c>
      <c r="AU515" t="s">
        <v>3</v>
      </c>
      <c r="AV515">
        <v>0</v>
      </c>
      <c r="AW515">
        <v>2</v>
      </c>
      <c r="AX515">
        <v>87932296</v>
      </c>
      <c r="AY515">
        <v>1</v>
      </c>
      <c r="AZ515">
        <v>0</v>
      </c>
      <c r="BA515">
        <v>505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253.4609274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253.4609274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ROUND(Y515*Source!I980,7)</f>
        <v>2.036E-2</v>
      </c>
      <c r="CY515">
        <f>AA515</f>
        <v>49795.86</v>
      </c>
      <c r="CZ515">
        <f>AE515</f>
        <v>49795.86</v>
      </c>
      <c r="DA515">
        <f>AI515</f>
        <v>1</v>
      </c>
      <c r="DB515">
        <f t="shared" si="171"/>
        <v>253.46</v>
      </c>
      <c r="DC515">
        <f t="shared" si="172"/>
        <v>0</v>
      </c>
      <c r="DD515" t="s">
        <v>3</v>
      </c>
      <c r="DE515" t="s">
        <v>3</v>
      </c>
      <c r="DF515">
        <f>ROUND(ROUND(AE515,2)*CX515,2)</f>
        <v>1013.84</v>
      </c>
      <c r="DG515">
        <f t="shared" si="169"/>
        <v>0</v>
      </c>
      <c r="DH515">
        <f t="shared" si="173"/>
        <v>0</v>
      </c>
      <c r="DI515">
        <f t="shared" si="174"/>
        <v>0</v>
      </c>
      <c r="DJ515">
        <f>DF515</f>
        <v>1013.84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ROW(Source!A980)</f>
        <v>980</v>
      </c>
      <c r="B516">
        <v>87915632</v>
      </c>
      <c r="C516">
        <v>87932288</v>
      </c>
      <c r="D516">
        <v>87176497</v>
      </c>
      <c r="E516">
        <v>1</v>
      </c>
      <c r="F516">
        <v>1</v>
      </c>
      <c r="G516">
        <v>1</v>
      </c>
      <c r="H516">
        <v>3</v>
      </c>
      <c r="I516" t="s">
        <v>766</v>
      </c>
      <c r="J516" t="s">
        <v>767</v>
      </c>
      <c r="K516" t="s">
        <v>768</v>
      </c>
      <c r="L516">
        <v>1348</v>
      </c>
      <c r="N516">
        <v>1009</v>
      </c>
      <c r="O516" t="s">
        <v>51</v>
      </c>
      <c r="P516" t="s">
        <v>51</v>
      </c>
      <c r="Q516">
        <v>1000</v>
      </c>
      <c r="W516">
        <v>0</v>
      </c>
      <c r="X516">
        <v>1271907085</v>
      </c>
      <c r="Y516">
        <f t="shared" si="170"/>
        <v>2.0000000000000001E-4</v>
      </c>
      <c r="AA516">
        <v>460986.94</v>
      </c>
      <c r="AB516">
        <v>0</v>
      </c>
      <c r="AC516">
        <v>0</v>
      </c>
      <c r="AD516">
        <v>0</v>
      </c>
      <c r="AE516">
        <v>360146.05</v>
      </c>
      <c r="AF516">
        <v>0</v>
      </c>
      <c r="AG516">
        <v>0</v>
      </c>
      <c r="AH516">
        <v>0</v>
      </c>
      <c r="AI516">
        <v>1.28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0</v>
      </c>
      <c r="AQ516">
        <v>1</v>
      </c>
      <c r="AR516">
        <v>0</v>
      </c>
      <c r="AS516" t="s">
        <v>3</v>
      </c>
      <c r="AT516">
        <v>2.0000000000000001E-4</v>
      </c>
      <c r="AU516" t="s">
        <v>3</v>
      </c>
      <c r="AV516">
        <v>0</v>
      </c>
      <c r="AW516">
        <v>2</v>
      </c>
      <c r="AX516">
        <v>87932297</v>
      </c>
      <c r="AY516">
        <v>1</v>
      </c>
      <c r="AZ516">
        <v>0</v>
      </c>
      <c r="BA516">
        <v>506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72.029210000000006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72.029210000000006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ROUND(Y516*Source!I980,7)</f>
        <v>8.0000000000000004E-4</v>
      </c>
      <c r="CY516">
        <f>AA516</f>
        <v>460986.94</v>
      </c>
      <c r="CZ516">
        <f>AE516</f>
        <v>360146.05</v>
      </c>
      <c r="DA516">
        <f>AI516</f>
        <v>1.28</v>
      </c>
      <c r="DB516">
        <f t="shared" si="171"/>
        <v>72.03</v>
      </c>
      <c r="DC516">
        <f t="shared" si="172"/>
        <v>0</v>
      </c>
      <c r="DD516" t="s">
        <v>3</v>
      </c>
      <c r="DE516" t="s">
        <v>3</v>
      </c>
      <c r="DF516">
        <f>ROUND(ROUND(AE516*AI516,2)*CX516,2)</f>
        <v>368.79</v>
      </c>
      <c r="DG516">
        <f t="shared" si="169"/>
        <v>0</v>
      </c>
      <c r="DH516">
        <f t="shared" si="173"/>
        <v>0</v>
      </c>
      <c r="DI516">
        <f t="shared" si="174"/>
        <v>0</v>
      </c>
      <c r="DJ516">
        <f>DF516</f>
        <v>368.79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ROW(Source!A980)</f>
        <v>980</v>
      </c>
      <c r="B517">
        <v>87915632</v>
      </c>
      <c r="C517">
        <v>87932288</v>
      </c>
      <c r="D517">
        <v>87091729</v>
      </c>
      <c r="E517">
        <v>115</v>
      </c>
      <c r="F517">
        <v>1</v>
      </c>
      <c r="G517">
        <v>1</v>
      </c>
      <c r="H517">
        <v>3</v>
      </c>
      <c r="I517" t="s">
        <v>118</v>
      </c>
      <c r="J517" t="s">
        <v>3</v>
      </c>
      <c r="K517" t="s">
        <v>119</v>
      </c>
      <c r="L517">
        <v>3277935</v>
      </c>
      <c r="N517">
        <v>1013</v>
      </c>
      <c r="O517" t="s">
        <v>120</v>
      </c>
      <c r="P517" t="s">
        <v>120</v>
      </c>
      <c r="Q517">
        <v>1</v>
      </c>
      <c r="W517">
        <v>0</v>
      </c>
      <c r="X517">
        <v>274903907</v>
      </c>
      <c r="Y517">
        <f t="shared" si="170"/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 t="s">
        <v>3</v>
      </c>
      <c r="AT517">
        <v>2</v>
      </c>
      <c r="AU517" t="s">
        <v>3</v>
      </c>
      <c r="AV517">
        <v>0</v>
      </c>
      <c r="AW517">
        <v>2</v>
      </c>
      <c r="AX517">
        <v>87932298</v>
      </c>
      <c r="AY517">
        <v>1</v>
      </c>
      <c r="AZ517">
        <v>0</v>
      </c>
      <c r="BA517">
        <v>507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ROUND(Y517*Source!I980,7)</f>
        <v>8</v>
      </c>
      <c r="CY517">
        <f>AA517</f>
        <v>0</v>
      </c>
      <c r="CZ517">
        <f>AE517</f>
        <v>0</v>
      </c>
      <c r="DA517">
        <f>AI517</f>
        <v>1</v>
      </c>
      <c r="DB517">
        <f t="shared" si="171"/>
        <v>0</v>
      </c>
      <c r="DC517">
        <f t="shared" si="172"/>
        <v>0</v>
      </c>
      <c r="DD517" t="s">
        <v>3</v>
      </c>
      <c r="DE517" t="s">
        <v>3</v>
      </c>
      <c r="DF517">
        <f>ROUND(ROUND(AE517,2)*CX517,2)</f>
        <v>0</v>
      </c>
      <c r="DG517">
        <f t="shared" si="169"/>
        <v>0</v>
      </c>
      <c r="DH517">
        <f t="shared" si="173"/>
        <v>0</v>
      </c>
      <c r="DI517">
        <f t="shared" si="174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ROW(Source!A981)</f>
        <v>981</v>
      </c>
      <c r="B518">
        <v>87915577</v>
      </c>
      <c r="C518">
        <v>87932288</v>
      </c>
      <c r="D518">
        <v>87085837</v>
      </c>
      <c r="E518">
        <v>115</v>
      </c>
      <c r="F518">
        <v>1</v>
      </c>
      <c r="G518">
        <v>1</v>
      </c>
      <c r="H518">
        <v>1</v>
      </c>
      <c r="I518" t="s">
        <v>672</v>
      </c>
      <c r="J518" t="s">
        <v>3</v>
      </c>
      <c r="K518" t="s">
        <v>673</v>
      </c>
      <c r="L518">
        <v>1191</v>
      </c>
      <c r="N518">
        <v>1013</v>
      </c>
      <c r="O518" t="s">
        <v>568</v>
      </c>
      <c r="P518" t="s">
        <v>568</v>
      </c>
      <c r="Q518">
        <v>1</v>
      </c>
      <c r="W518">
        <v>0</v>
      </c>
      <c r="X518">
        <v>44848675</v>
      </c>
      <c r="Y518">
        <f t="shared" si="170"/>
        <v>0.51</v>
      </c>
      <c r="AA518">
        <v>0</v>
      </c>
      <c r="AB518">
        <v>0</v>
      </c>
      <c r="AC518">
        <v>0</v>
      </c>
      <c r="AD518">
        <v>511.03</v>
      </c>
      <c r="AE518">
        <v>0</v>
      </c>
      <c r="AF518">
        <v>0</v>
      </c>
      <c r="AG518">
        <v>0</v>
      </c>
      <c r="AH518">
        <v>511.03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0</v>
      </c>
      <c r="AQ518">
        <v>1</v>
      </c>
      <c r="AR518">
        <v>0</v>
      </c>
      <c r="AS518" t="s">
        <v>3</v>
      </c>
      <c r="AT518">
        <v>0.51</v>
      </c>
      <c r="AU518" t="s">
        <v>3</v>
      </c>
      <c r="AV518">
        <v>1</v>
      </c>
      <c r="AW518">
        <v>2</v>
      </c>
      <c r="AX518">
        <v>87932294</v>
      </c>
      <c r="AY518">
        <v>1</v>
      </c>
      <c r="AZ518">
        <v>0</v>
      </c>
      <c r="BA518">
        <v>508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260.62529999999998</v>
      </c>
      <c r="BN518">
        <v>0.51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260.62529999999998</v>
      </c>
      <c r="BU518">
        <v>0.51</v>
      </c>
      <c r="BV518">
        <v>0</v>
      </c>
      <c r="BW518">
        <v>1</v>
      </c>
      <c r="CU518">
        <f>ROUND(AT518*Source!I981*AH518*AL518,2)</f>
        <v>1042.5</v>
      </c>
      <c r="CV518">
        <f>ROUND(Y518*Source!I981,7)</f>
        <v>2.04</v>
      </c>
      <c r="CW518">
        <v>0</v>
      </c>
      <c r="CX518">
        <f>ROUND(Y518*Source!I981,7)</f>
        <v>2.04</v>
      </c>
      <c r="CY518">
        <f>AD518</f>
        <v>511.03</v>
      </c>
      <c r="CZ518">
        <f>AH518</f>
        <v>511.03</v>
      </c>
      <c r="DA518">
        <f>AL518</f>
        <v>1</v>
      </c>
      <c r="DB518">
        <f t="shared" si="171"/>
        <v>260.63</v>
      </c>
      <c r="DC518">
        <f t="shared" si="172"/>
        <v>0</v>
      </c>
      <c r="DD518" t="s">
        <v>3</v>
      </c>
      <c r="DE518" t="s">
        <v>3</v>
      </c>
      <c r="DF518">
        <f>ROUND(ROUND(AE518,2)*CX518,2)</f>
        <v>0</v>
      </c>
      <c r="DG518">
        <f t="shared" si="169"/>
        <v>0</v>
      </c>
      <c r="DH518">
        <f t="shared" si="173"/>
        <v>0</v>
      </c>
      <c r="DI518">
        <f t="shared" si="174"/>
        <v>1042.5</v>
      </c>
      <c r="DJ518">
        <f>DI518</f>
        <v>1042.5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ROW(Source!A981)</f>
        <v>981</v>
      </c>
      <c r="B519">
        <v>87915577</v>
      </c>
      <c r="C519">
        <v>87932288</v>
      </c>
      <c r="D519">
        <v>87166532</v>
      </c>
      <c r="E519">
        <v>1</v>
      </c>
      <c r="F519">
        <v>1</v>
      </c>
      <c r="G519">
        <v>1</v>
      </c>
      <c r="H519">
        <v>3</v>
      </c>
      <c r="I519" t="s">
        <v>691</v>
      </c>
      <c r="J519" t="s">
        <v>692</v>
      </c>
      <c r="K519" t="s">
        <v>693</v>
      </c>
      <c r="L519">
        <v>1348</v>
      </c>
      <c r="N519">
        <v>1009</v>
      </c>
      <c r="O519" t="s">
        <v>51</v>
      </c>
      <c r="P519" t="s">
        <v>51</v>
      </c>
      <c r="Q519">
        <v>1000</v>
      </c>
      <c r="W519">
        <v>0</v>
      </c>
      <c r="X519">
        <v>-2134519831</v>
      </c>
      <c r="Y519">
        <f t="shared" si="170"/>
        <v>1.06E-3</v>
      </c>
      <c r="AA519">
        <v>51495.86</v>
      </c>
      <c r="AB519">
        <v>0</v>
      </c>
      <c r="AC519">
        <v>0</v>
      </c>
      <c r="AD519">
        <v>0</v>
      </c>
      <c r="AE519">
        <v>51495.86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0</v>
      </c>
      <c r="AQ519">
        <v>1</v>
      </c>
      <c r="AR519">
        <v>0</v>
      </c>
      <c r="AS519" t="s">
        <v>3</v>
      </c>
      <c r="AT519">
        <v>1.06E-3</v>
      </c>
      <c r="AU519" t="s">
        <v>3</v>
      </c>
      <c r="AV519">
        <v>0</v>
      </c>
      <c r="AW519">
        <v>2</v>
      </c>
      <c r="AX519">
        <v>87932295</v>
      </c>
      <c r="AY519">
        <v>1</v>
      </c>
      <c r="AZ519">
        <v>0</v>
      </c>
      <c r="BA519">
        <v>509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54.5856116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54.5856116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ROUND(Y519*Source!I981,7)</f>
        <v>4.2399999999999998E-3</v>
      </c>
      <c r="CY519">
        <f>AA519</f>
        <v>51495.86</v>
      </c>
      <c r="CZ519">
        <f>AE519</f>
        <v>51495.86</v>
      </c>
      <c r="DA519">
        <f>AI519</f>
        <v>1</v>
      </c>
      <c r="DB519">
        <f t="shared" si="171"/>
        <v>54.59</v>
      </c>
      <c r="DC519">
        <f t="shared" si="172"/>
        <v>0</v>
      </c>
      <c r="DD519" t="s">
        <v>3</v>
      </c>
      <c r="DE519" t="s">
        <v>3</v>
      </c>
      <c r="DF519">
        <f>ROUND(ROUND(AE519,2)*CX519,2)</f>
        <v>218.34</v>
      </c>
      <c r="DG519">
        <f t="shared" si="169"/>
        <v>0</v>
      </c>
      <c r="DH519">
        <f t="shared" si="173"/>
        <v>0</v>
      </c>
      <c r="DI519">
        <f t="shared" si="174"/>
        <v>0</v>
      </c>
      <c r="DJ519">
        <f>DF519</f>
        <v>218.34</v>
      </c>
      <c r="DK519">
        <v>1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ROW(Source!A981)</f>
        <v>981</v>
      </c>
      <c r="B520">
        <v>87915577</v>
      </c>
      <c r="C520">
        <v>87932288</v>
      </c>
      <c r="D520">
        <v>87166786</v>
      </c>
      <c r="E520">
        <v>1</v>
      </c>
      <c r="F520">
        <v>1</v>
      </c>
      <c r="G520">
        <v>1</v>
      </c>
      <c r="H520">
        <v>3</v>
      </c>
      <c r="I520" t="s">
        <v>226</v>
      </c>
      <c r="J520" t="s">
        <v>228</v>
      </c>
      <c r="K520" t="s">
        <v>227</v>
      </c>
      <c r="L520">
        <v>1348</v>
      </c>
      <c r="N520">
        <v>1009</v>
      </c>
      <c r="O520" t="s">
        <v>51</v>
      </c>
      <c r="P520" t="s">
        <v>51</v>
      </c>
      <c r="Q520">
        <v>1000</v>
      </c>
      <c r="W520">
        <v>0</v>
      </c>
      <c r="X520">
        <v>1770476714</v>
      </c>
      <c r="Y520">
        <f t="shared" si="170"/>
        <v>5.0899999999999999E-3</v>
      </c>
      <c r="AA520">
        <v>49795.86</v>
      </c>
      <c r="AB520">
        <v>0</v>
      </c>
      <c r="AC520">
        <v>0</v>
      </c>
      <c r="AD520">
        <v>0</v>
      </c>
      <c r="AE520">
        <v>49795.86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0</v>
      </c>
      <c r="AQ520">
        <v>1</v>
      </c>
      <c r="AR520">
        <v>0</v>
      </c>
      <c r="AS520" t="s">
        <v>3</v>
      </c>
      <c r="AT520">
        <v>5.0899999999999999E-3</v>
      </c>
      <c r="AU520" t="s">
        <v>3</v>
      </c>
      <c r="AV520">
        <v>0</v>
      </c>
      <c r="AW520">
        <v>2</v>
      </c>
      <c r="AX520">
        <v>87932296</v>
      </c>
      <c r="AY520">
        <v>1</v>
      </c>
      <c r="AZ520">
        <v>0</v>
      </c>
      <c r="BA520">
        <v>510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253.4609274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253.4609274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ROUND(Y520*Source!I981,7)</f>
        <v>2.036E-2</v>
      </c>
      <c r="CY520">
        <f>AA520</f>
        <v>49795.86</v>
      </c>
      <c r="CZ520">
        <f>AE520</f>
        <v>49795.86</v>
      </c>
      <c r="DA520">
        <f>AI520</f>
        <v>1</v>
      </c>
      <c r="DB520">
        <f t="shared" si="171"/>
        <v>253.46</v>
      </c>
      <c r="DC520">
        <f t="shared" si="172"/>
        <v>0</v>
      </c>
      <c r="DD520" t="s">
        <v>3</v>
      </c>
      <c r="DE520" t="s">
        <v>3</v>
      </c>
      <c r="DF520">
        <f>ROUND(ROUND(AE520,2)*CX520,2)</f>
        <v>1013.84</v>
      </c>
      <c r="DG520">
        <f t="shared" si="169"/>
        <v>0</v>
      </c>
      <c r="DH520">
        <f t="shared" si="173"/>
        <v>0</v>
      </c>
      <c r="DI520">
        <f t="shared" si="174"/>
        <v>0</v>
      </c>
      <c r="DJ520">
        <f>DF520</f>
        <v>1013.84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ROW(Source!A981)</f>
        <v>981</v>
      </c>
      <c r="B521">
        <v>87915577</v>
      </c>
      <c r="C521">
        <v>87932288</v>
      </c>
      <c r="D521">
        <v>87176497</v>
      </c>
      <c r="E521">
        <v>1</v>
      </c>
      <c r="F521">
        <v>1</v>
      </c>
      <c r="G521">
        <v>1</v>
      </c>
      <c r="H521">
        <v>3</v>
      </c>
      <c r="I521" t="s">
        <v>766</v>
      </c>
      <c r="J521" t="s">
        <v>767</v>
      </c>
      <c r="K521" t="s">
        <v>768</v>
      </c>
      <c r="L521">
        <v>1348</v>
      </c>
      <c r="N521">
        <v>1009</v>
      </c>
      <c r="O521" t="s">
        <v>51</v>
      </c>
      <c r="P521" t="s">
        <v>51</v>
      </c>
      <c r="Q521">
        <v>1000</v>
      </c>
      <c r="W521">
        <v>0</v>
      </c>
      <c r="X521">
        <v>1271907085</v>
      </c>
      <c r="Y521">
        <f t="shared" si="170"/>
        <v>2.0000000000000001E-4</v>
      </c>
      <c r="AA521">
        <v>460986.94</v>
      </c>
      <c r="AB521">
        <v>0</v>
      </c>
      <c r="AC521">
        <v>0</v>
      </c>
      <c r="AD521">
        <v>0</v>
      </c>
      <c r="AE521">
        <v>360146.05</v>
      </c>
      <c r="AF521">
        <v>0</v>
      </c>
      <c r="AG521">
        <v>0</v>
      </c>
      <c r="AH521">
        <v>0</v>
      </c>
      <c r="AI521">
        <v>1.28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0</v>
      </c>
      <c r="AQ521">
        <v>1</v>
      </c>
      <c r="AR521">
        <v>0</v>
      </c>
      <c r="AS521" t="s">
        <v>3</v>
      </c>
      <c r="AT521">
        <v>2.0000000000000001E-4</v>
      </c>
      <c r="AU521" t="s">
        <v>3</v>
      </c>
      <c r="AV521">
        <v>0</v>
      </c>
      <c r="AW521">
        <v>2</v>
      </c>
      <c r="AX521">
        <v>87932297</v>
      </c>
      <c r="AY521">
        <v>1</v>
      </c>
      <c r="AZ521">
        <v>0</v>
      </c>
      <c r="BA521">
        <v>511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72.029210000000006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72.029210000000006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ROUND(Y521*Source!I981,7)</f>
        <v>8.0000000000000004E-4</v>
      </c>
      <c r="CY521">
        <f>AA521</f>
        <v>460986.94</v>
      </c>
      <c r="CZ521">
        <f>AE521</f>
        <v>360146.05</v>
      </c>
      <c r="DA521">
        <f>AI521</f>
        <v>1.28</v>
      </c>
      <c r="DB521">
        <f t="shared" si="171"/>
        <v>72.03</v>
      </c>
      <c r="DC521">
        <f t="shared" si="172"/>
        <v>0</v>
      </c>
      <c r="DD521" t="s">
        <v>3</v>
      </c>
      <c r="DE521" t="s">
        <v>3</v>
      </c>
      <c r="DF521">
        <f>ROUND(ROUND(AE521*AI521,2)*CX521,2)</f>
        <v>368.79</v>
      </c>
      <c r="DG521">
        <f t="shared" si="169"/>
        <v>0</v>
      </c>
      <c r="DH521">
        <f t="shared" si="173"/>
        <v>0</v>
      </c>
      <c r="DI521">
        <f t="shared" si="174"/>
        <v>0</v>
      </c>
      <c r="DJ521">
        <f>DF521</f>
        <v>368.79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ROW(Source!A981)</f>
        <v>981</v>
      </c>
      <c r="B522">
        <v>87915577</v>
      </c>
      <c r="C522">
        <v>87932288</v>
      </c>
      <c r="D522">
        <v>87091729</v>
      </c>
      <c r="E522">
        <v>115</v>
      </c>
      <c r="F522">
        <v>1</v>
      </c>
      <c r="G522">
        <v>1</v>
      </c>
      <c r="H522">
        <v>3</v>
      </c>
      <c r="I522" t="s">
        <v>118</v>
      </c>
      <c r="J522" t="s">
        <v>3</v>
      </c>
      <c r="K522" t="s">
        <v>119</v>
      </c>
      <c r="L522">
        <v>3277935</v>
      </c>
      <c r="N522">
        <v>1013</v>
      </c>
      <c r="O522" t="s">
        <v>120</v>
      </c>
      <c r="P522" t="s">
        <v>120</v>
      </c>
      <c r="Q522">
        <v>1</v>
      </c>
      <c r="W522">
        <v>0</v>
      </c>
      <c r="X522">
        <v>274903907</v>
      </c>
      <c r="Y522">
        <f t="shared" si="170"/>
        <v>2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2</v>
      </c>
      <c r="AU522" t="s">
        <v>3</v>
      </c>
      <c r="AV522">
        <v>0</v>
      </c>
      <c r="AW522">
        <v>2</v>
      </c>
      <c r="AX522">
        <v>87932298</v>
      </c>
      <c r="AY522">
        <v>1</v>
      </c>
      <c r="AZ522">
        <v>0</v>
      </c>
      <c r="BA522">
        <v>512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ROUND(Y522*Source!I981,7)</f>
        <v>8</v>
      </c>
      <c r="CY522">
        <f>AA522</f>
        <v>0</v>
      </c>
      <c r="CZ522">
        <f>AE522</f>
        <v>0</v>
      </c>
      <c r="DA522">
        <f>AI522</f>
        <v>1</v>
      </c>
      <c r="DB522">
        <f t="shared" si="171"/>
        <v>0</v>
      </c>
      <c r="DC522">
        <f t="shared" si="172"/>
        <v>0</v>
      </c>
      <c r="DD522" t="s">
        <v>3</v>
      </c>
      <c r="DE522" t="s">
        <v>3</v>
      </c>
      <c r="DF522">
        <f t="shared" ref="DF522:DF527" si="175">ROUND(ROUND(AE522,2)*CX522,2)</f>
        <v>0</v>
      </c>
      <c r="DG522">
        <f t="shared" si="169"/>
        <v>0</v>
      </c>
      <c r="DH522">
        <f t="shared" si="173"/>
        <v>0</v>
      </c>
      <c r="DI522">
        <f t="shared" si="174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ROW(Source!A986)</f>
        <v>986</v>
      </c>
      <c r="B523">
        <v>87915632</v>
      </c>
      <c r="C523">
        <v>87932301</v>
      </c>
      <c r="D523">
        <v>87085843</v>
      </c>
      <c r="E523">
        <v>115</v>
      </c>
      <c r="F523">
        <v>1</v>
      </c>
      <c r="G523">
        <v>1</v>
      </c>
      <c r="H523">
        <v>1</v>
      </c>
      <c r="I523" t="s">
        <v>642</v>
      </c>
      <c r="J523" t="s">
        <v>3</v>
      </c>
      <c r="K523" t="s">
        <v>643</v>
      </c>
      <c r="L523">
        <v>1191</v>
      </c>
      <c r="N523">
        <v>1013</v>
      </c>
      <c r="O523" t="s">
        <v>568</v>
      </c>
      <c r="P523" t="s">
        <v>568</v>
      </c>
      <c r="Q523">
        <v>1</v>
      </c>
      <c r="W523">
        <v>0</v>
      </c>
      <c r="X523">
        <v>888410196</v>
      </c>
      <c r="Y523">
        <f t="shared" si="170"/>
        <v>41.2</v>
      </c>
      <c r="AA523">
        <v>0</v>
      </c>
      <c r="AB523">
        <v>0</v>
      </c>
      <c r="AC523">
        <v>0</v>
      </c>
      <c r="AD523">
        <v>522.73</v>
      </c>
      <c r="AE523">
        <v>0</v>
      </c>
      <c r="AF523">
        <v>0</v>
      </c>
      <c r="AG523">
        <v>0</v>
      </c>
      <c r="AH523">
        <v>522.73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41.2</v>
      </c>
      <c r="AU523" t="s">
        <v>3</v>
      </c>
      <c r="AV523">
        <v>1</v>
      </c>
      <c r="AW523">
        <v>2</v>
      </c>
      <c r="AX523">
        <v>87932311</v>
      </c>
      <c r="AY523">
        <v>1</v>
      </c>
      <c r="AZ523">
        <v>0</v>
      </c>
      <c r="BA523">
        <v>513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21536.476000000002</v>
      </c>
      <c r="BN523">
        <v>41.2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21536.476000000002</v>
      </c>
      <c r="BU523">
        <v>41.2</v>
      </c>
      <c r="BV523">
        <v>0</v>
      </c>
      <c r="BW523">
        <v>1</v>
      </c>
      <c r="CU523">
        <f>ROUND(AT523*Source!I986*AH523*AL523,2)</f>
        <v>3015.11</v>
      </c>
      <c r="CV523">
        <f>ROUND(Y523*Source!I986,7)</f>
        <v>5.7679999999999998</v>
      </c>
      <c r="CW523">
        <v>0</v>
      </c>
      <c r="CX523">
        <f>ROUND(Y523*Source!I986,7)</f>
        <v>5.7679999999999998</v>
      </c>
      <c r="CY523">
        <f>AD523</f>
        <v>522.73</v>
      </c>
      <c r="CZ523">
        <f>AH523</f>
        <v>522.73</v>
      </c>
      <c r="DA523">
        <f>AL523</f>
        <v>1</v>
      </c>
      <c r="DB523">
        <f t="shared" si="171"/>
        <v>21536.48</v>
      </c>
      <c r="DC523">
        <f t="shared" si="172"/>
        <v>0</v>
      </c>
      <c r="DD523" t="s">
        <v>3</v>
      </c>
      <c r="DE523" t="s">
        <v>3</v>
      </c>
      <c r="DF523">
        <f t="shared" si="175"/>
        <v>0</v>
      </c>
      <c r="DG523">
        <f t="shared" si="169"/>
        <v>0</v>
      </c>
      <c r="DH523">
        <f t="shared" si="173"/>
        <v>0</v>
      </c>
      <c r="DI523">
        <f t="shared" si="174"/>
        <v>3015.11</v>
      </c>
      <c r="DJ523">
        <f>DI523</f>
        <v>3015.11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ROW(Source!A986)</f>
        <v>986</v>
      </c>
      <c r="B524">
        <v>87915632</v>
      </c>
      <c r="C524">
        <v>87932301</v>
      </c>
      <c r="D524">
        <v>87086013</v>
      </c>
      <c r="E524">
        <v>115</v>
      </c>
      <c r="F524">
        <v>1</v>
      </c>
      <c r="G524">
        <v>1</v>
      </c>
      <c r="H524">
        <v>1</v>
      </c>
      <c r="I524" t="s">
        <v>569</v>
      </c>
      <c r="J524" t="s">
        <v>3</v>
      </c>
      <c r="K524" t="s">
        <v>570</v>
      </c>
      <c r="L524">
        <v>1191</v>
      </c>
      <c r="N524">
        <v>1013</v>
      </c>
      <c r="O524" t="s">
        <v>568</v>
      </c>
      <c r="P524" t="s">
        <v>568</v>
      </c>
      <c r="Q524">
        <v>1</v>
      </c>
      <c r="W524">
        <v>0</v>
      </c>
      <c r="X524">
        <v>-1417349443</v>
      </c>
      <c r="Y524">
        <f t="shared" si="170"/>
        <v>0.2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0</v>
      </c>
      <c r="AQ524">
        <v>1</v>
      </c>
      <c r="AR524">
        <v>0</v>
      </c>
      <c r="AS524" t="s">
        <v>3</v>
      </c>
      <c r="AT524">
        <v>0.2</v>
      </c>
      <c r="AU524" t="s">
        <v>3</v>
      </c>
      <c r="AV524">
        <v>2</v>
      </c>
      <c r="AW524">
        <v>2</v>
      </c>
      <c r="AX524">
        <v>87932312</v>
      </c>
      <c r="AY524">
        <v>1</v>
      </c>
      <c r="AZ524">
        <v>0</v>
      </c>
      <c r="BA524">
        <v>514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ROUND(Y524*Source!I986,7)</f>
        <v>2.8000000000000001E-2</v>
      </c>
      <c r="CY524">
        <f>AD524</f>
        <v>0</v>
      </c>
      <c r="CZ524">
        <f>AH524</f>
        <v>0</v>
      </c>
      <c r="DA524">
        <f>AL524</f>
        <v>1</v>
      </c>
      <c r="DB524">
        <f t="shared" si="171"/>
        <v>0</v>
      </c>
      <c r="DC524">
        <f t="shared" si="172"/>
        <v>0</v>
      </c>
      <c r="DD524" t="s">
        <v>3</v>
      </c>
      <c r="DE524" t="s">
        <v>3</v>
      </c>
      <c r="DF524">
        <f t="shared" si="175"/>
        <v>0</v>
      </c>
      <c r="DG524">
        <f t="shared" si="169"/>
        <v>0</v>
      </c>
      <c r="DH524">
        <f t="shared" si="173"/>
        <v>0</v>
      </c>
      <c r="DI524">
        <f t="shared" si="174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ROW(Source!A986)</f>
        <v>986</v>
      </c>
      <c r="B525">
        <v>87915632</v>
      </c>
      <c r="C525">
        <v>87932301</v>
      </c>
      <c r="D525">
        <v>87205842</v>
      </c>
      <c r="E525">
        <v>1</v>
      </c>
      <c r="F525">
        <v>1</v>
      </c>
      <c r="G525">
        <v>1</v>
      </c>
      <c r="H525">
        <v>2</v>
      </c>
      <c r="I525" t="s">
        <v>571</v>
      </c>
      <c r="J525" t="s">
        <v>572</v>
      </c>
      <c r="K525" t="s">
        <v>573</v>
      </c>
      <c r="L525">
        <v>1368</v>
      </c>
      <c r="N525">
        <v>1011</v>
      </c>
      <c r="O525" t="s">
        <v>574</v>
      </c>
      <c r="P525" t="s">
        <v>574</v>
      </c>
      <c r="Q525">
        <v>1</v>
      </c>
      <c r="W525">
        <v>0</v>
      </c>
      <c r="X525">
        <v>-359817417</v>
      </c>
      <c r="Y525">
        <f t="shared" si="170"/>
        <v>0.1</v>
      </c>
      <c r="AA525">
        <v>0</v>
      </c>
      <c r="AB525">
        <v>1488.78</v>
      </c>
      <c r="AC525">
        <v>702.18</v>
      </c>
      <c r="AD525">
        <v>0</v>
      </c>
      <c r="AE525">
        <v>0</v>
      </c>
      <c r="AF525">
        <v>1488.78</v>
      </c>
      <c r="AG525">
        <v>702.18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0</v>
      </c>
      <c r="AQ525">
        <v>1</v>
      </c>
      <c r="AR525">
        <v>0</v>
      </c>
      <c r="AS525" t="s">
        <v>3</v>
      </c>
      <c r="AT525">
        <v>0.1</v>
      </c>
      <c r="AU525" t="s">
        <v>3</v>
      </c>
      <c r="AV525">
        <v>1</v>
      </c>
      <c r="AW525">
        <v>2</v>
      </c>
      <c r="AX525">
        <v>87932313</v>
      </c>
      <c r="AY525">
        <v>1</v>
      </c>
      <c r="AZ525">
        <v>0</v>
      </c>
      <c r="BA525">
        <v>515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148.87800000000001</v>
      </c>
      <c r="BL525">
        <v>70.218000000000004</v>
      </c>
      <c r="BM525">
        <v>0</v>
      </c>
      <c r="BN525">
        <v>0</v>
      </c>
      <c r="BO525">
        <v>0.1</v>
      </c>
      <c r="BP525">
        <v>1</v>
      </c>
      <c r="BQ525">
        <v>0</v>
      </c>
      <c r="BR525">
        <v>148.87800000000001</v>
      </c>
      <c r="BS525">
        <v>70.218000000000004</v>
      </c>
      <c r="BT525">
        <v>0</v>
      </c>
      <c r="BU525">
        <v>0</v>
      </c>
      <c r="BV525">
        <v>0.1</v>
      </c>
      <c r="BW525">
        <v>1</v>
      </c>
      <c r="CV525">
        <v>0</v>
      </c>
      <c r="CW525">
        <f>ROUND(Y525*Source!I986*DO525,7)</f>
        <v>1.4E-2</v>
      </c>
      <c r="CX525">
        <f>ROUND(Y525*Source!I986,7)</f>
        <v>1.4E-2</v>
      </c>
      <c r="CY525">
        <f>AB525</f>
        <v>1488.78</v>
      </c>
      <c r="CZ525">
        <f>AF525</f>
        <v>1488.78</v>
      </c>
      <c r="DA525">
        <f>AJ525</f>
        <v>1</v>
      </c>
      <c r="DB525">
        <f t="shared" si="171"/>
        <v>148.88</v>
      </c>
      <c r="DC525">
        <f t="shared" si="172"/>
        <v>70.22</v>
      </c>
      <c r="DD525" t="s">
        <v>3</v>
      </c>
      <c r="DE525" t="s">
        <v>3</v>
      </c>
      <c r="DF525">
        <f t="shared" si="175"/>
        <v>0</v>
      </c>
      <c r="DG525">
        <f t="shared" si="169"/>
        <v>20.84</v>
      </c>
      <c r="DH525">
        <f t="shared" si="173"/>
        <v>9.83</v>
      </c>
      <c r="DI525">
        <f t="shared" si="174"/>
        <v>0</v>
      </c>
      <c r="DJ525">
        <f>DG525+DH525</f>
        <v>30.67</v>
      </c>
      <c r="DK525">
        <v>1</v>
      </c>
      <c r="DL525" t="s">
        <v>575</v>
      </c>
      <c r="DM525">
        <v>6</v>
      </c>
      <c r="DN525" t="s">
        <v>568</v>
      </c>
      <c r="DO525">
        <v>1</v>
      </c>
    </row>
    <row r="526" spans="1:119" x14ac:dyDescent="0.25">
      <c r="A526">
        <f>ROW(Source!A986)</f>
        <v>986</v>
      </c>
      <c r="B526">
        <v>87915632</v>
      </c>
      <c r="C526">
        <v>87932301</v>
      </c>
      <c r="D526">
        <v>87206740</v>
      </c>
      <c r="E526">
        <v>1</v>
      </c>
      <c r="F526">
        <v>1</v>
      </c>
      <c r="G526">
        <v>1</v>
      </c>
      <c r="H526">
        <v>2</v>
      </c>
      <c r="I526" t="s">
        <v>589</v>
      </c>
      <c r="J526" t="s">
        <v>590</v>
      </c>
      <c r="K526" t="s">
        <v>591</v>
      </c>
      <c r="L526">
        <v>1368</v>
      </c>
      <c r="N526">
        <v>1011</v>
      </c>
      <c r="O526" t="s">
        <v>574</v>
      </c>
      <c r="P526" t="s">
        <v>574</v>
      </c>
      <c r="Q526">
        <v>1</v>
      </c>
      <c r="W526">
        <v>0</v>
      </c>
      <c r="X526">
        <v>-1219940357</v>
      </c>
      <c r="Y526">
        <f t="shared" si="170"/>
        <v>0.1</v>
      </c>
      <c r="AA526">
        <v>0</v>
      </c>
      <c r="AB526">
        <v>572.77</v>
      </c>
      <c r="AC526">
        <v>522.73</v>
      </c>
      <c r="AD526">
        <v>0</v>
      </c>
      <c r="AE526">
        <v>0</v>
      </c>
      <c r="AF526">
        <v>572.77</v>
      </c>
      <c r="AG526">
        <v>522.73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0</v>
      </c>
      <c r="AQ526">
        <v>1</v>
      </c>
      <c r="AR526">
        <v>0</v>
      </c>
      <c r="AS526" t="s">
        <v>3</v>
      </c>
      <c r="AT526">
        <v>0.1</v>
      </c>
      <c r="AU526" t="s">
        <v>3</v>
      </c>
      <c r="AV526">
        <v>1</v>
      </c>
      <c r="AW526">
        <v>2</v>
      </c>
      <c r="AX526">
        <v>87932314</v>
      </c>
      <c r="AY526">
        <v>1</v>
      </c>
      <c r="AZ526">
        <v>0</v>
      </c>
      <c r="BA526">
        <v>516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57.277000000000001</v>
      </c>
      <c r="BL526">
        <v>52.273000000000003</v>
      </c>
      <c r="BM526">
        <v>0</v>
      </c>
      <c r="BN526">
        <v>0</v>
      </c>
      <c r="BO526">
        <v>0.1</v>
      </c>
      <c r="BP526">
        <v>1</v>
      </c>
      <c r="BQ526">
        <v>0</v>
      </c>
      <c r="BR526">
        <v>57.277000000000001</v>
      </c>
      <c r="BS526">
        <v>52.273000000000003</v>
      </c>
      <c r="BT526">
        <v>0</v>
      </c>
      <c r="BU526">
        <v>0</v>
      </c>
      <c r="BV526">
        <v>0.1</v>
      </c>
      <c r="BW526">
        <v>1</v>
      </c>
      <c r="CV526">
        <v>0</v>
      </c>
      <c r="CW526">
        <f>ROUND(Y526*Source!I986*DO526,7)</f>
        <v>1.4E-2</v>
      </c>
      <c r="CX526">
        <f>ROUND(Y526*Source!I986,7)</f>
        <v>1.4E-2</v>
      </c>
      <c r="CY526">
        <f>AB526</f>
        <v>572.77</v>
      </c>
      <c r="CZ526">
        <f>AF526</f>
        <v>572.77</v>
      </c>
      <c r="DA526">
        <f>AJ526</f>
        <v>1</v>
      </c>
      <c r="DB526">
        <f t="shared" si="171"/>
        <v>57.28</v>
      </c>
      <c r="DC526">
        <f t="shared" si="172"/>
        <v>52.27</v>
      </c>
      <c r="DD526" t="s">
        <v>3</v>
      </c>
      <c r="DE526" t="s">
        <v>3</v>
      </c>
      <c r="DF526">
        <f t="shared" si="175"/>
        <v>0</v>
      </c>
      <c r="DG526">
        <f t="shared" si="169"/>
        <v>8.02</v>
      </c>
      <c r="DH526">
        <f t="shared" si="173"/>
        <v>7.32</v>
      </c>
      <c r="DI526">
        <f t="shared" si="174"/>
        <v>0</v>
      </c>
      <c r="DJ526">
        <f>DG526+DH526</f>
        <v>15.34</v>
      </c>
      <c r="DK526">
        <v>1</v>
      </c>
      <c r="DL526" t="s">
        <v>582</v>
      </c>
      <c r="DM526">
        <v>4</v>
      </c>
      <c r="DN526" t="s">
        <v>568</v>
      </c>
      <c r="DO526">
        <v>1</v>
      </c>
    </row>
    <row r="527" spans="1:119" x14ac:dyDescent="0.25">
      <c r="A527">
        <f>ROW(Source!A986)</f>
        <v>986</v>
      </c>
      <c r="B527">
        <v>87915632</v>
      </c>
      <c r="C527">
        <v>87932301</v>
      </c>
      <c r="D527">
        <v>87206937</v>
      </c>
      <c r="E527">
        <v>1</v>
      </c>
      <c r="F527">
        <v>1</v>
      </c>
      <c r="G527">
        <v>1</v>
      </c>
      <c r="H527">
        <v>2</v>
      </c>
      <c r="I527" t="s">
        <v>644</v>
      </c>
      <c r="J527" t="s">
        <v>645</v>
      </c>
      <c r="K527" t="s">
        <v>646</v>
      </c>
      <c r="L527">
        <v>1368</v>
      </c>
      <c r="N527">
        <v>1011</v>
      </c>
      <c r="O527" t="s">
        <v>574</v>
      </c>
      <c r="P527" t="s">
        <v>574</v>
      </c>
      <c r="Q527">
        <v>1</v>
      </c>
      <c r="W527">
        <v>0</v>
      </c>
      <c r="X527">
        <v>-1214029826</v>
      </c>
      <c r="Y527">
        <f t="shared" si="170"/>
        <v>0.16</v>
      </c>
      <c r="AA527">
        <v>0</v>
      </c>
      <c r="AB527">
        <v>28.51</v>
      </c>
      <c r="AC527">
        <v>0</v>
      </c>
      <c r="AD527">
        <v>0</v>
      </c>
      <c r="AE527">
        <v>0</v>
      </c>
      <c r="AF527">
        <v>28.51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0</v>
      </c>
      <c r="AQ527">
        <v>1</v>
      </c>
      <c r="AR527">
        <v>0</v>
      </c>
      <c r="AS527" t="s">
        <v>3</v>
      </c>
      <c r="AT527">
        <v>0.16</v>
      </c>
      <c r="AU527" t="s">
        <v>3</v>
      </c>
      <c r="AV527">
        <v>1</v>
      </c>
      <c r="AW527">
        <v>2</v>
      </c>
      <c r="AX527">
        <v>87932315</v>
      </c>
      <c r="AY527">
        <v>1</v>
      </c>
      <c r="AZ527">
        <v>0</v>
      </c>
      <c r="BA527">
        <v>517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4.5616000000000003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4.5616000000000003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f>ROUND(Y527*Source!I986*DO527,7)</f>
        <v>0</v>
      </c>
      <c r="CX527">
        <f>ROUND(Y527*Source!I986,7)</f>
        <v>2.24E-2</v>
      </c>
      <c r="CY527">
        <f>AB527</f>
        <v>28.51</v>
      </c>
      <c r="CZ527">
        <f>AF527</f>
        <v>28.51</v>
      </c>
      <c r="DA527">
        <f>AJ527</f>
        <v>1</v>
      </c>
      <c r="DB527">
        <f t="shared" si="171"/>
        <v>4.5599999999999996</v>
      </c>
      <c r="DC527">
        <f t="shared" si="172"/>
        <v>0</v>
      </c>
      <c r="DD527" t="s">
        <v>3</v>
      </c>
      <c r="DE527" t="s">
        <v>3</v>
      </c>
      <c r="DF527">
        <f t="shared" si="175"/>
        <v>0</v>
      </c>
      <c r="DG527">
        <f t="shared" ref="DG527:DG548" si="176">ROUND(ROUND(AF527,2)*CX527,2)</f>
        <v>0.64</v>
      </c>
      <c r="DH527">
        <f t="shared" si="173"/>
        <v>0</v>
      </c>
      <c r="DI527">
        <f t="shared" si="174"/>
        <v>0</v>
      </c>
      <c r="DJ527">
        <f>DG527+DH527</f>
        <v>0.64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ROW(Source!A986)</f>
        <v>986</v>
      </c>
      <c r="B528">
        <v>87915632</v>
      </c>
      <c r="C528">
        <v>87932301</v>
      </c>
      <c r="D528">
        <v>87166607</v>
      </c>
      <c r="E528">
        <v>1</v>
      </c>
      <c r="F528">
        <v>1</v>
      </c>
      <c r="G528">
        <v>1</v>
      </c>
      <c r="H528">
        <v>3</v>
      </c>
      <c r="I528" t="s">
        <v>647</v>
      </c>
      <c r="J528" t="s">
        <v>648</v>
      </c>
      <c r="K528" t="s">
        <v>649</v>
      </c>
      <c r="L528">
        <v>1348</v>
      </c>
      <c r="N528">
        <v>1009</v>
      </c>
      <c r="O528" t="s">
        <v>51</v>
      </c>
      <c r="P528" t="s">
        <v>51</v>
      </c>
      <c r="Q528">
        <v>1000</v>
      </c>
      <c r="W528">
        <v>0</v>
      </c>
      <c r="X528">
        <v>1516838122</v>
      </c>
      <c r="Y528">
        <f t="shared" si="170"/>
        <v>3.0000000000000001E-3</v>
      </c>
      <c r="AA528">
        <v>58357.67</v>
      </c>
      <c r="AB528">
        <v>0</v>
      </c>
      <c r="AC528">
        <v>0</v>
      </c>
      <c r="AD528">
        <v>0</v>
      </c>
      <c r="AE528">
        <v>70310.45</v>
      </c>
      <c r="AF528">
        <v>0</v>
      </c>
      <c r="AG528">
        <v>0</v>
      </c>
      <c r="AH528">
        <v>0</v>
      </c>
      <c r="AI528">
        <v>0.83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3.0000000000000001E-3</v>
      </c>
      <c r="AU528" t="s">
        <v>3</v>
      </c>
      <c r="AV528">
        <v>0</v>
      </c>
      <c r="AW528">
        <v>2</v>
      </c>
      <c r="AX528">
        <v>87932316</v>
      </c>
      <c r="AY528">
        <v>1</v>
      </c>
      <c r="AZ528">
        <v>0</v>
      </c>
      <c r="BA528">
        <v>518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210.93135000000001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210.93135000000001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v>0</v>
      </c>
      <c r="CX528">
        <f>ROUND(Y528*Source!I986,7)</f>
        <v>4.2000000000000002E-4</v>
      </c>
      <c r="CY528">
        <f>AA528</f>
        <v>58357.67</v>
      </c>
      <c r="CZ528">
        <f>AE528</f>
        <v>70310.45</v>
      </c>
      <c r="DA528">
        <f>AI528</f>
        <v>0.83</v>
      </c>
      <c r="DB528">
        <f t="shared" si="171"/>
        <v>210.93</v>
      </c>
      <c r="DC528">
        <f t="shared" si="172"/>
        <v>0</v>
      </c>
      <c r="DD528" t="s">
        <v>3</v>
      </c>
      <c r="DE528" t="s">
        <v>3</v>
      </c>
      <c r="DF528">
        <f>ROUND(ROUND(AE528*AI528,2)*CX528,2)</f>
        <v>24.51</v>
      </c>
      <c r="DG528">
        <f t="shared" si="176"/>
        <v>0</v>
      </c>
      <c r="DH528">
        <f t="shared" si="173"/>
        <v>0</v>
      </c>
      <c r="DI528">
        <f t="shared" si="174"/>
        <v>0</v>
      </c>
      <c r="DJ528">
        <f>DF528</f>
        <v>24.51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ROW(Source!A986)</f>
        <v>986</v>
      </c>
      <c r="B529">
        <v>87915632</v>
      </c>
      <c r="C529">
        <v>87932301</v>
      </c>
      <c r="D529">
        <v>87176354</v>
      </c>
      <c r="E529">
        <v>1</v>
      </c>
      <c r="F529">
        <v>1</v>
      </c>
      <c r="G529">
        <v>1</v>
      </c>
      <c r="H529">
        <v>3</v>
      </c>
      <c r="I529" t="s">
        <v>650</v>
      </c>
      <c r="J529" t="s">
        <v>651</v>
      </c>
      <c r="K529" t="s">
        <v>652</v>
      </c>
      <c r="L529">
        <v>1346</v>
      </c>
      <c r="N529">
        <v>1009</v>
      </c>
      <c r="O529" t="s">
        <v>43</v>
      </c>
      <c r="P529" t="s">
        <v>43</v>
      </c>
      <c r="Q529">
        <v>1</v>
      </c>
      <c r="W529">
        <v>0</v>
      </c>
      <c r="X529">
        <v>-398999595</v>
      </c>
      <c r="Y529">
        <f t="shared" si="170"/>
        <v>0.8</v>
      </c>
      <c r="AA529">
        <v>115.03</v>
      </c>
      <c r="AB529">
        <v>0</v>
      </c>
      <c r="AC529">
        <v>0</v>
      </c>
      <c r="AD529">
        <v>0</v>
      </c>
      <c r="AE529">
        <v>79.88</v>
      </c>
      <c r="AF529">
        <v>0</v>
      </c>
      <c r="AG529">
        <v>0</v>
      </c>
      <c r="AH529">
        <v>0</v>
      </c>
      <c r="AI529">
        <v>1.44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0</v>
      </c>
      <c r="AQ529">
        <v>1</v>
      </c>
      <c r="AR529">
        <v>0</v>
      </c>
      <c r="AS529" t="s">
        <v>3</v>
      </c>
      <c r="AT529">
        <v>0.8</v>
      </c>
      <c r="AU529" t="s">
        <v>3</v>
      </c>
      <c r="AV529">
        <v>0</v>
      </c>
      <c r="AW529">
        <v>2</v>
      </c>
      <c r="AX529">
        <v>87932317</v>
      </c>
      <c r="AY529">
        <v>1</v>
      </c>
      <c r="AZ529">
        <v>0</v>
      </c>
      <c r="BA529">
        <v>519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63.903999999999996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63.903999999999996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v>0</v>
      </c>
      <c r="CX529">
        <f>ROUND(Y529*Source!I986,7)</f>
        <v>0.112</v>
      </c>
      <c r="CY529">
        <f>AA529</f>
        <v>115.03</v>
      </c>
      <c r="CZ529">
        <f>AE529</f>
        <v>79.88</v>
      </c>
      <c r="DA529">
        <f>AI529</f>
        <v>1.44</v>
      </c>
      <c r="DB529">
        <f t="shared" si="171"/>
        <v>63.9</v>
      </c>
      <c r="DC529">
        <f t="shared" si="172"/>
        <v>0</v>
      </c>
      <c r="DD529" t="s">
        <v>3</v>
      </c>
      <c r="DE529" t="s">
        <v>3</v>
      </c>
      <c r="DF529">
        <f>ROUND(ROUND(AE529*AI529,2)*CX529,2)</f>
        <v>12.88</v>
      </c>
      <c r="DG529">
        <f t="shared" si="176"/>
        <v>0</v>
      </c>
      <c r="DH529">
        <f t="shared" si="173"/>
        <v>0</v>
      </c>
      <c r="DI529">
        <f t="shared" si="174"/>
        <v>0</v>
      </c>
      <c r="DJ529">
        <f>DF529</f>
        <v>12.88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ROW(Source!A986)</f>
        <v>986</v>
      </c>
      <c r="B530">
        <v>87915632</v>
      </c>
      <c r="C530">
        <v>87932301</v>
      </c>
      <c r="D530">
        <v>87186668</v>
      </c>
      <c r="E530">
        <v>1</v>
      </c>
      <c r="F530">
        <v>1</v>
      </c>
      <c r="G530">
        <v>1</v>
      </c>
      <c r="H530">
        <v>3</v>
      </c>
      <c r="I530" t="s">
        <v>653</v>
      </c>
      <c r="J530" t="s">
        <v>654</v>
      </c>
      <c r="K530" t="s">
        <v>655</v>
      </c>
      <c r="L530">
        <v>1425</v>
      </c>
      <c r="N530">
        <v>1013</v>
      </c>
      <c r="O530" t="s">
        <v>111</v>
      </c>
      <c r="P530" t="s">
        <v>111</v>
      </c>
      <c r="Q530">
        <v>1</v>
      </c>
      <c r="W530">
        <v>0</v>
      </c>
      <c r="X530">
        <v>2033037398</v>
      </c>
      <c r="Y530">
        <f t="shared" si="170"/>
        <v>0</v>
      </c>
      <c r="AA530">
        <v>1022.02</v>
      </c>
      <c r="AB530">
        <v>0</v>
      </c>
      <c r="AC530">
        <v>0</v>
      </c>
      <c r="AD530">
        <v>0</v>
      </c>
      <c r="AE530">
        <v>896.51</v>
      </c>
      <c r="AF530">
        <v>0</v>
      </c>
      <c r="AG530">
        <v>0</v>
      </c>
      <c r="AH530">
        <v>0</v>
      </c>
      <c r="AI530">
        <v>1.1399999999999999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0</v>
      </c>
      <c r="AQ530">
        <v>1</v>
      </c>
      <c r="AR530">
        <v>0</v>
      </c>
      <c r="AS530" t="s">
        <v>3</v>
      </c>
      <c r="AT530">
        <v>0</v>
      </c>
      <c r="AU530" t="s">
        <v>3</v>
      </c>
      <c r="AV530">
        <v>0</v>
      </c>
      <c r="AW530">
        <v>2</v>
      </c>
      <c r="AX530">
        <v>87932318</v>
      </c>
      <c r="AY530">
        <v>1</v>
      </c>
      <c r="AZ530">
        <v>6144</v>
      </c>
      <c r="BA530">
        <v>520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ROUND(Y530*Source!I986,7)</f>
        <v>0</v>
      </c>
      <c r="CY530">
        <f>AA530</f>
        <v>1022.02</v>
      </c>
      <c r="CZ530">
        <f>AE530</f>
        <v>896.51</v>
      </c>
      <c r="DA530">
        <f>AI530</f>
        <v>1.1399999999999999</v>
      </c>
      <c r="DB530">
        <f t="shared" si="171"/>
        <v>0</v>
      </c>
      <c r="DC530">
        <f t="shared" si="172"/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76"/>
        <v>0</v>
      </c>
      <c r="DH530">
        <f t="shared" si="173"/>
        <v>0</v>
      </c>
      <c r="DI530">
        <f t="shared" si="174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ROW(Source!A986)</f>
        <v>986</v>
      </c>
      <c r="B531">
        <v>87915632</v>
      </c>
      <c r="C531">
        <v>87932301</v>
      </c>
      <c r="D531">
        <v>87091729</v>
      </c>
      <c r="E531">
        <v>115</v>
      </c>
      <c r="F531">
        <v>1</v>
      </c>
      <c r="G531">
        <v>1</v>
      </c>
      <c r="H531">
        <v>3</v>
      </c>
      <c r="I531" t="s">
        <v>118</v>
      </c>
      <c r="J531" t="s">
        <v>3</v>
      </c>
      <c r="K531" t="s">
        <v>119</v>
      </c>
      <c r="L531">
        <v>3277935</v>
      </c>
      <c r="N531">
        <v>1013</v>
      </c>
      <c r="O531" t="s">
        <v>120</v>
      </c>
      <c r="P531" t="s">
        <v>120</v>
      </c>
      <c r="Q531">
        <v>1</v>
      </c>
      <c r="W531">
        <v>0</v>
      </c>
      <c r="X531">
        <v>274903907</v>
      </c>
      <c r="Y531">
        <f t="shared" si="170"/>
        <v>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 t="s">
        <v>3</v>
      </c>
      <c r="AT531">
        <v>2</v>
      </c>
      <c r="AU531" t="s">
        <v>3</v>
      </c>
      <c r="AV531">
        <v>0</v>
      </c>
      <c r="AW531">
        <v>2</v>
      </c>
      <c r="AX531">
        <v>87932319</v>
      </c>
      <c r="AY531">
        <v>1</v>
      </c>
      <c r="AZ531">
        <v>0</v>
      </c>
      <c r="BA531">
        <v>521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ROUND(Y531*Source!I986,7)</f>
        <v>0.28000000000000003</v>
      </c>
      <c r="CY531">
        <f>AA531</f>
        <v>0</v>
      </c>
      <c r="CZ531">
        <f>AE531</f>
        <v>0</v>
      </c>
      <c r="DA531">
        <f>AI531</f>
        <v>1</v>
      </c>
      <c r="DB531">
        <f t="shared" si="171"/>
        <v>0</v>
      </c>
      <c r="DC531">
        <f t="shared" si="172"/>
        <v>0</v>
      </c>
      <c r="DD531" t="s">
        <v>3</v>
      </c>
      <c r="DE531" t="s">
        <v>3</v>
      </c>
      <c r="DF531">
        <f t="shared" ref="DF531:DF536" si="177">ROUND(ROUND(AE531,2)*CX531,2)</f>
        <v>0</v>
      </c>
      <c r="DG531">
        <f t="shared" si="17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ROW(Source!A987)</f>
        <v>987</v>
      </c>
      <c r="B532">
        <v>87915577</v>
      </c>
      <c r="C532">
        <v>87932301</v>
      </c>
      <c r="D532">
        <v>87085843</v>
      </c>
      <c r="E532">
        <v>115</v>
      </c>
      <c r="F532">
        <v>1</v>
      </c>
      <c r="G532">
        <v>1</v>
      </c>
      <c r="H532">
        <v>1</v>
      </c>
      <c r="I532" t="s">
        <v>642</v>
      </c>
      <c r="J532" t="s">
        <v>3</v>
      </c>
      <c r="K532" t="s">
        <v>643</v>
      </c>
      <c r="L532">
        <v>1191</v>
      </c>
      <c r="N532">
        <v>1013</v>
      </c>
      <c r="O532" t="s">
        <v>568</v>
      </c>
      <c r="P532" t="s">
        <v>568</v>
      </c>
      <c r="Q532">
        <v>1</v>
      </c>
      <c r="W532">
        <v>0</v>
      </c>
      <c r="X532">
        <v>888410196</v>
      </c>
      <c r="Y532">
        <f t="shared" si="170"/>
        <v>41.2</v>
      </c>
      <c r="AA532">
        <v>0</v>
      </c>
      <c r="AB532">
        <v>0</v>
      </c>
      <c r="AC532">
        <v>0</v>
      </c>
      <c r="AD532">
        <v>522.73</v>
      </c>
      <c r="AE532">
        <v>0</v>
      </c>
      <c r="AF532">
        <v>0</v>
      </c>
      <c r="AG532">
        <v>0</v>
      </c>
      <c r="AH532">
        <v>522.73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0</v>
      </c>
      <c r="AQ532">
        <v>1</v>
      </c>
      <c r="AR532">
        <v>0</v>
      </c>
      <c r="AS532" t="s">
        <v>3</v>
      </c>
      <c r="AT532">
        <v>41.2</v>
      </c>
      <c r="AU532" t="s">
        <v>3</v>
      </c>
      <c r="AV532">
        <v>1</v>
      </c>
      <c r="AW532">
        <v>2</v>
      </c>
      <c r="AX532">
        <v>87932311</v>
      </c>
      <c r="AY532">
        <v>1</v>
      </c>
      <c r="AZ532">
        <v>0</v>
      </c>
      <c r="BA532">
        <v>522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21536.476000000002</v>
      </c>
      <c r="BN532">
        <v>41.2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21536.476000000002</v>
      </c>
      <c r="BU532">
        <v>41.2</v>
      </c>
      <c r="BV532">
        <v>0</v>
      </c>
      <c r="BW532">
        <v>1</v>
      </c>
      <c r="CU532">
        <f>ROUND(AT532*Source!I987*AH532*AL532,2)</f>
        <v>3015.11</v>
      </c>
      <c r="CV532">
        <f>ROUND(Y532*Source!I987,7)</f>
        <v>5.7679999999999998</v>
      </c>
      <c r="CW532">
        <v>0</v>
      </c>
      <c r="CX532">
        <f>ROUND(Y532*Source!I987,7)</f>
        <v>5.7679999999999998</v>
      </c>
      <c r="CY532">
        <f>AD532</f>
        <v>522.73</v>
      </c>
      <c r="CZ532">
        <f>AH532</f>
        <v>522.73</v>
      </c>
      <c r="DA532">
        <f>AL532</f>
        <v>1</v>
      </c>
      <c r="DB532">
        <f t="shared" si="171"/>
        <v>21536.48</v>
      </c>
      <c r="DC532">
        <f t="shared" si="172"/>
        <v>0</v>
      </c>
      <c r="DD532" t="s">
        <v>3</v>
      </c>
      <c r="DE532" t="s">
        <v>3</v>
      </c>
      <c r="DF532">
        <f t="shared" si="177"/>
        <v>0</v>
      </c>
      <c r="DG532">
        <f t="shared" si="176"/>
        <v>0</v>
      </c>
      <c r="DH532">
        <f t="shared" si="173"/>
        <v>0</v>
      </c>
      <c r="DI532">
        <f t="shared" si="174"/>
        <v>3015.11</v>
      </c>
      <c r="DJ532">
        <f>DI532</f>
        <v>3015.11</v>
      </c>
      <c r="DK532">
        <v>1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ROW(Source!A987)</f>
        <v>987</v>
      </c>
      <c r="B533">
        <v>87915577</v>
      </c>
      <c r="C533">
        <v>87932301</v>
      </c>
      <c r="D533">
        <v>87086013</v>
      </c>
      <c r="E533">
        <v>115</v>
      </c>
      <c r="F533">
        <v>1</v>
      </c>
      <c r="G533">
        <v>1</v>
      </c>
      <c r="H533">
        <v>1</v>
      </c>
      <c r="I533" t="s">
        <v>569</v>
      </c>
      <c r="J533" t="s">
        <v>3</v>
      </c>
      <c r="K533" t="s">
        <v>570</v>
      </c>
      <c r="L533">
        <v>1191</v>
      </c>
      <c r="N533">
        <v>1013</v>
      </c>
      <c r="O533" t="s">
        <v>568</v>
      </c>
      <c r="P533" t="s">
        <v>568</v>
      </c>
      <c r="Q533">
        <v>1</v>
      </c>
      <c r="W533">
        <v>0</v>
      </c>
      <c r="X533">
        <v>-1417349443</v>
      </c>
      <c r="Y533">
        <f t="shared" si="170"/>
        <v>0.2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0.2</v>
      </c>
      <c r="AU533" t="s">
        <v>3</v>
      </c>
      <c r="AV533">
        <v>2</v>
      </c>
      <c r="AW533">
        <v>2</v>
      </c>
      <c r="AX533">
        <v>87932312</v>
      </c>
      <c r="AY533">
        <v>1</v>
      </c>
      <c r="AZ533">
        <v>0</v>
      </c>
      <c r="BA533">
        <v>523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ROUND(Y533*Source!I987,7)</f>
        <v>2.8000000000000001E-2</v>
      </c>
      <c r="CY533">
        <f>AD533</f>
        <v>0</v>
      </c>
      <c r="CZ533">
        <f>AH533</f>
        <v>0</v>
      </c>
      <c r="DA533">
        <f>AL533</f>
        <v>1</v>
      </c>
      <c r="DB533">
        <f t="shared" si="171"/>
        <v>0</v>
      </c>
      <c r="DC533">
        <f t="shared" si="172"/>
        <v>0</v>
      </c>
      <c r="DD533" t="s">
        <v>3</v>
      </c>
      <c r="DE533" t="s">
        <v>3</v>
      </c>
      <c r="DF533">
        <f t="shared" si="177"/>
        <v>0</v>
      </c>
      <c r="DG533">
        <f t="shared" si="176"/>
        <v>0</v>
      </c>
      <c r="DH533">
        <f t="shared" si="173"/>
        <v>0</v>
      </c>
      <c r="DI533">
        <f t="shared" si="174"/>
        <v>0</v>
      </c>
      <c r="DJ533">
        <f>DI533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ROW(Source!A987)</f>
        <v>987</v>
      </c>
      <c r="B534">
        <v>87915577</v>
      </c>
      <c r="C534">
        <v>87932301</v>
      </c>
      <c r="D534">
        <v>87205842</v>
      </c>
      <c r="E534">
        <v>1</v>
      </c>
      <c r="F534">
        <v>1</v>
      </c>
      <c r="G534">
        <v>1</v>
      </c>
      <c r="H534">
        <v>2</v>
      </c>
      <c r="I534" t="s">
        <v>571</v>
      </c>
      <c r="J534" t="s">
        <v>572</v>
      </c>
      <c r="K534" t="s">
        <v>573</v>
      </c>
      <c r="L534">
        <v>1368</v>
      </c>
      <c r="N534">
        <v>1011</v>
      </c>
      <c r="O534" t="s">
        <v>574</v>
      </c>
      <c r="P534" t="s">
        <v>574</v>
      </c>
      <c r="Q534">
        <v>1</v>
      </c>
      <c r="W534">
        <v>0</v>
      </c>
      <c r="X534">
        <v>-359817417</v>
      </c>
      <c r="Y534">
        <f t="shared" si="170"/>
        <v>0.1</v>
      </c>
      <c r="AA534">
        <v>0</v>
      </c>
      <c r="AB534">
        <v>1488.78</v>
      </c>
      <c r="AC534">
        <v>702.18</v>
      </c>
      <c r="AD534">
        <v>0</v>
      </c>
      <c r="AE534">
        <v>0</v>
      </c>
      <c r="AF534">
        <v>1488.78</v>
      </c>
      <c r="AG534">
        <v>702.18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0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1</v>
      </c>
      <c r="AW534">
        <v>2</v>
      </c>
      <c r="AX534">
        <v>87932313</v>
      </c>
      <c r="AY534">
        <v>1</v>
      </c>
      <c r="AZ534">
        <v>0</v>
      </c>
      <c r="BA534">
        <v>524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148.87800000000001</v>
      </c>
      <c r="BL534">
        <v>70.218000000000004</v>
      </c>
      <c r="BM534">
        <v>0</v>
      </c>
      <c r="BN534">
        <v>0</v>
      </c>
      <c r="BO534">
        <v>0.1</v>
      </c>
      <c r="BP534">
        <v>1</v>
      </c>
      <c r="BQ534">
        <v>0</v>
      </c>
      <c r="BR534">
        <v>148.87800000000001</v>
      </c>
      <c r="BS534">
        <v>70.218000000000004</v>
      </c>
      <c r="BT534">
        <v>0</v>
      </c>
      <c r="BU534">
        <v>0</v>
      </c>
      <c r="BV534">
        <v>0.1</v>
      </c>
      <c r="BW534">
        <v>1</v>
      </c>
      <c r="CV534">
        <v>0</v>
      </c>
      <c r="CW534">
        <f>ROUND(Y534*Source!I987*DO534,7)</f>
        <v>1.4E-2</v>
      </c>
      <c r="CX534">
        <f>ROUND(Y534*Source!I987,7)</f>
        <v>1.4E-2</v>
      </c>
      <c r="CY534">
        <f>AB534</f>
        <v>1488.78</v>
      </c>
      <c r="CZ534">
        <f>AF534</f>
        <v>1488.78</v>
      </c>
      <c r="DA534">
        <f>AJ534</f>
        <v>1</v>
      </c>
      <c r="DB534">
        <f t="shared" si="171"/>
        <v>148.88</v>
      </c>
      <c r="DC534">
        <f t="shared" si="172"/>
        <v>70.22</v>
      </c>
      <c r="DD534" t="s">
        <v>3</v>
      </c>
      <c r="DE534" t="s">
        <v>3</v>
      </c>
      <c r="DF534">
        <f t="shared" si="177"/>
        <v>0</v>
      </c>
      <c r="DG534">
        <f t="shared" si="176"/>
        <v>20.84</v>
      </c>
      <c r="DH534">
        <f t="shared" si="173"/>
        <v>9.83</v>
      </c>
      <c r="DI534">
        <f t="shared" si="174"/>
        <v>0</v>
      </c>
      <c r="DJ534">
        <f>DG534+DH534</f>
        <v>30.67</v>
      </c>
      <c r="DK534">
        <v>1</v>
      </c>
      <c r="DL534" t="s">
        <v>575</v>
      </c>
      <c r="DM534">
        <v>6</v>
      </c>
      <c r="DN534" t="s">
        <v>568</v>
      </c>
      <c r="DO534">
        <v>1</v>
      </c>
    </row>
    <row r="535" spans="1:119" x14ac:dyDescent="0.25">
      <c r="A535">
        <f>ROW(Source!A987)</f>
        <v>987</v>
      </c>
      <c r="B535">
        <v>87915577</v>
      </c>
      <c r="C535">
        <v>87932301</v>
      </c>
      <c r="D535">
        <v>87206740</v>
      </c>
      <c r="E535">
        <v>1</v>
      </c>
      <c r="F535">
        <v>1</v>
      </c>
      <c r="G535">
        <v>1</v>
      </c>
      <c r="H535">
        <v>2</v>
      </c>
      <c r="I535" t="s">
        <v>589</v>
      </c>
      <c r="J535" t="s">
        <v>590</v>
      </c>
      <c r="K535" t="s">
        <v>591</v>
      </c>
      <c r="L535">
        <v>1368</v>
      </c>
      <c r="N535">
        <v>1011</v>
      </c>
      <c r="O535" t="s">
        <v>574</v>
      </c>
      <c r="P535" t="s">
        <v>574</v>
      </c>
      <c r="Q535">
        <v>1</v>
      </c>
      <c r="W535">
        <v>0</v>
      </c>
      <c r="X535">
        <v>-1219940357</v>
      </c>
      <c r="Y535">
        <f t="shared" si="170"/>
        <v>0.1</v>
      </c>
      <c r="AA535">
        <v>0</v>
      </c>
      <c r="AB535">
        <v>572.77</v>
      </c>
      <c r="AC535">
        <v>522.73</v>
      </c>
      <c r="AD535">
        <v>0</v>
      </c>
      <c r="AE535">
        <v>0</v>
      </c>
      <c r="AF535">
        <v>572.77</v>
      </c>
      <c r="AG535">
        <v>522.73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0</v>
      </c>
      <c r="AQ535">
        <v>1</v>
      </c>
      <c r="AR535">
        <v>0</v>
      </c>
      <c r="AS535" t="s">
        <v>3</v>
      </c>
      <c r="AT535">
        <v>0.1</v>
      </c>
      <c r="AU535" t="s">
        <v>3</v>
      </c>
      <c r="AV535">
        <v>1</v>
      </c>
      <c r="AW535">
        <v>2</v>
      </c>
      <c r="AX535">
        <v>87932314</v>
      </c>
      <c r="AY535">
        <v>1</v>
      </c>
      <c r="AZ535">
        <v>0</v>
      </c>
      <c r="BA535">
        <v>525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57.277000000000001</v>
      </c>
      <c r="BL535">
        <v>52.273000000000003</v>
      </c>
      <c r="BM535">
        <v>0</v>
      </c>
      <c r="BN535">
        <v>0</v>
      </c>
      <c r="BO535">
        <v>0.1</v>
      </c>
      <c r="BP535">
        <v>1</v>
      </c>
      <c r="BQ535">
        <v>0</v>
      </c>
      <c r="BR535">
        <v>57.277000000000001</v>
      </c>
      <c r="BS535">
        <v>52.273000000000003</v>
      </c>
      <c r="BT535">
        <v>0</v>
      </c>
      <c r="BU535">
        <v>0</v>
      </c>
      <c r="BV535">
        <v>0.1</v>
      </c>
      <c r="BW535">
        <v>1</v>
      </c>
      <c r="CV535">
        <v>0</v>
      </c>
      <c r="CW535">
        <f>ROUND(Y535*Source!I987*DO535,7)</f>
        <v>1.4E-2</v>
      </c>
      <c r="CX535">
        <f>ROUND(Y535*Source!I987,7)</f>
        <v>1.4E-2</v>
      </c>
      <c r="CY535">
        <f>AB535</f>
        <v>572.77</v>
      </c>
      <c r="CZ535">
        <f>AF535</f>
        <v>572.77</v>
      </c>
      <c r="DA535">
        <f>AJ535</f>
        <v>1</v>
      </c>
      <c r="DB535">
        <f t="shared" si="171"/>
        <v>57.28</v>
      </c>
      <c r="DC535">
        <f t="shared" si="172"/>
        <v>52.27</v>
      </c>
      <c r="DD535" t="s">
        <v>3</v>
      </c>
      <c r="DE535" t="s">
        <v>3</v>
      </c>
      <c r="DF535">
        <f t="shared" si="177"/>
        <v>0</v>
      </c>
      <c r="DG535">
        <f t="shared" si="176"/>
        <v>8.02</v>
      </c>
      <c r="DH535">
        <f t="shared" si="173"/>
        <v>7.32</v>
      </c>
      <c r="DI535">
        <f t="shared" si="174"/>
        <v>0</v>
      </c>
      <c r="DJ535">
        <f>DG535+DH535</f>
        <v>15.34</v>
      </c>
      <c r="DK535">
        <v>1</v>
      </c>
      <c r="DL535" t="s">
        <v>582</v>
      </c>
      <c r="DM535">
        <v>4</v>
      </c>
      <c r="DN535" t="s">
        <v>568</v>
      </c>
      <c r="DO535">
        <v>1</v>
      </c>
    </row>
    <row r="536" spans="1:119" x14ac:dyDescent="0.25">
      <c r="A536">
        <f>ROW(Source!A987)</f>
        <v>987</v>
      </c>
      <c r="B536">
        <v>87915577</v>
      </c>
      <c r="C536">
        <v>87932301</v>
      </c>
      <c r="D536">
        <v>87206937</v>
      </c>
      <c r="E536">
        <v>1</v>
      </c>
      <c r="F536">
        <v>1</v>
      </c>
      <c r="G536">
        <v>1</v>
      </c>
      <c r="H536">
        <v>2</v>
      </c>
      <c r="I536" t="s">
        <v>644</v>
      </c>
      <c r="J536" t="s">
        <v>645</v>
      </c>
      <c r="K536" t="s">
        <v>646</v>
      </c>
      <c r="L536">
        <v>1368</v>
      </c>
      <c r="N536">
        <v>1011</v>
      </c>
      <c r="O536" t="s">
        <v>574</v>
      </c>
      <c r="P536" t="s">
        <v>574</v>
      </c>
      <c r="Q536">
        <v>1</v>
      </c>
      <c r="W536">
        <v>0</v>
      </c>
      <c r="X536">
        <v>-1214029826</v>
      </c>
      <c r="Y536">
        <f t="shared" si="170"/>
        <v>0.16</v>
      </c>
      <c r="AA536">
        <v>0</v>
      </c>
      <c r="AB536">
        <v>28.51</v>
      </c>
      <c r="AC536">
        <v>0</v>
      </c>
      <c r="AD536">
        <v>0</v>
      </c>
      <c r="AE536">
        <v>0</v>
      </c>
      <c r="AF536">
        <v>28.51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0</v>
      </c>
      <c r="AQ536">
        <v>1</v>
      </c>
      <c r="AR536">
        <v>0</v>
      </c>
      <c r="AS536" t="s">
        <v>3</v>
      </c>
      <c r="AT536">
        <v>0.16</v>
      </c>
      <c r="AU536" t="s">
        <v>3</v>
      </c>
      <c r="AV536">
        <v>1</v>
      </c>
      <c r="AW536">
        <v>2</v>
      </c>
      <c r="AX536">
        <v>87932315</v>
      </c>
      <c r="AY536">
        <v>1</v>
      </c>
      <c r="AZ536">
        <v>0</v>
      </c>
      <c r="BA536">
        <v>526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4.5616000000000003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4.5616000000000003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f>ROUND(Y536*Source!I987*DO536,7)</f>
        <v>0</v>
      </c>
      <c r="CX536">
        <f>ROUND(Y536*Source!I987,7)</f>
        <v>2.24E-2</v>
      </c>
      <c r="CY536">
        <f>AB536</f>
        <v>28.51</v>
      </c>
      <c r="CZ536">
        <f>AF536</f>
        <v>28.51</v>
      </c>
      <c r="DA536">
        <f>AJ536</f>
        <v>1</v>
      </c>
      <c r="DB536">
        <f t="shared" si="171"/>
        <v>4.5599999999999996</v>
      </c>
      <c r="DC536">
        <f t="shared" si="172"/>
        <v>0</v>
      </c>
      <c r="DD536" t="s">
        <v>3</v>
      </c>
      <c r="DE536" t="s">
        <v>3</v>
      </c>
      <c r="DF536">
        <f t="shared" si="177"/>
        <v>0</v>
      </c>
      <c r="DG536">
        <f t="shared" si="176"/>
        <v>0.64</v>
      </c>
      <c r="DH536">
        <f t="shared" si="173"/>
        <v>0</v>
      </c>
      <c r="DI536">
        <f t="shared" si="174"/>
        <v>0</v>
      </c>
      <c r="DJ536">
        <f>DG536+DH536</f>
        <v>0.64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ROW(Source!A987)</f>
        <v>987</v>
      </c>
      <c r="B537">
        <v>87915577</v>
      </c>
      <c r="C537">
        <v>87932301</v>
      </c>
      <c r="D537">
        <v>87166607</v>
      </c>
      <c r="E537">
        <v>1</v>
      </c>
      <c r="F537">
        <v>1</v>
      </c>
      <c r="G537">
        <v>1</v>
      </c>
      <c r="H537">
        <v>3</v>
      </c>
      <c r="I537" t="s">
        <v>647</v>
      </c>
      <c r="J537" t="s">
        <v>648</v>
      </c>
      <c r="K537" t="s">
        <v>649</v>
      </c>
      <c r="L537">
        <v>1348</v>
      </c>
      <c r="N537">
        <v>1009</v>
      </c>
      <c r="O537" t="s">
        <v>51</v>
      </c>
      <c r="P537" t="s">
        <v>51</v>
      </c>
      <c r="Q537">
        <v>1000</v>
      </c>
      <c r="W537">
        <v>0</v>
      </c>
      <c r="X537">
        <v>1516838122</v>
      </c>
      <c r="Y537">
        <f t="shared" si="170"/>
        <v>3.0000000000000001E-3</v>
      </c>
      <c r="AA537">
        <v>58357.67</v>
      </c>
      <c r="AB537">
        <v>0</v>
      </c>
      <c r="AC537">
        <v>0</v>
      </c>
      <c r="AD537">
        <v>0</v>
      </c>
      <c r="AE537">
        <v>70310.45</v>
      </c>
      <c r="AF537">
        <v>0</v>
      </c>
      <c r="AG537">
        <v>0</v>
      </c>
      <c r="AH537">
        <v>0</v>
      </c>
      <c r="AI537">
        <v>0.83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0</v>
      </c>
      <c r="AQ537">
        <v>1</v>
      </c>
      <c r="AR537">
        <v>0</v>
      </c>
      <c r="AS537" t="s">
        <v>3</v>
      </c>
      <c r="AT537">
        <v>3.0000000000000001E-3</v>
      </c>
      <c r="AU537" t="s">
        <v>3</v>
      </c>
      <c r="AV537">
        <v>0</v>
      </c>
      <c r="AW537">
        <v>2</v>
      </c>
      <c r="AX537">
        <v>87932316</v>
      </c>
      <c r="AY537">
        <v>1</v>
      </c>
      <c r="AZ537">
        <v>0</v>
      </c>
      <c r="BA537">
        <v>527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210.93135000000001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210.93135000000001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ROUND(Y537*Source!I987,7)</f>
        <v>4.2000000000000002E-4</v>
      </c>
      <c r="CY537">
        <f>AA537</f>
        <v>58357.67</v>
      </c>
      <c r="CZ537">
        <f>AE537</f>
        <v>70310.45</v>
      </c>
      <c r="DA537">
        <f>AI537</f>
        <v>0.83</v>
      </c>
      <c r="DB537">
        <f t="shared" si="171"/>
        <v>210.93</v>
      </c>
      <c r="DC537">
        <f t="shared" si="172"/>
        <v>0</v>
      </c>
      <c r="DD537" t="s">
        <v>3</v>
      </c>
      <c r="DE537" t="s">
        <v>3</v>
      </c>
      <c r="DF537">
        <f>ROUND(ROUND(AE537*AI537,2)*CX537,2)</f>
        <v>24.51</v>
      </c>
      <c r="DG537">
        <f t="shared" si="176"/>
        <v>0</v>
      </c>
      <c r="DH537">
        <f t="shared" si="173"/>
        <v>0</v>
      </c>
      <c r="DI537">
        <f t="shared" si="174"/>
        <v>0</v>
      </c>
      <c r="DJ537">
        <f>DF537</f>
        <v>24.51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ROW(Source!A987)</f>
        <v>987</v>
      </c>
      <c r="B538">
        <v>87915577</v>
      </c>
      <c r="C538">
        <v>87932301</v>
      </c>
      <c r="D538">
        <v>87176354</v>
      </c>
      <c r="E538">
        <v>1</v>
      </c>
      <c r="F538">
        <v>1</v>
      </c>
      <c r="G538">
        <v>1</v>
      </c>
      <c r="H538">
        <v>3</v>
      </c>
      <c r="I538" t="s">
        <v>650</v>
      </c>
      <c r="J538" t="s">
        <v>651</v>
      </c>
      <c r="K538" t="s">
        <v>652</v>
      </c>
      <c r="L538">
        <v>1346</v>
      </c>
      <c r="N538">
        <v>1009</v>
      </c>
      <c r="O538" t="s">
        <v>43</v>
      </c>
      <c r="P538" t="s">
        <v>43</v>
      </c>
      <c r="Q538">
        <v>1</v>
      </c>
      <c r="W538">
        <v>0</v>
      </c>
      <c r="X538">
        <v>-398999595</v>
      </c>
      <c r="Y538">
        <f t="shared" si="170"/>
        <v>0.8</v>
      </c>
      <c r="AA538">
        <v>115.03</v>
      </c>
      <c r="AB538">
        <v>0</v>
      </c>
      <c r="AC538">
        <v>0</v>
      </c>
      <c r="AD538">
        <v>0</v>
      </c>
      <c r="AE538">
        <v>79.88</v>
      </c>
      <c r="AF538">
        <v>0</v>
      </c>
      <c r="AG538">
        <v>0</v>
      </c>
      <c r="AH538">
        <v>0</v>
      </c>
      <c r="AI538">
        <v>1.44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0</v>
      </c>
      <c r="AQ538">
        <v>1</v>
      </c>
      <c r="AR538">
        <v>0</v>
      </c>
      <c r="AS538" t="s">
        <v>3</v>
      </c>
      <c r="AT538">
        <v>0.8</v>
      </c>
      <c r="AU538" t="s">
        <v>3</v>
      </c>
      <c r="AV538">
        <v>0</v>
      </c>
      <c r="AW538">
        <v>2</v>
      </c>
      <c r="AX538">
        <v>87932317</v>
      </c>
      <c r="AY538">
        <v>1</v>
      </c>
      <c r="AZ538">
        <v>0</v>
      </c>
      <c r="BA538">
        <v>528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63.903999999999996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63.903999999999996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ROUND(Y538*Source!I987,7)</f>
        <v>0.112</v>
      </c>
      <c r="CY538">
        <f>AA538</f>
        <v>115.03</v>
      </c>
      <c r="CZ538">
        <f>AE538</f>
        <v>79.88</v>
      </c>
      <c r="DA538">
        <f>AI538</f>
        <v>1.44</v>
      </c>
      <c r="DB538">
        <f t="shared" si="171"/>
        <v>63.9</v>
      </c>
      <c r="DC538">
        <f t="shared" si="172"/>
        <v>0</v>
      </c>
      <c r="DD538" t="s">
        <v>3</v>
      </c>
      <c r="DE538" t="s">
        <v>3</v>
      </c>
      <c r="DF538">
        <f>ROUND(ROUND(AE538*AI538,2)*CX538,2)</f>
        <v>12.88</v>
      </c>
      <c r="DG538">
        <f t="shared" si="176"/>
        <v>0</v>
      </c>
      <c r="DH538">
        <f t="shared" si="173"/>
        <v>0</v>
      </c>
      <c r="DI538">
        <f t="shared" si="174"/>
        <v>0</v>
      </c>
      <c r="DJ538">
        <f>DF538</f>
        <v>12.88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ROW(Source!A987)</f>
        <v>987</v>
      </c>
      <c r="B539">
        <v>87915577</v>
      </c>
      <c r="C539">
        <v>87932301</v>
      </c>
      <c r="D539">
        <v>87186668</v>
      </c>
      <c r="E539">
        <v>1</v>
      </c>
      <c r="F539">
        <v>1</v>
      </c>
      <c r="G539">
        <v>1</v>
      </c>
      <c r="H539">
        <v>3</v>
      </c>
      <c r="I539" t="s">
        <v>653</v>
      </c>
      <c r="J539" t="s">
        <v>654</v>
      </c>
      <c r="K539" t="s">
        <v>655</v>
      </c>
      <c r="L539">
        <v>1425</v>
      </c>
      <c r="N539">
        <v>1013</v>
      </c>
      <c r="O539" t="s">
        <v>111</v>
      </c>
      <c r="P539" t="s">
        <v>111</v>
      </c>
      <c r="Q539">
        <v>1</v>
      </c>
      <c r="W539">
        <v>0</v>
      </c>
      <c r="X539">
        <v>2033037398</v>
      </c>
      <c r="Y539">
        <f t="shared" si="170"/>
        <v>0</v>
      </c>
      <c r="AA539">
        <v>1022.02</v>
      </c>
      <c r="AB539">
        <v>0</v>
      </c>
      <c r="AC539">
        <v>0</v>
      </c>
      <c r="AD539">
        <v>0</v>
      </c>
      <c r="AE539">
        <v>896.51</v>
      </c>
      <c r="AF539">
        <v>0</v>
      </c>
      <c r="AG539">
        <v>0</v>
      </c>
      <c r="AH539">
        <v>0</v>
      </c>
      <c r="AI539">
        <v>1.1399999999999999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0</v>
      </c>
      <c r="AQ539">
        <v>1</v>
      </c>
      <c r="AR539">
        <v>0</v>
      </c>
      <c r="AS539" t="s">
        <v>3</v>
      </c>
      <c r="AT539">
        <v>0</v>
      </c>
      <c r="AU539" t="s">
        <v>3</v>
      </c>
      <c r="AV539">
        <v>0</v>
      </c>
      <c r="AW539">
        <v>2</v>
      </c>
      <c r="AX539">
        <v>87932318</v>
      </c>
      <c r="AY539">
        <v>1</v>
      </c>
      <c r="AZ539">
        <v>6144</v>
      </c>
      <c r="BA539">
        <v>529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ROUND(Y539*Source!I987,7)</f>
        <v>0</v>
      </c>
      <c r="CY539">
        <f>AA539</f>
        <v>1022.02</v>
      </c>
      <c r="CZ539">
        <f>AE539</f>
        <v>896.51</v>
      </c>
      <c r="DA539">
        <f>AI539</f>
        <v>1.1399999999999999</v>
      </c>
      <c r="DB539">
        <f t="shared" si="171"/>
        <v>0</v>
      </c>
      <c r="DC539">
        <f t="shared" si="172"/>
        <v>0</v>
      </c>
      <c r="DD539" t="s">
        <v>3</v>
      </c>
      <c r="DE539" t="s">
        <v>3</v>
      </c>
      <c r="DF539">
        <f>ROUND(ROUND(AE539*AI539,2)*CX539,2)</f>
        <v>0</v>
      </c>
      <c r="DG539">
        <f t="shared" si="176"/>
        <v>0</v>
      </c>
      <c r="DH539">
        <f t="shared" si="173"/>
        <v>0</v>
      </c>
      <c r="DI539">
        <f t="shared" si="174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ROW(Source!A987)</f>
        <v>987</v>
      </c>
      <c r="B540">
        <v>87915577</v>
      </c>
      <c r="C540">
        <v>87932301</v>
      </c>
      <c r="D540">
        <v>87091729</v>
      </c>
      <c r="E540">
        <v>115</v>
      </c>
      <c r="F540">
        <v>1</v>
      </c>
      <c r="G540">
        <v>1</v>
      </c>
      <c r="H540">
        <v>3</v>
      </c>
      <c r="I540" t="s">
        <v>118</v>
      </c>
      <c r="J540" t="s">
        <v>3</v>
      </c>
      <c r="K540" t="s">
        <v>119</v>
      </c>
      <c r="L540">
        <v>3277935</v>
      </c>
      <c r="N540">
        <v>1013</v>
      </c>
      <c r="O540" t="s">
        <v>120</v>
      </c>
      <c r="P540" t="s">
        <v>120</v>
      </c>
      <c r="Q540">
        <v>1</v>
      </c>
      <c r="W540">
        <v>0</v>
      </c>
      <c r="X540">
        <v>274903907</v>
      </c>
      <c r="Y540">
        <f t="shared" si="170"/>
        <v>2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 t="s">
        <v>3</v>
      </c>
      <c r="AT540">
        <v>2</v>
      </c>
      <c r="AU540" t="s">
        <v>3</v>
      </c>
      <c r="AV540">
        <v>0</v>
      </c>
      <c r="AW540">
        <v>2</v>
      </c>
      <c r="AX540">
        <v>87932319</v>
      </c>
      <c r="AY540">
        <v>1</v>
      </c>
      <c r="AZ540">
        <v>0</v>
      </c>
      <c r="BA540">
        <v>530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ROUND(Y540*Source!I987,7)</f>
        <v>0.28000000000000003</v>
      </c>
      <c r="CY540">
        <f>AA540</f>
        <v>0</v>
      </c>
      <c r="CZ540">
        <f>AE540</f>
        <v>0</v>
      </c>
      <c r="DA540">
        <f>AI540</f>
        <v>1</v>
      </c>
      <c r="DB540">
        <f t="shared" si="171"/>
        <v>0</v>
      </c>
      <c r="DC540">
        <f t="shared" si="172"/>
        <v>0</v>
      </c>
      <c r="DD540" t="s">
        <v>3</v>
      </c>
      <c r="DE540" t="s">
        <v>3</v>
      </c>
      <c r="DF540">
        <f t="shared" ref="DF540:DF548" si="178">ROUND(ROUND(AE540,2)*CX540,2)</f>
        <v>0</v>
      </c>
      <c r="DG540">
        <f t="shared" si="176"/>
        <v>0</v>
      </c>
      <c r="DH540">
        <f t="shared" si="173"/>
        <v>0</v>
      </c>
      <c r="DI540">
        <f t="shared" si="174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ROW(Source!A1167)</f>
        <v>1167</v>
      </c>
      <c r="B541">
        <v>87915632</v>
      </c>
      <c r="C541">
        <v>87932341</v>
      </c>
      <c r="D541">
        <v>87085979</v>
      </c>
      <c r="E541">
        <v>115</v>
      </c>
      <c r="F541">
        <v>1</v>
      </c>
      <c r="G541">
        <v>1</v>
      </c>
      <c r="H541">
        <v>1</v>
      </c>
      <c r="I541" t="s">
        <v>615</v>
      </c>
      <c r="J541" t="s">
        <v>3</v>
      </c>
      <c r="K541" t="s">
        <v>616</v>
      </c>
      <c r="L541">
        <v>1369</v>
      </c>
      <c r="N541">
        <v>1013</v>
      </c>
      <c r="O541" t="s">
        <v>612</v>
      </c>
      <c r="P541" t="s">
        <v>612</v>
      </c>
      <c r="Q541">
        <v>1</v>
      </c>
      <c r="W541">
        <v>0</v>
      </c>
      <c r="X541">
        <v>-512803540</v>
      </c>
      <c r="Y541">
        <f t="shared" si="170"/>
        <v>1.94</v>
      </c>
      <c r="AA541">
        <v>0</v>
      </c>
      <c r="AB541">
        <v>0</v>
      </c>
      <c r="AC541">
        <v>0</v>
      </c>
      <c r="AD541">
        <v>522.73</v>
      </c>
      <c r="AE541">
        <v>0</v>
      </c>
      <c r="AF541">
        <v>0</v>
      </c>
      <c r="AG541">
        <v>0</v>
      </c>
      <c r="AH541">
        <v>522.73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1.94</v>
      </c>
      <c r="AU541" t="s">
        <v>3</v>
      </c>
      <c r="AV541">
        <v>1</v>
      </c>
      <c r="AW541">
        <v>2</v>
      </c>
      <c r="AX541">
        <v>87932344</v>
      </c>
      <c r="AY541">
        <v>1</v>
      </c>
      <c r="AZ541">
        <v>0</v>
      </c>
      <c r="BA541">
        <v>531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1014.0962</v>
      </c>
      <c r="BN541">
        <v>1.94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1014.0962</v>
      </c>
      <c r="BU541">
        <v>1.94</v>
      </c>
      <c r="BV541">
        <v>0</v>
      </c>
      <c r="BW541">
        <v>1</v>
      </c>
      <c r="CU541">
        <f>ROUND(AT541*Source!I1167*AH541*AL541,2)</f>
        <v>1014.1</v>
      </c>
      <c r="CV541">
        <f>ROUND(Y541*Source!I1167,7)</f>
        <v>1.94</v>
      </c>
      <c r="CW541">
        <v>0</v>
      </c>
      <c r="CX541">
        <f>ROUND(Y541*Source!I1167,7)</f>
        <v>1.94</v>
      </c>
      <c r="CY541">
        <f t="shared" ref="CY541:CY548" si="179">AD541</f>
        <v>522.73</v>
      </c>
      <c r="CZ541">
        <f t="shared" ref="CZ541:CZ548" si="180">AH541</f>
        <v>522.73</v>
      </c>
      <c r="DA541">
        <f t="shared" ref="DA541:DA548" si="181">AL541</f>
        <v>1</v>
      </c>
      <c r="DB541">
        <f t="shared" si="171"/>
        <v>1014.1</v>
      </c>
      <c r="DC541">
        <f t="shared" si="172"/>
        <v>0</v>
      </c>
      <c r="DD541" t="s">
        <v>3</v>
      </c>
      <c r="DE541" t="s">
        <v>3</v>
      </c>
      <c r="DF541">
        <f t="shared" si="178"/>
        <v>0</v>
      </c>
      <c r="DG541">
        <f t="shared" si="176"/>
        <v>0</v>
      </c>
      <c r="DH541">
        <f t="shared" si="173"/>
        <v>0</v>
      </c>
      <c r="DI541">
        <f t="shared" si="174"/>
        <v>1014.1</v>
      </c>
      <c r="DJ541">
        <f t="shared" ref="DJ541:DJ548" si="182">DI541</f>
        <v>1014.1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ROW(Source!A1167)</f>
        <v>1167</v>
      </c>
      <c r="B542">
        <v>87915632</v>
      </c>
      <c r="C542">
        <v>87932341</v>
      </c>
      <c r="D542">
        <v>87086007</v>
      </c>
      <c r="E542">
        <v>115</v>
      </c>
      <c r="F542">
        <v>1</v>
      </c>
      <c r="G542">
        <v>1</v>
      </c>
      <c r="H542">
        <v>1</v>
      </c>
      <c r="I542" t="s">
        <v>696</v>
      </c>
      <c r="J542" t="s">
        <v>3</v>
      </c>
      <c r="K542" t="s">
        <v>697</v>
      </c>
      <c r="L542">
        <v>1369</v>
      </c>
      <c r="N542">
        <v>1013</v>
      </c>
      <c r="O542" t="s">
        <v>612</v>
      </c>
      <c r="P542" t="s">
        <v>612</v>
      </c>
      <c r="Q542">
        <v>1</v>
      </c>
      <c r="W542">
        <v>0</v>
      </c>
      <c r="X542">
        <v>126826561</v>
      </c>
      <c r="Y542">
        <f t="shared" si="170"/>
        <v>2.92</v>
      </c>
      <c r="AA542">
        <v>0</v>
      </c>
      <c r="AB542">
        <v>0</v>
      </c>
      <c r="AC542">
        <v>0</v>
      </c>
      <c r="AD542">
        <v>686.58</v>
      </c>
      <c r="AE542">
        <v>0</v>
      </c>
      <c r="AF542">
        <v>0</v>
      </c>
      <c r="AG542">
        <v>0</v>
      </c>
      <c r="AH542">
        <v>686.58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2.92</v>
      </c>
      <c r="AU542" t="s">
        <v>3</v>
      </c>
      <c r="AV542">
        <v>1</v>
      </c>
      <c r="AW542">
        <v>2</v>
      </c>
      <c r="AX542">
        <v>87932345</v>
      </c>
      <c r="AY542">
        <v>1</v>
      </c>
      <c r="AZ542">
        <v>0</v>
      </c>
      <c r="BA542">
        <v>532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2004.8136000000002</v>
      </c>
      <c r="BN542">
        <v>2.92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2004.8136000000002</v>
      </c>
      <c r="BU542">
        <v>2.92</v>
      </c>
      <c r="BV542">
        <v>0</v>
      </c>
      <c r="BW542">
        <v>1</v>
      </c>
      <c r="CU542">
        <f>ROUND(AT542*Source!I1167*AH542*AL542,2)</f>
        <v>2004.81</v>
      </c>
      <c r="CV542">
        <f>ROUND(Y542*Source!I1167,7)</f>
        <v>2.92</v>
      </c>
      <c r="CW542">
        <v>0</v>
      </c>
      <c r="CX542">
        <f>ROUND(Y542*Source!I1167,7)</f>
        <v>2.92</v>
      </c>
      <c r="CY542">
        <f t="shared" si="179"/>
        <v>686.58</v>
      </c>
      <c r="CZ542">
        <f t="shared" si="180"/>
        <v>686.58</v>
      </c>
      <c r="DA542">
        <f t="shared" si="181"/>
        <v>1</v>
      </c>
      <c r="DB542">
        <f t="shared" si="171"/>
        <v>2004.81</v>
      </c>
      <c r="DC542">
        <f t="shared" si="172"/>
        <v>0</v>
      </c>
      <c r="DD542" t="s">
        <v>3</v>
      </c>
      <c r="DE542" t="s">
        <v>3</v>
      </c>
      <c r="DF542">
        <f t="shared" si="178"/>
        <v>0</v>
      </c>
      <c r="DG542">
        <f t="shared" si="176"/>
        <v>0</v>
      </c>
      <c r="DH542">
        <f t="shared" si="173"/>
        <v>0</v>
      </c>
      <c r="DI542">
        <f t="shared" si="174"/>
        <v>2004.81</v>
      </c>
      <c r="DJ542">
        <f t="shared" si="182"/>
        <v>2004.81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ROW(Source!A1168)</f>
        <v>1168</v>
      </c>
      <c r="B543">
        <v>87915577</v>
      </c>
      <c r="C543">
        <v>87932341</v>
      </c>
      <c r="D543">
        <v>87085979</v>
      </c>
      <c r="E543">
        <v>115</v>
      </c>
      <c r="F543">
        <v>1</v>
      </c>
      <c r="G543">
        <v>1</v>
      </c>
      <c r="H543">
        <v>1</v>
      </c>
      <c r="I543" t="s">
        <v>615</v>
      </c>
      <c r="J543" t="s">
        <v>3</v>
      </c>
      <c r="K543" t="s">
        <v>616</v>
      </c>
      <c r="L543">
        <v>1369</v>
      </c>
      <c r="N543">
        <v>1013</v>
      </c>
      <c r="O543" t="s">
        <v>612</v>
      </c>
      <c r="P543" t="s">
        <v>612</v>
      </c>
      <c r="Q543">
        <v>1</v>
      </c>
      <c r="W543">
        <v>0</v>
      </c>
      <c r="X543">
        <v>-512803540</v>
      </c>
      <c r="Y543">
        <f t="shared" si="170"/>
        <v>1.94</v>
      </c>
      <c r="AA543">
        <v>0</v>
      </c>
      <c r="AB543">
        <v>0</v>
      </c>
      <c r="AC543">
        <v>0</v>
      </c>
      <c r="AD543">
        <v>522.73</v>
      </c>
      <c r="AE543">
        <v>0</v>
      </c>
      <c r="AF543">
        <v>0</v>
      </c>
      <c r="AG543">
        <v>0</v>
      </c>
      <c r="AH543">
        <v>522.73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1.94</v>
      </c>
      <c r="AU543" t="s">
        <v>3</v>
      </c>
      <c r="AV543">
        <v>1</v>
      </c>
      <c r="AW543">
        <v>2</v>
      </c>
      <c r="AX543">
        <v>87932344</v>
      </c>
      <c r="AY543">
        <v>1</v>
      </c>
      <c r="AZ543">
        <v>0</v>
      </c>
      <c r="BA543">
        <v>533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1014.0962</v>
      </c>
      <c r="BN543">
        <v>1.94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1014.0962</v>
      </c>
      <c r="BU543">
        <v>1.94</v>
      </c>
      <c r="BV543">
        <v>0</v>
      </c>
      <c r="BW543">
        <v>1</v>
      </c>
      <c r="CU543">
        <f>ROUND(AT543*Source!I1168*AH543*AL543,2)</f>
        <v>1014.1</v>
      </c>
      <c r="CV543">
        <f>ROUND(Y543*Source!I1168,7)</f>
        <v>1.94</v>
      </c>
      <c r="CW543">
        <v>0</v>
      </c>
      <c r="CX543">
        <f>ROUND(Y543*Source!I1168,7)</f>
        <v>1.94</v>
      </c>
      <c r="CY543">
        <f t="shared" si="179"/>
        <v>522.73</v>
      </c>
      <c r="CZ543">
        <f t="shared" si="180"/>
        <v>522.73</v>
      </c>
      <c r="DA543">
        <f t="shared" si="181"/>
        <v>1</v>
      </c>
      <c r="DB543">
        <f t="shared" si="171"/>
        <v>1014.1</v>
      </c>
      <c r="DC543">
        <f t="shared" si="172"/>
        <v>0</v>
      </c>
      <c r="DD543" t="s">
        <v>3</v>
      </c>
      <c r="DE543" t="s">
        <v>3</v>
      </c>
      <c r="DF543">
        <f t="shared" si="178"/>
        <v>0</v>
      </c>
      <c r="DG543">
        <f t="shared" si="176"/>
        <v>0</v>
      </c>
      <c r="DH543">
        <f t="shared" si="173"/>
        <v>0</v>
      </c>
      <c r="DI543">
        <f t="shared" si="174"/>
        <v>1014.1</v>
      </c>
      <c r="DJ543">
        <f t="shared" si="182"/>
        <v>1014.1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ROW(Source!A1168)</f>
        <v>1168</v>
      </c>
      <c r="B544">
        <v>87915577</v>
      </c>
      <c r="C544">
        <v>87932341</v>
      </c>
      <c r="D544">
        <v>87086007</v>
      </c>
      <c r="E544">
        <v>115</v>
      </c>
      <c r="F544">
        <v>1</v>
      </c>
      <c r="G544">
        <v>1</v>
      </c>
      <c r="H544">
        <v>1</v>
      </c>
      <c r="I544" t="s">
        <v>696</v>
      </c>
      <c r="J544" t="s">
        <v>3</v>
      </c>
      <c r="K544" t="s">
        <v>697</v>
      </c>
      <c r="L544">
        <v>1369</v>
      </c>
      <c r="N544">
        <v>1013</v>
      </c>
      <c r="O544" t="s">
        <v>612</v>
      </c>
      <c r="P544" t="s">
        <v>612</v>
      </c>
      <c r="Q544">
        <v>1</v>
      </c>
      <c r="W544">
        <v>0</v>
      </c>
      <c r="X544">
        <v>126826561</v>
      </c>
      <c r="Y544">
        <f t="shared" si="170"/>
        <v>2.92</v>
      </c>
      <c r="AA544">
        <v>0</v>
      </c>
      <c r="AB544">
        <v>0</v>
      </c>
      <c r="AC544">
        <v>0</v>
      </c>
      <c r="AD544">
        <v>686.58</v>
      </c>
      <c r="AE544">
        <v>0</v>
      </c>
      <c r="AF544">
        <v>0</v>
      </c>
      <c r="AG544">
        <v>0</v>
      </c>
      <c r="AH544">
        <v>686.58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2.92</v>
      </c>
      <c r="AU544" t="s">
        <v>3</v>
      </c>
      <c r="AV544">
        <v>1</v>
      </c>
      <c r="AW544">
        <v>2</v>
      </c>
      <c r="AX544">
        <v>87932345</v>
      </c>
      <c r="AY544">
        <v>1</v>
      </c>
      <c r="AZ544">
        <v>0</v>
      </c>
      <c r="BA544">
        <v>534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2004.8136000000002</v>
      </c>
      <c r="BN544">
        <v>2.92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2004.8136000000002</v>
      </c>
      <c r="BU544">
        <v>2.92</v>
      </c>
      <c r="BV544">
        <v>0</v>
      </c>
      <c r="BW544">
        <v>1</v>
      </c>
      <c r="CU544">
        <f>ROUND(AT544*Source!I1168*AH544*AL544,2)</f>
        <v>2004.81</v>
      </c>
      <c r="CV544">
        <f>ROUND(Y544*Source!I1168,7)</f>
        <v>2.92</v>
      </c>
      <c r="CW544">
        <v>0</v>
      </c>
      <c r="CX544">
        <f>ROUND(Y544*Source!I1168,7)</f>
        <v>2.92</v>
      </c>
      <c r="CY544">
        <f t="shared" si="179"/>
        <v>686.58</v>
      </c>
      <c r="CZ544">
        <f t="shared" si="180"/>
        <v>686.58</v>
      </c>
      <c r="DA544">
        <f t="shared" si="181"/>
        <v>1</v>
      </c>
      <c r="DB544">
        <f t="shared" si="171"/>
        <v>2004.81</v>
      </c>
      <c r="DC544">
        <f t="shared" si="172"/>
        <v>0</v>
      </c>
      <c r="DD544" t="s">
        <v>3</v>
      </c>
      <c r="DE544" t="s">
        <v>3</v>
      </c>
      <c r="DF544">
        <f t="shared" si="178"/>
        <v>0</v>
      </c>
      <c r="DG544">
        <f t="shared" si="176"/>
        <v>0</v>
      </c>
      <c r="DH544">
        <f t="shared" si="173"/>
        <v>0</v>
      </c>
      <c r="DI544">
        <f t="shared" si="174"/>
        <v>2004.81</v>
      </c>
      <c r="DJ544">
        <f t="shared" si="182"/>
        <v>2004.81</v>
      </c>
      <c r="DK544">
        <v>1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ROW(Source!A1169)</f>
        <v>1169</v>
      </c>
      <c r="B545">
        <v>87915632</v>
      </c>
      <c r="C545">
        <v>87932346</v>
      </c>
      <c r="D545">
        <v>87085983</v>
      </c>
      <c r="E545">
        <v>115</v>
      </c>
      <c r="F545">
        <v>1</v>
      </c>
      <c r="G545">
        <v>1</v>
      </c>
      <c r="H545">
        <v>1</v>
      </c>
      <c r="I545" t="s">
        <v>694</v>
      </c>
      <c r="J545" t="s">
        <v>3</v>
      </c>
      <c r="K545" t="s">
        <v>695</v>
      </c>
      <c r="L545">
        <v>1369</v>
      </c>
      <c r="N545">
        <v>1013</v>
      </c>
      <c r="O545" t="s">
        <v>612</v>
      </c>
      <c r="P545" t="s">
        <v>612</v>
      </c>
      <c r="Q545">
        <v>1</v>
      </c>
      <c r="W545">
        <v>0</v>
      </c>
      <c r="X545">
        <v>286205319</v>
      </c>
      <c r="Y545">
        <f t="shared" si="170"/>
        <v>0.81</v>
      </c>
      <c r="AA545">
        <v>0</v>
      </c>
      <c r="AB545">
        <v>0</v>
      </c>
      <c r="AC545">
        <v>0</v>
      </c>
      <c r="AD545">
        <v>702.18</v>
      </c>
      <c r="AE545">
        <v>0</v>
      </c>
      <c r="AF545">
        <v>0</v>
      </c>
      <c r="AG545">
        <v>0</v>
      </c>
      <c r="AH545">
        <v>702.18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0.81</v>
      </c>
      <c r="AU545" t="s">
        <v>3</v>
      </c>
      <c r="AV545">
        <v>1</v>
      </c>
      <c r="AW545">
        <v>2</v>
      </c>
      <c r="AX545">
        <v>87932349</v>
      </c>
      <c r="AY545">
        <v>1</v>
      </c>
      <c r="AZ545">
        <v>0</v>
      </c>
      <c r="BA545">
        <v>535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568.76580000000001</v>
      </c>
      <c r="BN545">
        <v>0.81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568.76580000000001</v>
      </c>
      <c r="BU545">
        <v>0.81</v>
      </c>
      <c r="BV545">
        <v>0</v>
      </c>
      <c r="BW545">
        <v>1</v>
      </c>
      <c r="CU545">
        <f>ROUND(AT545*Source!I1169*AH545*AL545,2)</f>
        <v>568.77</v>
      </c>
      <c r="CV545">
        <f>ROUND(Y545*Source!I1169,7)</f>
        <v>0.81</v>
      </c>
      <c r="CW545">
        <v>0</v>
      </c>
      <c r="CX545">
        <f>ROUND(Y545*Source!I1169,7)</f>
        <v>0.81</v>
      </c>
      <c r="CY545">
        <f t="shared" si="179"/>
        <v>702.18</v>
      </c>
      <c r="CZ545">
        <f t="shared" si="180"/>
        <v>702.18</v>
      </c>
      <c r="DA545">
        <f t="shared" si="181"/>
        <v>1</v>
      </c>
      <c r="DB545">
        <f t="shared" si="171"/>
        <v>568.77</v>
      </c>
      <c r="DC545">
        <f t="shared" si="172"/>
        <v>0</v>
      </c>
      <c r="DD545" t="s">
        <v>3</v>
      </c>
      <c r="DE545" t="s">
        <v>3</v>
      </c>
      <c r="DF545">
        <f t="shared" si="178"/>
        <v>0</v>
      </c>
      <c r="DG545">
        <f t="shared" si="176"/>
        <v>0</v>
      </c>
      <c r="DH545">
        <f t="shared" si="173"/>
        <v>0</v>
      </c>
      <c r="DI545">
        <f t="shared" si="174"/>
        <v>568.77</v>
      </c>
      <c r="DJ545">
        <f t="shared" si="182"/>
        <v>568.77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ROW(Source!A1169)</f>
        <v>1169</v>
      </c>
      <c r="B546">
        <v>87915632</v>
      </c>
      <c r="C546">
        <v>87932346</v>
      </c>
      <c r="D546">
        <v>87086007</v>
      </c>
      <c r="E546">
        <v>115</v>
      </c>
      <c r="F546">
        <v>1</v>
      </c>
      <c r="G546">
        <v>1</v>
      </c>
      <c r="H546">
        <v>1</v>
      </c>
      <c r="I546" t="s">
        <v>696</v>
      </c>
      <c r="J546" t="s">
        <v>3</v>
      </c>
      <c r="K546" t="s">
        <v>697</v>
      </c>
      <c r="L546">
        <v>1369</v>
      </c>
      <c r="N546">
        <v>1013</v>
      </c>
      <c r="O546" t="s">
        <v>612</v>
      </c>
      <c r="P546" t="s">
        <v>612</v>
      </c>
      <c r="Q546">
        <v>1</v>
      </c>
      <c r="W546">
        <v>0</v>
      </c>
      <c r="X546">
        <v>126826561</v>
      </c>
      <c r="Y546">
        <f t="shared" si="170"/>
        <v>0.81</v>
      </c>
      <c r="AA546">
        <v>0</v>
      </c>
      <c r="AB546">
        <v>0</v>
      </c>
      <c r="AC546">
        <v>0</v>
      </c>
      <c r="AD546">
        <v>686.58</v>
      </c>
      <c r="AE546">
        <v>0</v>
      </c>
      <c r="AF546">
        <v>0</v>
      </c>
      <c r="AG546">
        <v>0</v>
      </c>
      <c r="AH546">
        <v>686.58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0.81</v>
      </c>
      <c r="AU546" t="s">
        <v>3</v>
      </c>
      <c r="AV546">
        <v>1</v>
      </c>
      <c r="AW546">
        <v>2</v>
      </c>
      <c r="AX546">
        <v>87932350</v>
      </c>
      <c r="AY546">
        <v>1</v>
      </c>
      <c r="AZ546">
        <v>0</v>
      </c>
      <c r="BA546">
        <v>536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556.12980000000005</v>
      </c>
      <c r="BN546">
        <v>0.81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556.12980000000005</v>
      </c>
      <c r="BU546">
        <v>0.81</v>
      </c>
      <c r="BV546">
        <v>0</v>
      </c>
      <c r="BW546">
        <v>1</v>
      </c>
      <c r="CU546">
        <f>ROUND(AT546*Source!I1169*AH546*AL546,2)</f>
        <v>556.13</v>
      </c>
      <c r="CV546">
        <f>ROUND(Y546*Source!I1169,7)</f>
        <v>0.81</v>
      </c>
      <c r="CW546">
        <v>0</v>
      </c>
      <c r="CX546">
        <f>ROUND(Y546*Source!I1169,7)</f>
        <v>0.81</v>
      </c>
      <c r="CY546">
        <f t="shared" si="179"/>
        <v>686.58</v>
      </c>
      <c r="CZ546">
        <f t="shared" si="180"/>
        <v>686.58</v>
      </c>
      <c r="DA546">
        <f t="shared" si="181"/>
        <v>1</v>
      </c>
      <c r="DB546">
        <f t="shared" si="171"/>
        <v>556.13</v>
      </c>
      <c r="DC546">
        <f t="shared" si="172"/>
        <v>0</v>
      </c>
      <c r="DD546" t="s">
        <v>3</v>
      </c>
      <c r="DE546" t="s">
        <v>3</v>
      </c>
      <c r="DF546">
        <f t="shared" si="178"/>
        <v>0</v>
      </c>
      <c r="DG546">
        <f t="shared" si="176"/>
        <v>0</v>
      </c>
      <c r="DH546">
        <f t="shared" si="173"/>
        <v>0</v>
      </c>
      <c r="DI546">
        <f t="shared" si="174"/>
        <v>556.13</v>
      </c>
      <c r="DJ546">
        <f t="shared" si="182"/>
        <v>556.13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ROW(Source!A1170)</f>
        <v>1170</v>
      </c>
      <c r="B547">
        <v>87915577</v>
      </c>
      <c r="C547">
        <v>87932346</v>
      </c>
      <c r="D547">
        <v>87085983</v>
      </c>
      <c r="E547">
        <v>115</v>
      </c>
      <c r="F547">
        <v>1</v>
      </c>
      <c r="G547">
        <v>1</v>
      </c>
      <c r="H547">
        <v>1</v>
      </c>
      <c r="I547" t="s">
        <v>694</v>
      </c>
      <c r="J547" t="s">
        <v>3</v>
      </c>
      <c r="K547" t="s">
        <v>695</v>
      </c>
      <c r="L547">
        <v>1369</v>
      </c>
      <c r="N547">
        <v>1013</v>
      </c>
      <c r="O547" t="s">
        <v>612</v>
      </c>
      <c r="P547" t="s">
        <v>612</v>
      </c>
      <c r="Q547">
        <v>1</v>
      </c>
      <c r="W547">
        <v>0</v>
      </c>
      <c r="X547">
        <v>286205319</v>
      </c>
      <c r="Y547">
        <f t="shared" si="170"/>
        <v>0.81</v>
      </c>
      <c r="AA547">
        <v>0</v>
      </c>
      <c r="AB547">
        <v>0</v>
      </c>
      <c r="AC547">
        <v>0</v>
      </c>
      <c r="AD547">
        <v>702.18</v>
      </c>
      <c r="AE547">
        <v>0</v>
      </c>
      <c r="AF547">
        <v>0</v>
      </c>
      <c r="AG547">
        <v>0</v>
      </c>
      <c r="AH547">
        <v>702.18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0.81</v>
      </c>
      <c r="AU547" t="s">
        <v>3</v>
      </c>
      <c r="AV547">
        <v>1</v>
      </c>
      <c r="AW547">
        <v>2</v>
      </c>
      <c r="AX547">
        <v>87932349</v>
      </c>
      <c r="AY547">
        <v>1</v>
      </c>
      <c r="AZ547">
        <v>0</v>
      </c>
      <c r="BA547">
        <v>537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568.76580000000001</v>
      </c>
      <c r="BN547">
        <v>0.81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568.76580000000001</v>
      </c>
      <c r="BU547">
        <v>0.81</v>
      </c>
      <c r="BV547">
        <v>0</v>
      </c>
      <c r="BW547">
        <v>1</v>
      </c>
      <c r="CU547">
        <f>ROUND(AT547*Source!I1170*AH547*AL547,2)</f>
        <v>568.77</v>
      </c>
      <c r="CV547">
        <f>ROUND(Y547*Source!I1170,7)</f>
        <v>0.81</v>
      </c>
      <c r="CW547">
        <v>0</v>
      </c>
      <c r="CX547">
        <f>ROUND(Y547*Source!I1170,7)</f>
        <v>0.81</v>
      </c>
      <c r="CY547">
        <f t="shared" si="179"/>
        <v>702.18</v>
      </c>
      <c r="CZ547">
        <f t="shared" si="180"/>
        <v>702.18</v>
      </c>
      <c r="DA547">
        <f t="shared" si="181"/>
        <v>1</v>
      </c>
      <c r="DB547">
        <f t="shared" si="171"/>
        <v>568.77</v>
      </c>
      <c r="DC547">
        <f t="shared" si="172"/>
        <v>0</v>
      </c>
      <c r="DD547" t="s">
        <v>3</v>
      </c>
      <c r="DE547" t="s">
        <v>3</v>
      </c>
      <c r="DF547">
        <f t="shared" si="178"/>
        <v>0</v>
      </c>
      <c r="DG547">
        <f t="shared" si="176"/>
        <v>0</v>
      </c>
      <c r="DH547">
        <f t="shared" si="173"/>
        <v>0</v>
      </c>
      <c r="DI547">
        <f t="shared" si="174"/>
        <v>568.77</v>
      </c>
      <c r="DJ547">
        <f t="shared" si="182"/>
        <v>568.77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ROW(Source!A1170)</f>
        <v>1170</v>
      </c>
      <c r="B548">
        <v>87915577</v>
      </c>
      <c r="C548">
        <v>87932346</v>
      </c>
      <c r="D548">
        <v>87086007</v>
      </c>
      <c r="E548">
        <v>115</v>
      </c>
      <c r="F548">
        <v>1</v>
      </c>
      <c r="G548">
        <v>1</v>
      </c>
      <c r="H548">
        <v>1</v>
      </c>
      <c r="I548" t="s">
        <v>696</v>
      </c>
      <c r="J548" t="s">
        <v>3</v>
      </c>
      <c r="K548" t="s">
        <v>697</v>
      </c>
      <c r="L548">
        <v>1369</v>
      </c>
      <c r="N548">
        <v>1013</v>
      </c>
      <c r="O548" t="s">
        <v>612</v>
      </c>
      <c r="P548" t="s">
        <v>612</v>
      </c>
      <c r="Q548">
        <v>1</v>
      </c>
      <c r="W548">
        <v>0</v>
      </c>
      <c r="X548">
        <v>126826561</v>
      </c>
      <c r="Y548">
        <f t="shared" si="170"/>
        <v>0.81</v>
      </c>
      <c r="AA548">
        <v>0</v>
      </c>
      <c r="AB548">
        <v>0</v>
      </c>
      <c r="AC548">
        <v>0</v>
      </c>
      <c r="AD548">
        <v>686.58</v>
      </c>
      <c r="AE548">
        <v>0</v>
      </c>
      <c r="AF548">
        <v>0</v>
      </c>
      <c r="AG548">
        <v>0</v>
      </c>
      <c r="AH548">
        <v>686.58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0.81</v>
      </c>
      <c r="AU548" t="s">
        <v>3</v>
      </c>
      <c r="AV548">
        <v>1</v>
      </c>
      <c r="AW548">
        <v>2</v>
      </c>
      <c r="AX548">
        <v>87932350</v>
      </c>
      <c r="AY548">
        <v>1</v>
      </c>
      <c r="AZ548">
        <v>0</v>
      </c>
      <c r="BA548">
        <v>538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556.12980000000005</v>
      </c>
      <c r="BN548">
        <v>0.81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556.12980000000005</v>
      </c>
      <c r="BU548">
        <v>0.81</v>
      </c>
      <c r="BV548">
        <v>0</v>
      </c>
      <c r="BW548">
        <v>1</v>
      </c>
      <c r="CU548">
        <f>ROUND(AT548*Source!I1170*AH548*AL548,2)</f>
        <v>556.13</v>
      </c>
      <c r="CV548">
        <f>ROUND(Y548*Source!I1170,7)</f>
        <v>0.81</v>
      </c>
      <c r="CW548">
        <v>0</v>
      </c>
      <c r="CX548">
        <f>ROUND(Y548*Source!I1170,7)</f>
        <v>0.81</v>
      </c>
      <c r="CY548">
        <f t="shared" si="179"/>
        <v>686.58</v>
      </c>
      <c r="CZ548">
        <f t="shared" si="180"/>
        <v>686.58</v>
      </c>
      <c r="DA548">
        <f t="shared" si="181"/>
        <v>1</v>
      </c>
      <c r="DB548">
        <f t="shared" si="171"/>
        <v>556.13</v>
      </c>
      <c r="DC548">
        <f t="shared" si="172"/>
        <v>0</v>
      </c>
      <c r="DD548" t="s">
        <v>3</v>
      </c>
      <c r="DE548" t="s">
        <v>3</v>
      </c>
      <c r="DF548">
        <f t="shared" si="178"/>
        <v>0</v>
      </c>
      <c r="DG548">
        <f t="shared" si="176"/>
        <v>0</v>
      </c>
      <c r="DH548">
        <f t="shared" si="173"/>
        <v>0</v>
      </c>
      <c r="DI548">
        <f t="shared" si="174"/>
        <v>556.13</v>
      </c>
      <c r="DJ548">
        <f t="shared" si="182"/>
        <v>556.13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1262" spans="9:9" x14ac:dyDescent="0.25">
      <c r="I12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242BC-136F-4C97-9A75-DC9DAEC843CA}">
  <dimension ref="A1:AR53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87931667</v>
      </c>
      <c r="C1">
        <v>87931661</v>
      </c>
      <c r="D1">
        <v>87085801</v>
      </c>
      <c r="E1">
        <v>115</v>
      </c>
      <c r="F1">
        <v>1</v>
      </c>
      <c r="G1">
        <v>1</v>
      </c>
      <c r="H1">
        <v>1</v>
      </c>
      <c r="I1" t="s">
        <v>566</v>
      </c>
      <c r="J1" t="s">
        <v>3</v>
      </c>
      <c r="K1" t="s">
        <v>567</v>
      </c>
      <c r="L1">
        <v>1191</v>
      </c>
      <c r="N1">
        <v>1013</v>
      </c>
      <c r="O1" t="s">
        <v>568</v>
      </c>
      <c r="P1" t="s">
        <v>568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87931662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87931668</v>
      </c>
      <c r="C2">
        <v>87931661</v>
      </c>
      <c r="D2">
        <v>87086013</v>
      </c>
      <c r="E2">
        <v>115</v>
      </c>
      <c r="F2">
        <v>1</v>
      </c>
      <c r="G2">
        <v>1</v>
      </c>
      <c r="H2">
        <v>1</v>
      </c>
      <c r="I2" t="s">
        <v>569</v>
      </c>
      <c r="J2" t="s">
        <v>3</v>
      </c>
      <c r="K2" t="s">
        <v>570</v>
      </c>
      <c r="L2">
        <v>1191</v>
      </c>
      <c r="N2">
        <v>1013</v>
      </c>
      <c r="O2" t="s">
        <v>568</v>
      </c>
      <c r="P2" t="s">
        <v>568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87931663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87931669</v>
      </c>
      <c r="C3">
        <v>87931661</v>
      </c>
      <c r="D3">
        <v>87205842</v>
      </c>
      <c r="E3">
        <v>1</v>
      </c>
      <c r="F3">
        <v>1</v>
      </c>
      <c r="G3">
        <v>1</v>
      </c>
      <c r="H3">
        <v>2</v>
      </c>
      <c r="I3" t="s">
        <v>571</v>
      </c>
      <c r="J3" t="s">
        <v>572</v>
      </c>
      <c r="K3" t="s">
        <v>573</v>
      </c>
      <c r="L3">
        <v>1368</v>
      </c>
      <c r="N3">
        <v>1011</v>
      </c>
      <c r="O3" t="s">
        <v>574</v>
      </c>
      <c r="P3" t="s">
        <v>574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87931664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87931670</v>
      </c>
      <c r="C4">
        <v>87931661</v>
      </c>
      <c r="D4">
        <v>87206806</v>
      </c>
      <c r="E4">
        <v>1</v>
      </c>
      <c r="F4">
        <v>1</v>
      </c>
      <c r="G4">
        <v>1</v>
      </c>
      <c r="H4">
        <v>2</v>
      </c>
      <c r="I4" t="s">
        <v>576</v>
      </c>
      <c r="J4" t="s">
        <v>577</v>
      </c>
      <c r="K4" t="s">
        <v>578</v>
      </c>
      <c r="L4">
        <v>1368</v>
      </c>
      <c r="N4">
        <v>1011</v>
      </c>
      <c r="O4" t="s">
        <v>574</v>
      </c>
      <c r="P4" t="s">
        <v>574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87931665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87931671</v>
      </c>
      <c r="C5">
        <v>87931661</v>
      </c>
      <c r="D5">
        <v>87206824</v>
      </c>
      <c r="E5">
        <v>1</v>
      </c>
      <c r="F5">
        <v>1</v>
      </c>
      <c r="G5">
        <v>1</v>
      </c>
      <c r="H5">
        <v>2</v>
      </c>
      <c r="I5" t="s">
        <v>579</v>
      </c>
      <c r="J5" t="s">
        <v>580</v>
      </c>
      <c r="K5" t="s">
        <v>581</v>
      </c>
      <c r="L5">
        <v>1368</v>
      </c>
      <c r="N5">
        <v>1011</v>
      </c>
      <c r="O5" t="s">
        <v>574</v>
      </c>
      <c r="P5" t="s">
        <v>574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87931666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87931667</v>
      </c>
      <c r="C6">
        <v>87931661</v>
      </c>
      <c r="D6">
        <v>87085801</v>
      </c>
      <c r="E6">
        <v>115</v>
      </c>
      <c r="F6">
        <v>1</v>
      </c>
      <c r="G6">
        <v>1</v>
      </c>
      <c r="H6">
        <v>1</v>
      </c>
      <c r="I6" t="s">
        <v>566</v>
      </c>
      <c r="J6" t="s">
        <v>3</v>
      </c>
      <c r="K6" t="s">
        <v>567</v>
      </c>
      <c r="L6">
        <v>1191</v>
      </c>
      <c r="N6">
        <v>1013</v>
      </c>
      <c r="O6" t="s">
        <v>568</v>
      </c>
      <c r="P6" t="s">
        <v>568</v>
      </c>
      <c r="Q6">
        <v>1</v>
      </c>
      <c r="X6">
        <v>0.44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87931662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87931668</v>
      </c>
      <c r="C7">
        <v>87931661</v>
      </c>
      <c r="D7">
        <v>87086013</v>
      </c>
      <c r="E7">
        <v>115</v>
      </c>
      <c r="F7">
        <v>1</v>
      </c>
      <c r="G7">
        <v>1</v>
      </c>
      <c r="H7">
        <v>1</v>
      </c>
      <c r="I7" t="s">
        <v>569</v>
      </c>
      <c r="J7" t="s">
        <v>3</v>
      </c>
      <c r="K7" t="s">
        <v>570</v>
      </c>
      <c r="L7">
        <v>1191</v>
      </c>
      <c r="N7">
        <v>1013</v>
      </c>
      <c r="O7" t="s">
        <v>568</v>
      </c>
      <c r="P7" t="s">
        <v>568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87931663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87931669</v>
      </c>
      <c r="C8">
        <v>87931661</v>
      </c>
      <c r="D8">
        <v>87205842</v>
      </c>
      <c r="E8">
        <v>1</v>
      </c>
      <c r="F8">
        <v>1</v>
      </c>
      <c r="G8">
        <v>1</v>
      </c>
      <c r="H8">
        <v>2</v>
      </c>
      <c r="I8" t="s">
        <v>571</v>
      </c>
      <c r="J8" t="s">
        <v>572</v>
      </c>
      <c r="K8" t="s">
        <v>573</v>
      </c>
      <c r="L8">
        <v>1368</v>
      </c>
      <c r="N8">
        <v>1011</v>
      </c>
      <c r="O8" t="s">
        <v>574</v>
      </c>
      <c r="P8" t="s">
        <v>574</v>
      </c>
      <c r="Q8">
        <v>1</v>
      </c>
      <c r="X8">
        <v>0.24</v>
      </c>
      <c r="Y8">
        <v>0</v>
      </c>
      <c r="Z8">
        <v>1488.78</v>
      </c>
      <c r="AA8">
        <v>702.18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87931664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87931670</v>
      </c>
      <c r="C9">
        <v>87931661</v>
      </c>
      <c r="D9">
        <v>87206806</v>
      </c>
      <c r="E9">
        <v>1</v>
      </c>
      <c r="F9">
        <v>1</v>
      </c>
      <c r="G9">
        <v>1</v>
      </c>
      <c r="H9">
        <v>2</v>
      </c>
      <c r="I9" t="s">
        <v>576</v>
      </c>
      <c r="J9" t="s">
        <v>577</v>
      </c>
      <c r="K9" t="s">
        <v>578</v>
      </c>
      <c r="L9">
        <v>1368</v>
      </c>
      <c r="N9">
        <v>1011</v>
      </c>
      <c r="O9" t="s">
        <v>574</v>
      </c>
      <c r="P9" t="s">
        <v>574</v>
      </c>
      <c r="Q9">
        <v>1</v>
      </c>
      <c r="X9">
        <v>0.24</v>
      </c>
      <c r="Y9">
        <v>0</v>
      </c>
      <c r="Z9">
        <v>14.64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87931665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87931671</v>
      </c>
      <c r="C10">
        <v>87931661</v>
      </c>
      <c r="D10">
        <v>87206824</v>
      </c>
      <c r="E10">
        <v>1</v>
      </c>
      <c r="F10">
        <v>1</v>
      </c>
      <c r="G10">
        <v>1</v>
      </c>
      <c r="H10">
        <v>2</v>
      </c>
      <c r="I10" t="s">
        <v>579</v>
      </c>
      <c r="J10" t="s">
        <v>580</v>
      </c>
      <c r="K10" t="s">
        <v>581</v>
      </c>
      <c r="L10">
        <v>1368</v>
      </c>
      <c r="N10">
        <v>1011</v>
      </c>
      <c r="O10" t="s">
        <v>574</v>
      </c>
      <c r="P10" t="s">
        <v>574</v>
      </c>
      <c r="Q10">
        <v>1</v>
      </c>
      <c r="X10">
        <v>0.24</v>
      </c>
      <c r="Y10">
        <v>0</v>
      </c>
      <c r="Z10">
        <v>487.94</v>
      </c>
      <c r="AA10">
        <v>522.73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87931666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87931677</v>
      </c>
      <c r="C11">
        <v>87931672</v>
      </c>
      <c r="D11">
        <v>87085801</v>
      </c>
      <c r="E11">
        <v>115</v>
      </c>
      <c r="F11">
        <v>1</v>
      </c>
      <c r="G11">
        <v>1</v>
      </c>
      <c r="H11">
        <v>1</v>
      </c>
      <c r="I11" t="s">
        <v>566</v>
      </c>
      <c r="J11" t="s">
        <v>3</v>
      </c>
      <c r="K11" t="s">
        <v>567</v>
      </c>
      <c r="L11">
        <v>1191</v>
      </c>
      <c r="N11">
        <v>1013</v>
      </c>
      <c r="O11" t="s">
        <v>568</v>
      </c>
      <c r="P11" t="s">
        <v>568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444.71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87931673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87931678</v>
      </c>
      <c r="C12">
        <v>87931672</v>
      </c>
      <c r="D12">
        <v>87086013</v>
      </c>
      <c r="E12">
        <v>115</v>
      </c>
      <c r="F12">
        <v>1</v>
      </c>
      <c r="G12">
        <v>1</v>
      </c>
      <c r="H12">
        <v>1</v>
      </c>
      <c r="I12" t="s">
        <v>569</v>
      </c>
      <c r="J12" t="s">
        <v>3</v>
      </c>
      <c r="K12" t="s">
        <v>570</v>
      </c>
      <c r="L12">
        <v>1191</v>
      </c>
      <c r="N12">
        <v>1013</v>
      </c>
      <c r="O12" t="s">
        <v>568</v>
      </c>
      <c r="P12" t="s">
        <v>568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87931674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87931679</v>
      </c>
      <c r="C13">
        <v>87931672</v>
      </c>
      <c r="D13">
        <v>87206806</v>
      </c>
      <c r="E13">
        <v>1</v>
      </c>
      <c r="F13">
        <v>1</v>
      </c>
      <c r="G13">
        <v>1</v>
      </c>
      <c r="H13">
        <v>2</v>
      </c>
      <c r="I13" t="s">
        <v>576</v>
      </c>
      <c r="J13" t="s">
        <v>577</v>
      </c>
      <c r="K13" t="s">
        <v>578</v>
      </c>
      <c r="L13">
        <v>1368</v>
      </c>
      <c r="N13">
        <v>1011</v>
      </c>
      <c r="O13" t="s">
        <v>574</v>
      </c>
      <c r="P13" t="s">
        <v>574</v>
      </c>
      <c r="Q13">
        <v>1</v>
      </c>
      <c r="X13">
        <v>0.14000000000000001</v>
      </c>
      <c r="Y13">
        <v>0</v>
      </c>
      <c r="Z13">
        <v>14.64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87931675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87931680</v>
      </c>
      <c r="C14">
        <v>87931672</v>
      </c>
      <c r="D14">
        <v>87206824</v>
      </c>
      <c r="E14">
        <v>1</v>
      </c>
      <c r="F14">
        <v>1</v>
      </c>
      <c r="G14">
        <v>1</v>
      </c>
      <c r="H14">
        <v>2</v>
      </c>
      <c r="I14" t="s">
        <v>579</v>
      </c>
      <c r="J14" t="s">
        <v>580</v>
      </c>
      <c r="K14" t="s">
        <v>581</v>
      </c>
      <c r="L14">
        <v>1368</v>
      </c>
      <c r="N14">
        <v>1011</v>
      </c>
      <c r="O14" t="s">
        <v>574</v>
      </c>
      <c r="P14" t="s">
        <v>574</v>
      </c>
      <c r="Q14">
        <v>1</v>
      </c>
      <c r="X14">
        <v>0.14000000000000001</v>
      </c>
      <c r="Y14">
        <v>0</v>
      </c>
      <c r="Z14">
        <v>487.94</v>
      </c>
      <c r="AA14">
        <v>522.73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87931676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87931677</v>
      </c>
      <c r="C15">
        <v>87931672</v>
      </c>
      <c r="D15">
        <v>87085801</v>
      </c>
      <c r="E15">
        <v>115</v>
      </c>
      <c r="F15">
        <v>1</v>
      </c>
      <c r="G15">
        <v>1</v>
      </c>
      <c r="H15">
        <v>1</v>
      </c>
      <c r="I15" t="s">
        <v>566</v>
      </c>
      <c r="J15" t="s">
        <v>3</v>
      </c>
      <c r="K15" t="s">
        <v>567</v>
      </c>
      <c r="L15">
        <v>1191</v>
      </c>
      <c r="N15">
        <v>1013</v>
      </c>
      <c r="O15" t="s">
        <v>568</v>
      </c>
      <c r="P15" t="s">
        <v>568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444.71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87931673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87931678</v>
      </c>
      <c r="C16">
        <v>87931672</v>
      </c>
      <c r="D16">
        <v>87086013</v>
      </c>
      <c r="E16">
        <v>115</v>
      </c>
      <c r="F16">
        <v>1</v>
      </c>
      <c r="G16">
        <v>1</v>
      </c>
      <c r="H16">
        <v>1</v>
      </c>
      <c r="I16" t="s">
        <v>569</v>
      </c>
      <c r="J16" t="s">
        <v>3</v>
      </c>
      <c r="K16" t="s">
        <v>570</v>
      </c>
      <c r="L16">
        <v>1191</v>
      </c>
      <c r="N16">
        <v>1013</v>
      </c>
      <c r="O16" t="s">
        <v>568</v>
      </c>
      <c r="P16" t="s">
        <v>568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87931674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87931679</v>
      </c>
      <c r="C17">
        <v>87931672</v>
      </c>
      <c r="D17">
        <v>87206806</v>
      </c>
      <c r="E17">
        <v>1</v>
      </c>
      <c r="F17">
        <v>1</v>
      </c>
      <c r="G17">
        <v>1</v>
      </c>
      <c r="H17">
        <v>2</v>
      </c>
      <c r="I17" t="s">
        <v>576</v>
      </c>
      <c r="J17" t="s">
        <v>577</v>
      </c>
      <c r="K17" t="s">
        <v>578</v>
      </c>
      <c r="L17">
        <v>1368</v>
      </c>
      <c r="N17">
        <v>1011</v>
      </c>
      <c r="O17" t="s">
        <v>574</v>
      </c>
      <c r="P17" t="s">
        <v>574</v>
      </c>
      <c r="Q17">
        <v>1</v>
      </c>
      <c r="X17">
        <v>0.14000000000000001</v>
      </c>
      <c r="Y17">
        <v>0</v>
      </c>
      <c r="Z17">
        <v>14.64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87931675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87931680</v>
      </c>
      <c r="C18">
        <v>87931672</v>
      </c>
      <c r="D18">
        <v>87206824</v>
      </c>
      <c r="E18">
        <v>1</v>
      </c>
      <c r="F18">
        <v>1</v>
      </c>
      <c r="G18">
        <v>1</v>
      </c>
      <c r="H18">
        <v>2</v>
      </c>
      <c r="I18" t="s">
        <v>579</v>
      </c>
      <c r="J18" t="s">
        <v>580</v>
      </c>
      <c r="K18" t="s">
        <v>581</v>
      </c>
      <c r="L18">
        <v>1368</v>
      </c>
      <c r="N18">
        <v>1011</v>
      </c>
      <c r="O18" t="s">
        <v>574</v>
      </c>
      <c r="P18" t="s">
        <v>574</v>
      </c>
      <c r="Q18">
        <v>1</v>
      </c>
      <c r="X18">
        <v>0.14000000000000001</v>
      </c>
      <c r="Y18">
        <v>0</v>
      </c>
      <c r="Z18">
        <v>487.94</v>
      </c>
      <c r="AA18">
        <v>522.73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87931676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87931686</v>
      </c>
      <c r="C19">
        <v>87931681</v>
      </c>
      <c r="D19">
        <v>87085801</v>
      </c>
      <c r="E19">
        <v>115</v>
      </c>
      <c r="F19">
        <v>1</v>
      </c>
      <c r="G19">
        <v>1</v>
      </c>
      <c r="H19">
        <v>1</v>
      </c>
      <c r="I19" t="s">
        <v>566</v>
      </c>
      <c r="J19" t="s">
        <v>3</v>
      </c>
      <c r="K19" t="s">
        <v>567</v>
      </c>
      <c r="L19">
        <v>1191</v>
      </c>
      <c r="N19">
        <v>1013</v>
      </c>
      <c r="O19" t="s">
        <v>568</v>
      </c>
      <c r="P19" t="s">
        <v>568</v>
      </c>
      <c r="Q19">
        <v>1</v>
      </c>
      <c r="X19">
        <v>0.3</v>
      </c>
      <c r="Y19">
        <v>0</v>
      </c>
      <c r="Z19">
        <v>0</v>
      </c>
      <c r="AA19">
        <v>0</v>
      </c>
      <c r="AB19">
        <v>444.71</v>
      </c>
      <c r="AC19">
        <v>0</v>
      </c>
      <c r="AD19">
        <v>1</v>
      </c>
      <c r="AE19">
        <v>1</v>
      </c>
      <c r="AF19" t="s">
        <v>3</v>
      </c>
      <c r="AG19">
        <v>0.3</v>
      </c>
      <c r="AH19">
        <v>2</v>
      </c>
      <c r="AI19">
        <v>87931682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87931687</v>
      </c>
      <c r="C20">
        <v>87931681</v>
      </c>
      <c r="D20">
        <v>87086013</v>
      </c>
      <c r="E20">
        <v>115</v>
      </c>
      <c r="F20">
        <v>1</v>
      </c>
      <c r="G20">
        <v>1</v>
      </c>
      <c r="H20">
        <v>1</v>
      </c>
      <c r="I20" t="s">
        <v>569</v>
      </c>
      <c r="J20" t="s">
        <v>3</v>
      </c>
      <c r="K20" t="s">
        <v>570</v>
      </c>
      <c r="L20">
        <v>1191</v>
      </c>
      <c r="N20">
        <v>1013</v>
      </c>
      <c r="O20" t="s">
        <v>568</v>
      </c>
      <c r="P20" t="s">
        <v>568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0.16</v>
      </c>
      <c r="AH20">
        <v>2</v>
      </c>
      <c r="AI20">
        <v>87931683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87931688</v>
      </c>
      <c r="C21">
        <v>87931681</v>
      </c>
      <c r="D21">
        <v>87206806</v>
      </c>
      <c r="E21">
        <v>1</v>
      </c>
      <c r="F21">
        <v>1</v>
      </c>
      <c r="G21">
        <v>1</v>
      </c>
      <c r="H21">
        <v>2</v>
      </c>
      <c r="I21" t="s">
        <v>576</v>
      </c>
      <c r="J21" t="s">
        <v>577</v>
      </c>
      <c r="K21" t="s">
        <v>578</v>
      </c>
      <c r="L21">
        <v>1368</v>
      </c>
      <c r="N21">
        <v>1011</v>
      </c>
      <c r="O21" t="s">
        <v>574</v>
      </c>
      <c r="P21" t="s">
        <v>574</v>
      </c>
      <c r="Q21">
        <v>1</v>
      </c>
      <c r="X21">
        <v>0.16</v>
      </c>
      <c r="Y21">
        <v>0</v>
      </c>
      <c r="Z21">
        <v>14.64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0.16</v>
      </c>
      <c r="AH21">
        <v>2</v>
      </c>
      <c r="AI21">
        <v>87931684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87931689</v>
      </c>
      <c r="C22">
        <v>87931681</v>
      </c>
      <c r="D22">
        <v>87206824</v>
      </c>
      <c r="E22">
        <v>1</v>
      </c>
      <c r="F22">
        <v>1</v>
      </c>
      <c r="G22">
        <v>1</v>
      </c>
      <c r="H22">
        <v>2</v>
      </c>
      <c r="I22" t="s">
        <v>579</v>
      </c>
      <c r="J22" t="s">
        <v>580</v>
      </c>
      <c r="K22" t="s">
        <v>581</v>
      </c>
      <c r="L22">
        <v>1368</v>
      </c>
      <c r="N22">
        <v>1011</v>
      </c>
      <c r="O22" t="s">
        <v>574</v>
      </c>
      <c r="P22" t="s">
        <v>574</v>
      </c>
      <c r="Q22">
        <v>1</v>
      </c>
      <c r="X22">
        <v>0.16</v>
      </c>
      <c r="Y22">
        <v>0</v>
      </c>
      <c r="Z22">
        <v>487.94</v>
      </c>
      <c r="AA22">
        <v>522.73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0.16</v>
      </c>
      <c r="AH22">
        <v>2</v>
      </c>
      <c r="AI22">
        <v>87931685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87931686</v>
      </c>
      <c r="C23">
        <v>87931681</v>
      </c>
      <c r="D23">
        <v>87085801</v>
      </c>
      <c r="E23">
        <v>115</v>
      </c>
      <c r="F23">
        <v>1</v>
      </c>
      <c r="G23">
        <v>1</v>
      </c>
      <c r="H23">
        <v>1</v>
      </c>
      <c r="I23" t="s">
        <v>566</v>
      </c>
      <c r="J23" t="s">
        <v>3</v>
      </c>
      <c r="K23" t="s">
        <v>567</v>
      </c>
      <c r="L23">
        <v>1191</v>
      </c>
      <c r="N23">
        <v>1013</v>
      </c>
      <c r="O23" t="s">
        <v>568</v>
      </c>
      <c r="P23" t="s">
        <v>568</v>
      </c>
      <c r="Q23">
        <v>1</v>
      </c>
      <c r="X23">
        <v>0.3</v>
      </c>
      <c r="Y23">
        <v>0</v>
      </c>
      <c r="Z23">
        <v>0</v>
      </c>
      <c r="AA23">
        <v>0</v>
      </c>
      <c r="AB23">
        <v>444.71</v>
      </c>
      <c r="AC23">
        <v>0</v>
      </c>
      <c r="AD23">
        <v>1</v>
      </c>
      <c r="AE23">
        <v>1</v>
      </c>
      <c r="AF23" t="s">
        <v>3</v>
      </c>
      <c r="AG23">
        <v>0.3</v>
      </c>
      <c r="AH23">
        <v>2</v>
      </c>
      <c r="AI23">
        <v>87931682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87931687</v>
      </c>
      <c r="C24">
        <v>87931681</v>
      </c>
      <c r="D24">
        <v>87086013</v>
      </c>
      <c r="E24">
        <v>115</v>
      </c>
      <c r="F24">
        <v>1</v>
      </c>
      <c r="G24">
        <v>1</v>
      </c>
      <c r="H24">
        <v>1</v>
      </c>
      <c r="I24" t="s">
        <v>569</v>
      </c>
      <c r="J24" t="s">
        <v>3</v>
      </c>
      <c r="K24" t="s">
        <v>570</v>
      </c>
      <c r="L24">
        <v>1191</v>
      </c>
      <c r="N24">
        <v>1013</v>
      </c>
      <c r="O24" t="s">
        <v>568</v>
      </c>
      <c r="P24" t="s">
        <v>568</v>
      </c>
      <c r="Q24">
        <v>1</v>
      </c>
      <c r="X24">
        <v>0.16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0.16</v>
      </c>
      <c r="AH24">
        <v>2</v>
      </c>
      <c r="AI24">
        <v>87931683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87931688</v>
      </c>
      <c r="C25">
        <v>87931681</v>
      </c>
      <c r="D25">
        <v>87206806</v>
      </c>
      <c r="E25">
        <v>1</v>
      </c>
      <c r="F25">
        <v>1</v>
      </c>
      <c r="G25">
        <v>1</v>
      </c>
      <c r="H25">
        <v>2</v>
      </c>
      <c r="I25" t="s">
        <v>576</v>
      </c>
      <c r="J25" t="s">
        <v>577</v>
      </c>
      <c r="K25" t="s">
        <v>578</v>
      </c>
      <c r="L25">
        <v>1368</v>
      </c>
      <c r="N25">
        <v>1011</v>
      </c>
      <c r="O25" t="s">
        <v>574</v>
      </c>
      <c r="P25" t="s">
        <v>574</v>
      </c>
      <c r="Q25">
        <v>1</v>
      </c>
      <c r="X25">
        <v>0.16</v>
      </c>
      <c r="Y25">
        <v>0</v>
      </c>
      <c r="Z25">
        <v>14.64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0.16</v>
      </c>
      <c r="AH25">
        <v>2</v>
      </c>
      <c r="AI25">
        <v>87931684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ROW(Source!A33)</f>
        <v>33</v>
      </c>
      <c r="B26">
        <v>87931689</v>
      </c>
      <c r="C26">
        <v>87931681</v>
      </c>
      <c r="D26">
        <v>87206824</v>
      </c>
      <c r="E26">
        <v>1</v>
      </c>
      <c r="F26">
        <v>1</v>
      </c>
      <c r="G26">
        <v>1</v>
      </c>
      <c r="H26">
        <v>2</v>
      </c>
      <c r="I26" t="s">
        <v>579</v>
      </c>
      <c r="J26" t="s">
        <v>580</v>
      </c>
      <c r="K26" t="s">
        <v>581</v>
      </c>
      <c r="L26">
        <v>1368</v>
      </c>
      <c r="N26">
        <v>1011</v>
      </c>
      <c r="O26" t="s">
        <v>574</v>
      </c>
      <c r="P26" t="s">
        <v>574</v>
      </c>
      <c r="Q26">
        <v>1</v>
      </c>
      <c r="X26">
        <v>0.16</v>
      </c>
      <c r="Y26">
        <v>0</v>
      </c>
      <c r="Z26">
        <v>487.94</v>
      </c>
      <c r="AA26">
        <v>522.73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0.16</v>
      </c>
      <c r="AH26">
        <v>2</v>
      </c>
      <c r="AI26">
        <v>87931685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87931709</v>
      </c>
      <c r="C27">
        <v>87931690</v>
      </c>
      <c r="D27">
        <v>87085825</v>
      </c>
      <c r="E27">
        <v>115</v>
      </c>
      <c r="F27">
        <v>1</v>
      </c>
      <c r="G27">
        <v>1</v>
      </c>
      <c r="H27">
        <v>1</v>
      </c>
      <c r="I27" t="s">
        <v>583</v>
      </c>
      <c r="J27" t="s">
        <v>3</v>
      </c>
      <c r="K27" t="s">
        <v>584</v>
      </c>
      <c r="L27">
        <v>1191</v>
      </c>
      <c r="N27">
        <v>1013</v>
      </c>
      <c r="O27" t="s">
        <v>568</v>
      </c>
      <c r="P27" t="s">
        <v>568</v>
      </c>
      <c r="Q27">
        <v>1</v>
      </c>
      <c r="X27">
        <v>3.06</v>
      </c>
      <c r="Y27">
        <v>0</v>
      </c>
      <c r="Z27">
        <v>0</v>
      </c>
      <c r="AA27">
        <v>0</v>
      </c>
      <c r="AB27">
        <v>481.77</v>
      </c>
      <c r="AC27">
        <v>0</v>
      </c>
      <c r="AD27">
        <v>1</v>
      </c>
      <c r="AE27">
        <v>1</v>
      </c>
      <c r="AF27" t="s">
        <v>3</v>
      </c>
      <c r="AG27">
        <v>3.06</v>
      </c>
      <c r="AH27">
        <v>2</v>
      </c>
      <c r="AI27">
        <v>87931691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87931710</v>
      </c>
      <c r="C28">
        <v>87931690</v>
      </c>
      <c r="D28">
        <v>87086013</v>
      </c>
      <c r="E28">
        <v>115</v>
      </c>
      <c r="F28">
        <v>1</v>
      </c>
      <c r="G28">
        <v>1</v>
      </c>
      <c r="H28">
        <v>1</v>
      </c>
      <c r="I28" t="s">
        <v>569</v>
      </c>
      <c r="J28" t="s">
        <v>3</v>
      </c>
      <c r="K28" t="s">
        <v>570</v>
      </c>
      <c r="L28">
        <v>1191</v>
      </c>
      <c r="N28">
        <v>1013</v>
      </c>
      <c r="O28" t="s">
        <v>568</v>
      </c>
      <c r="P28" t="s">
        <v>568</v>
      </c>
      <c r="Q28">
        <v>1</v>
      </c>
      <c r="X28">
        <v>0.87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0.87</v>
      </c>
      <c r="AH28">
        <v>2</v>
      </c>
      <c r="AI28">
        <v>87931692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ROW(Source!A34)</f>
        <v>34</v>
      </c>
      <c r="B29">
        <v>87931711</v>
      </c>
      <c r="C29">
        <v>87931690</v>
      </c>
      <c r="D29">
        <v>87205729</v>
      </c>
      <c r="E29">
        <v>1</v>
      </c>
      <c r="F29">
        <v>1</v>
      </c>
      <c r="G29">
        <v>1</v>
      </c>
      <c r="H29">
        <v>2</v>
      </c>
      <c r="I29" t="s">
        <v>585</v>
      </c>
      <c r="J29" t="s">
        <v>586</v>
      </c>
      <c r="K29" t="s">
        <v>587</v>
      </c>
      <c r="L29">
        <v>1368</v>
      </c>
      <c r="N29">
        <v>1011</v>
      </c>
      <c r="O29" t="s">
        <v>574</v>
      </c>
      <c r="P29" t="s">
        <v>574</v>
      </c>
      <c r="Q29">
        <v>1</v>
      </c>
      <c r="X29">
        <v>0.68</v>
      </c>
      <c r="Y29">
        <v>0</v>
      </c>
      <c r="Z29">
        <v>2088.77</v>
      </c>
      <c r="AA29">
        <v>600.75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0.68</v>
      </c>
      <c r="AH29">
        <v>2</v>
      </c>
      <c r="AI29">
        <v>87931693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ROW(Source!A34)</f>
        <v>34</v>
      </c>
      <c r="B30">
        <v>87931712</v>
      </c>
      <c r="C30">
        <v>87931690</v>
      </c>
      <c r="D30">
        <v>87206740</v>
      </c>
      <c r="E30">
        <v>1</v>
      </c>
      <c r="F30">
        <v>1</v>
      </c>
      <c r="G30">
        <v>1</v>
      </c>
      <c r="H30">
        <v>2</v>
      </c>
      <c r="I30" t="s">
        <v>589</v>
      </c>
      <c r="J30" t="s">
        <v>590</v>
      </c>
      <c r="K30" t="s">
        <v>591</v>
      </c>
      <c r="L30">
        <v>1368</v>
      </c>
      <c r="N30">
        <v>1011</v>
      </c>
      <c r="O30" t="s">
        <v>574</v>
      </c>
      <c r="P30" t="s">
        <v>574</v>
      </c>
      <c r="Q30">
        <v>1</v>
      </c>
      <c r="X30">
        <v>0.19</v>
      </c>
      <c r="Y30">
        <v>0</v>
      </c>
      <c r="Z30">
        <v>572.77</v>
      </c>
      <c r="AA30">
        <v>522.73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0.19</v>
      </c>
      <c r="AH30">
        <v>2</v>
      </c>
      <c r="AI30">
        <v>87931694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ROW(Source!A34)</f>
        <v>34</v>
      </c>
      <c r="B31">
        <v>87931713</v>
      </c>
      <c r="C31">
        <v>87931690</v>
      </c>
      <c r="D31">
        <v>87155259</v>
      </c>
      <c r="E31">
        <v>1</v>
      </c>
      <c r="F31">
        <v>1</v>
      </c>
      <c r="G31">
        <v>1</v>
      </c>
      <c r="H31">
        <v>3</v>
      </c>
      <c r="I31" t="s">
        <v>592</v>
      </c>
      <c r="J31" t="s">
        <v>593</v>
      </c>
      <c r="K31" t="s">
        <v>594</v>
      </c>
      <c r="L31">
        <v>1346</v>
      </c>
      <c r="N31">
        <v>1009</v>
      </c>
      <c r="O31" t="s">
        <v>43</v>
      </c>
      <c r="P31" t="s">
        <v>43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87931695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ROW(Source!A34)</f>
        <v>34</v>
      </c>
      <c r="B32">
        <v>87931714</v>
      </c>
      <c r="C32">
        <v>87931690</v>
      </c>
      <c r="D32">
        <v>87155266</v>
      </c>
      <c r="E32">
        <v>1</v>
      </c>
      <c r="F32">
        <v>1</v>
      </c>
      <c r="G32">
        <v>1</v>
      </c>
      <c r="H32">
        <v>3</v>
      </c>
      <c r="I32" t="s">
        <v>595</v>
      </c>
      <c r="J32" t="s">
        <v>596</v>
      </c>
      <c r="K32" t="s">
        <v>597</v>
      </c>
      <c r="L32">
        <v>1346</v>
      </c>
      <c r="N32">
        <v>1009</v>
      </c>
      <c r="O32" t="s">
        <v>43</v>
      </c>
      <c r="P32" t="s">
        <v>43</v>
      </c>
      <c r="Q32">
        <v>1</v>
      </c>
      <c r="X32">
        <v>0.03</v>
      </c>
      <c r="Y32">
        <v>58.53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0.03</v>
      </c>
      <c r="AH32">
        <v>2</v>
      </c>
      <c r="AI32">
        <v>87931696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ROW(Source!A34)</f>
        <v>34</v>
      </c>
      <c r="B33">
        <v>87931715</v>
      </c>
      <c r="C33">
        <v>87931690</v>
      </c>
      <c r="D33">
        <v>87159205</v>
      </c>
      <c r="E33">
        <v>1</v>
      </c>
      <c r="F33">
        <v>1</v>
      </c>
      <c r="G33">
        <v>1</v>
      </c>
      <c r="H33">
        <v>3</v>
      </c>
      <c r="I33" t="s">
        <v>41</v>
      </c>
      <c r="J33" t="s">
        <v>44</v>
      </c>
      <c r="K33" t="s">
        <v>42</v>
      </c>
      <c r="L33">
        <v>1346</v>
      </c>
      <c r="N33">
        <v>1009</v>
      </c>
      <c r="O33" t="s">
        <v>43</v>
      </c>
      <c r="P33" t="s">
        <v>43</v>
      </c>
      <c r="Q33">
        <v>1</v>
      </c>
      <c r="X33">
        <v>0</v>
      </c>
      <c r="Y33">
        <v>174.93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2</v>
      </c>
      <c r="AI33">
        <v>87931697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ROW(Source!A34)</f>
        <v>34</v>
      </c>
      <c r="B34">
        <v>87931716</v>
      </c>
      <c r="C34">
        <v>87931690</v>
      </c>
      <c r="D34">
        <v>87160382</v>
      </c>
      <c r="E34">
        <v>1</v>
      </c>
      <c r="F34">
        <v>1</v>
      </c>
      <c r="G34">
        <v>1</v>
      </c>
      <c r="H34">
        <v>3</v>
      </c>
      <c r="I34" t="s">
        <v>598</v>
      </c>
      <c r="J34" t="s">
        <v>599</v>
      </c>
      <c r="K34" t="s">
        <v>600</v>
      </c>
      <c r="L34">
        <v>1346</v>
      </c>
      <c r="N34">
        <v>1009</v>
      </c>
      <c r="O34" t="s">
        <v>43</v>
      </c>
      <c r="P34" t="s">
        <v>43</v>
      </c>
      <c r="Q34">
        <v>1</v>
      </c>
      <c r="X34">
        <v>0.02</v>
      </c>
      <c r="Y34">
        <v>56.11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0.02</v>
      </c>
      <c r="AH34">
        <v>2</v>
      </c>
      <c r="AI34">
        <v>87931698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ROW(Source!A34)</f>
        <v>34</v>
      </c>
      <c r="B35">
        <v>87931717</v>
      </c>
      <c r="C35">
        <v>87931690</v>
      </c>
      <c r="D35">
        <v>87087355</v>
      </c>
      <c r="E35">
        <v>115</v>
      </c>
      <c r="F35">
        <v>1</v>
      </c>
      <c r="G35">
        <v>1</v>
      </c>
      <c r="H35">
        <v>3</v>
      </c>
      <c r="I35" t="s">
        <v>46</v>
      </c>
      <c r="J35" t="s">
        <v>3</v>
      </c>
      <c r="K35" t="s">
        <v>47</v>
      </c>
      <c r="L35">
        <v>1371</v>
      </c>
      <c r="N35">
        <v>1013</v>
      </c>
      <c r="O35" t="s">
        <v>21</v>
      </c>
      <c r="P35" t="s">
        <v>21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87931699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ROW(Source!A34)</f>
        <v>34</v>
      </c>
      <c r="B36">
        <v>87931718</v>
      </c>
      <c r="C36">
        <v>87931690</v>
      </c>
      <c r="D36">
        <v>87088031</v>
      </c>
      <c r="E36">
        <v>115</v>
      </c>
      <c r="F36">
        <v>1</v>
      </c>
      <c r="G36">
        <v>1</v>
      </c>
      <c r="H36">
        <v>3</v>
      </c>
      <c r="I36" t="s">
        <v>49</v>
      </c>
      <c r="J36" t="s">
        <v>3</v>
      </c>
      <c r="K36" t="s">
        <v>50</v>
      </c>
      <c r="L36">
        <v>1348</v>
      </c>
      <c r="N36">
        <v>1009</v>
      </c>
      <c r="O36" t="s">
        <v>51</v>
      </c>
      <c r="P36" t="s">
        <v>51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87931700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ROW(Source!A34)</f>
        <v>34</v>
      </c>
      <c r="B37">
        <v>87931719</v>
      </c>
      <c r="C37">
        <v>87931690</v>
      </c>
      <c r="D37">
        <v>87088188</v>
      </c>
      <c r="E37">
        <v>115</v>
      </c>
      <c r="F37">
        <v>1</v>
      </c>
      <c r="G37">
        <v>1</v>
      </c>
      <c r="H37">
        <v>3</v>
      </c>
      <c r="I37" t="s">
        <v>53</v>
      </c>
      <c r="J37" t="s">
        <v>3</v>
      </c>
      <c r="K37" t="s">
        <v>54</v>
      </c>
      <c r="L37">
        <v>1346</v>
      </c>
      <c r="N37">
        <v>1009</v>
      </c>
      <c r="O37" t="s">
        <v>43</v>
      </c>
      <c r="P37" t="s">
        <v>43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2</v>
      </c>
      <c r="AI37">
        <v>87931701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ROW(Source!A34)</f>
        <v>34</v>
      </c>
      <c r="B38">
        <v>87931720</v>
      </c>
      <c r="C38">
        <v>87931690</v>
      </c>
      <c r="D38">
        <v>87088507</v>
      </c>
      <c r="E38">
        <v>115</v>
      </c>
      <c r="F38">
        <v>1</v>
      </c>
      <c r="G38">
        <v>1</v>
      </c>
      <c r="H38">
        <v>3</v>
      </c>
      <c r="I38" t="s">
        <v>56</v>
      </c>
      <c r="J38" t="s">
        <v>3</v>
      </c>
      <c r="K38" t="s">
        <v>57</v>
      </c>
      <c r="L38">
        <v>1348</v>
      </c>
      <c r="N38">
        <v>1009</v>
      </c>
      <c r="O38" t="s">
        <v>51</v>
      </c>
      <c r="P38" t="s">
        <v>51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87931702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ROW(Source!A34)</f>
        <v>34</v>
      </c>
      <c r="B39">
        <v>87931721</v>
      </c>
      <c r="C39">
        <v>87931690</v>
      </c>
      <c r="D39">
        <v>87176360</v>
      </c>
      <c r="E39">
        <v>1</v>
      </c>
      <c r="F39">
        <v>1</v>
      </c>
      <c r="G39">
        <v>1</v>
      </c>
      <c r="H39">
        <v>3</v>
      </c>
      <c r="I39" t="s">
        <v>601</v>
      </c>
      <c r="J39" t="s">
        <v>602</v>
      </c>
      <c r="K39" t="s">
        <v>603</v>
      </c>
      <c r="L39">
        <v>1348</v>
      </c>
      <c r="N39">
        <v>1009</v>
      </c>
      <c r="O39" t="s">
        <v>51</v>
      </c>
      <c r="P39" t="s">
        <v>51</v>
      </c>
      <c r="Q39">
        <v>1000</v>
      </c>
      <c r="X39">
        <v>4.0000000000000002E-4</v>
      </c>
      <c r="Y39">
        <v>61265.39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2</v>
      </c>
      <c r="AI39">
        <v>87931703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ROW(Source!A34)</f>
        <v>34</v>
      </c>
      <c r="B40">
        <v>87931722</v>
      </c>
      <c r="C40">
        <v>87931690</v>
      </c>
      <c r="D40">
        <v>87176386</v>
      </c>
      <c r="E40">
        <v>1</v>
      </c>
      <c r="F40">
        <v>1</v>
      </c>
      <c r="G40">
        <v>1</v>
      </c>
      <c r="H40">
        <v>3</v>
      </c>
      <c r="I40" t="s">
        <v>604</v>
      </c>
      <c r="J40" t="s">
        <v>605</v>
      </c>
      <c r="K40" t="s">
        <v>606</v>
      </c>
      <c r="L40">
        <v>1348</v>
      </c>
      <c r="N40">
        <v>1009</v>
      </c>
      <c r="O40" t="s">
        <v>51</v>
      </c>
      <c r="P40" t="s">
        <v>51</v>
      </c>
      <c r="Q40">
        <v>1000</v>
      </c>
      <c r="X40">
        <v>1E-4</v>
      </c>
      <c r="Y40">
        <v>80020.98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2</v>
      </c>
      <c r="AI40">
        <v>87931704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ROW(Source!A34)</f>
        <v>34</v>
      </c>
      <c r="B41">
        <v>87931723</v>
      </c>
      <c r="C41">
        <v>87931690</v>
      </c>
      <c r="D41">
        <v>87183685</v>
      </c>
      <c r="E41">
        <v>1</v>
      </c>
      <c r="F41">
        <v>1</v>
      </c>
      <c r="G41">
        <v>1</v>
      </c>
      <c r="H41">
        <v>3</v>
      </c>
      <c r="I41" t="s">
        <v>607</v>
      </c>
      <c r="J41" t="s">
        <v>608</v>
      </c>
      <c r="K41" t="s">
        <v>609</v>
      </c>
      <c r="L41">
        <v>1425</v>
      </c>
      <c r="N41">
        <v>1013</v>
      </c>
      <c r="O41" t="s">
        <v>111</v>
      </c>
      <c r="P41" t="s">
        <v>111</v>
      </c>
      <c r="Q41">
        <v>1</v>
      </c>
      <c r="X41">
        <v>0.06</v>
      </c>
      <c r="Y41">
        <v>1031.73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87931705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ROW(Source!A34)</f>
        <v>34</v>
      </c>
      <c r="B42">
        <v>87931724</v>
      </c>
      <c r="C42">
        <v>87931690</v>
      </c>
      <c r="D42">
        <v>87090784</v>
      </c>
      <c r="E42">
        <v>115</v>
      </c>
      <c r="F42">
        <v>1</v>
      </c>
      <c r="G42">
        <v>1</v>
      </c>
      <c r="H42">
        <v>3</v>
      </c>
      <c r="I42" t="s">
        <v>59</v>
      </c>
      <c r="J42" t="s">
        <v>3</v>
      </c>
      <c r="K42" t="s">
        <v>60</v>
      </c>
      <c r="L42">
        <v>1371</v>
      </c>
      <c r="N42">
        <v>1013</v>
      </c>
      <c r="O42" t="s">
        <v>21</v>
      </c>
      <c r="P42" t="s">
        <v>21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87931706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ROW(Source!A34)</f>
        <v>34</v>
      </c>
      <c r="B43">
        <v>87931725</v>
      </c>
      <c r="C43">
        <v>87931690</v>
      </c>
      <c r="D43">
        <v>87090830</v>
      </c>
      <c r="E43">
        <v>115</v>
      </c>
      <c r="F43">
        <v>1</v>
      </c>
      <c r="G43">
        <v>1</v>
      </c>
      <c r="H43">
        <v>3</v>
      </c>
      <c r="I43" t="s">
        <v>62</v>
      </c>
      <c r="J43" t="s">
        <v>3</v>
      </c>
      <c r="K43" t="s">
        <v>63</v>
      </c>
      <c r="L43">
        <v>1371</v>
      </c>
      <c r="N43">
        <v>1013</v>
      </c>
      <c r="O43" t="s">
        <v>21</v>
      </c>
      <c r="P43" t="s">
        <v>21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87931707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ROW(Source!A34)</f>
        <v>34</v>
      </c>
      <c r="B44">
        <v>87931726</v>
      </c>
      <c r="C44">
        <v>87931690</v>
      </c>
      <c r="D44">
        <v>87090834</v>
      </c>
      <c r="E44">
        <v>115</v>
      </c>
      <c r="F44">
        <v>1</v>
      </c>
      <c r="G44">
        <v>1</v>
      </c>
      <c r="H44">
        <v>3</v>
      </c>
      <c r="I44" t="s">
        <v>65</v>
      </c>
      <c r="J44" t="s">
        <v>3</v>
      </c>
      <c r="K44" t="s">
        <v>66</v>
      </c>
      <c r="L44">
        <v>1371</v>
      </c>
      <c r="N44">
        <v>1013</v>
      </c>
      <c r="O44" t="s">
        <v>21</v>
      </c>
      <c r="P44" t="s">
        <v>21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87931708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ROW(Source!A35)</f>
        <v>35</v>
      </c>
      <c r="B45">
        <v>87931709</v>
      </c>
      <c r="C45">
        <v>87931690</v>
      </c>
      <c r="D45">
        <v>87085825</v>
      </c>
      <c r="E45">
        <v>115</v>
      </c>
      <c r="F45">
        <v>1</v>
      </c>
      <c r="G45">
        <v>1</v>
      </c>
      <c r="H45">
        <v>1</v>
      </c>
      <c r="I45" t="s">
        <v>583</v>
      </c>
      <c r="J45" t="s">
        <v>3</v>
      </c>
      <c r="K45" t="s">
        <v>584</v>
      </c>
      <c r="L45">
        <v>1191</v>
      </c>
      <c r="N45">
        <v>1013</v>
      </c>
      <c r="O45" t="s">
        <v>568</v>
      </c>
      <c r="P45" t="s">
        <v>568</v>
      </c>
      <c r="Q45">
        <v>1</v>
      </c>
      <c r="X45">
        <v>3.06</v>
      </c>
      <c r="Y45">
        <v>0</v>
      </c>
      <c r="Z45">
        <v>0</v>
      </c>
      <c r="AA45">
        <v>0</v>
      </c>
      <c r="AB45">
        <v>481.77</v>
      </c>
      <c r="AC45">
        <v>0</v>
      </c>
      <c r="AD45">
        <v>1</v>
      </c>
      <c r="AE45">
        <v>1</v>
      </c>
      <c r="AF45" t="s">
        <v>3</v>
      </c>
      <c r="AG45">
        <v>3.06</v>
      </c>
      <c r="AH45">
        <v>2</v>
      </c>
      <c r="AI45">
        <v>87931691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ROW(Source!A35)</f>
        <v>35</v>
      </c>
      <c r="B46">
        <v>87931710</v>
      </c>
      <c r="C46">
        <v>87931690</v>
      </c>
      <c r="D46">
        <v>87086013</v>
      </c>
      <c r="E46">
        <v>115</v>
      </c>
      <c r="F46">
        <v>1</v>
      </c>
      <c r="G46">
        <v>1</v>
      </c>
      <c r="H46">
        <v>1</v>
      </c>
      <c r="I46" t="s">
        <v>569</v>
      </c>
      <c r="J46" t="s">
        <v>3</v>
      </c>
      <c r="K46" t="s">
        <v>570</v>
      </c>
      <c r="L46">
        <v>1191</v>
      </c>
      <c r="N46">
        <v>1013</v>
      </c>
      <c r="O46" t="s">
        <v>568</v>
      </c>
      <c r="P46" t="s">
        <v>568</v>
      </c>
      <c r="Q46">
        <v>1</v>
      </c>
      <c r="X46">
        <v>0.87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0.87</v>
      </c>
      <c r="AH46">
        <v>2</v>
      </c>
      <c r="AI46">
        <v>87931692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ROW(Source!A35)</f>
        <v>35</v>
      </c>
      <c r="B47">
        <v>87931711</v>
      </c>
      <c r="C47">
        <v>87931690</v>
      </c>
      <c r="D47">
        <v>87205729</v>
      </c>
      <c r="E47">
        <v>1</v>
      </c>
      <c r="F47">
        <v>1</v>
      </c>
      <c r="G47">
        <v>1</v>
      </c>
      <c r="H47">
        <v>2</v>
      </c>
      <c r="I47" t="s">
        <v>585</v>
      </c>
      <c r="J47" t="s">
        <v>586</v>
      </c>
      <c r="K47" t="s">
        <v>587</v>
      </c>
      <c r="L47">
        <v>1368</v>
      </c>
      <c r="N47">
        <v>1011</v>
      </c>
      <c r="O47" t="s">
        <v>574</v>
      </c>
      <c r="P47" t="s">
        <v>574</v>
      </c>
      <c r="Q47">
        <v>1</v>
      </c>
      <c r="X47">
        <v>0.68</v>
      </c>
      <c r="Y47">
        <v>0</v>
      </c>
      <c r="Z47">
        <v>2088.77</v>
      </c>
      <c r="AA47">
        <v>600.75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0.68</v>
      </c>
      <c r="AH47">
        <v>2</v>
      </c>
      <c r="AI47">
        <v>87931693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ROW(Source!A35)</f>
        <v>35</v>
      </c>
      <c r="B48">
        <v>87931712</v>
      </c>
      <c r="C48">
        <v>87931690</v>
      </c>
      <c r="D48">
        <v>87206740</v>
      </c>
      <c r="E48">
        <v>1</v>
      </c>
      <c r="F48">
        <v>1</v>
      </c>
      <c r="G48">
        <v>1</v>
      </c>
      <c r="H48">
        <v>2</v>
      </c>
      <c r="I48" t="s">
        <v>589</v>
      </c>
      <c r="J48" t="s">
        <v>590</v>
      </c>
      <c r="K48" t="s">
        <v>591</v>
      </c>
      <c r="L48">
        <v>1368</v>
      </c>
      <c r="N48">
        <v>1011</v>
      </c>
      <c r="O48" t="s">
        <v>574</v>
      </c>
      <c r="P48" t="s">
        <v>574</v>
      </c>
      <c r="Q48">
        <v>1</v>
      </c>
      <c r="X48">
        <v>0.19</v>
      </c>
      <c r="Y48">
        <v>0</v>
      </c>
      <c r="Z48">
        <v>572.77</v>
      </c>
      <c r="AA48">
        <v>522.73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0.19</v>
      </c>
      <c r="AH48">
        <v>2</v>
      </c>
      <c r="AI48">
        <v>87931694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ROW(Source!A35)</f>
        <v>35</v>
      </c>
      <c r="B49">
        <v>87931713</v>
      </c>
      <c r="C49">
        <v>87931690</v>
      </c>
      <c r="D49">
        <v>87155259</v>
      </c>
      <c r="E49">
        <v>1</v>
      </c>
      <c r="F49">
        <v>1</v>
      </c>
      <c r="G49">
        <v>1</v>
      </c>
      <c r="H49">
        <v>3</v>
      </c>
      <c r="I49" t="s">
        <v>592</v>
      </c>
      <c r="J49" t="s">
        <v>593</v>
      </c>
      <c r="K49" t="s">
        <v>594</v>
      </c>
      <c r="L49">
        <v>1346</v>
      </c>
      <c r="N49">
        <v>1009</v>
      </c>
      <c r="O49" t="s">
        <v>43</v>
      </c>
      <c r="P49" t="s">
        <v>43</v>
      </c>
      <c r="Q49">
        <v>1</v>
      </c>
      <c r="X49">
        <v>0.1</v>
      </c>
      <c r="Y49">
        <v>238.29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87931695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ROW(Source!A35)</f>
        <v>35</v>
      </c>
      <c r="B50">
        <v>87931714</v>
      </c>
      <c r="C50">
        <v>87931690</v>
      </c>
      <c r="D50">
        <v>87155266</v>
      </c>
      <c r="E50">
        <v>1</v>
      </c>
      <c r="F50">
        <v>1</v>
      </c>
      <c r="G50">
        <v>1</v>
      </c>
      <c r="H50">
        <v>3</v>
      </c>
      <c r="I50" t="s">
        <v>595</v>
      </c>
      <c r="J50" t="s">
        <v>596</v>
      </c>
      <c r="K50" t="s">
        <v>597</v>
      </c>
      <c r="L50">
        <v>1346</v>
      </c>
      <c r="N50">
        <v>1009</v>
      </c>
      <c r="O50" t="s">
        <v>43</v>
      </c>
      <c r="P50" t="s">
        <v>43</v>
      </c>
      <c r="Q50">
        <v>1</v>
      </c>
      <c r="X50">
        <v>0.03</v>
      </c>
      <c r="Y50">
        <v>58.53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87931696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ROW(Source!A35)</f>
        <v>35</v>
      </c>
      <c r="B51">
        <v>87931715</v>
      </c>
      <c r="C51">
        <v>87931690</v>
      </c>
      <c r="D51">
        <v>87159205</v>
      </c>
      <c r="E51">
        <v>1</v>
      </c>
      <c r="F51">
        <v>1</v>
      </c>
      <c r="G51">
        <v>1</v>
      </c>
      <c r="H51">
        <v>3</v>
      </c>
      <c r="I51" t="s">
        <v>41</v>
      </c>
      <c r="J51" t="s">
        <v>44</v>
      </c>
      <c r="K51" t="s">
        <v>42</v>
      </c>
      <c r="L51">
        <v>1346</v>
      </c>
      <c r="N51">
        <v>1009</v>
      </c>
      <c r="O51" t="s">
        <v>43</v>
      </c>
      <c r="P51" t="s">
        <v>43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87931697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ROW(Source!A35)</f>
        <v>35</v>
      </c>
      <c r="B52">
        <v>87931716</v>
      </c>
      <c r="C52">
        <v>87931690</v>
      </c>
      <c r="D52">
        <v>87160382</v>
      </c>
      <c r="E52">
        <v>1</v>
      </c>
      <c r="F52">
        <v>1</v>
      </c>
      <c r="G52">
        <v>1</v>
      </c>
      <c r="H52">
        <v>3</v>
      </c>
      <c r="I52" t="s">
        <v>598</v>
      </c>
      <c r="J52" t="s">
        <v>599</v>
      </c>
      <c r="K52" t="s">
        <v>600</v>
      </c>
      <c r="L52">
        <v>1346</v>
      </c>
      <c r="N52">
        <v>1009</v>
      </c>
      <c r="O52" t="s">
        <v>43</v>
      </c>
      <c r="P52" t="s">
        <v>43</v>
      </c>
      <c r="Q52">
        <v>1</v>
      </c>
      <c r="X52">
        <v>0.02</v>
      </c>
      <c r="Y52">
        <v>56.11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87931698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ROW(Source!A35)</f>
        <v>35</v>
      </c>
      <c r="B53">
        <v>87931717</v>
      </c>
      <c r="C53">
        <v>87931690</v>
      </c>
      <c r="D53">
        <v>87087355</v>
      </c>
      <c r="E53">
        <v>115</v>
      </c>
      <c r="F53">
        <v>1</v>
      </c>
      <c r="G53">
        <v>1</v>
      </c>
      <c r="H53">
        <v>3</v>
      </c>
      <c r="I53" t="s">
        <v>46</v>
      </c>
      <c r="J53" t="s">
        <v>3</v>
      </c>
      <c r="K53" t="s">
        <v>47</v>
      </c>
      <c r="L53">
        <v>1371</v>
      </c>
      <c r="N53">
        <v>1013</v>
      </c>
      <c r="O53" t="s">
        <v>21</v>
      </c>
      <c r="P53" t="s">
        <v>21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87931699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ROW(Source!A35)</f>
        <v>35</v>
      </c>
      <c r="B54">
        <v>87931718</v>
      </c>
      <c r="C54">
        <v>87931690</v>
      </c>
      <c r="D54">
        <v>87088031</v>
      </c>
      <c r="E54">
        <v>115</v>
      </c>
      <c r="F54">
        <v>1</v>
      </c>
      <c r="G54">
        <v>1</v>
      </c>
      <c r="H54">
        <v>3</v>
      </c>
      <c r="I54" t="s">
        <v>49</v>
      </c>
      <c r="J54" t="s">
        <v>3</v>
      </c>
      <c r="K54" t="s">
        <v>50</v>
      </c>
      <c r="L54">
        <v>1348</v>
      </c>
      <c r="N54">
        <v>1009</v>
      </c>
      <c r="O54" t="s">
        <v>51</v>
      </c>
      <c r="P54" t="s">
        <v>51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87931700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ROW(Source!A35)</f>
        <v>35</v>
      </c>
      <c r="B55">
        <v>87931719</v>
      </c>
      <c r="C55">
        <v>87931690</v>
      </c>
      <c r="D55">
        <v>87088188</v>
      </c>
      <c r="E55">
        <v>115</v>
      </c>
      <c r="F55">
        <v>1</v>
      </c>
      <c r="G55">
        <v>1</v>
      </c>
      <c r="H55">
        <v>3</v>
      </c>
      <c r="I55" t="s">
        <v>53</v>
      </c>
      <c r="J55" t="s">
        <v>3</v>
      </c>
      <c r="K55" t="s">
        <v>54</v>
      </c>
      <c r="L55">
        <v>1346</v>
      </c>
      <c r="N55">
        <v>1009</v>
      </c>
      <c r="O55" t="s">
        <v>43</v>
      </c>
      <c r="P55" t="s">
        <v>43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87931701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ROW(Source!A35)</f>
        <v>35</v>
      </c>
      <c r="B56">
        <v>87931720</v>
      </c>
      <c r="C56">
        <v>87931690</v>
      </c>
      <c r="D56">
        <v>87088507</v>
      </c>
      <c r="E56">
        <v>115</v>
      </c>
      <c r="F56">
        <v>1</v>
      </c>
      <c r="G56">
        <v>1</v>
      </c>
      <c r="H56">
        <v>3</v>
      </c>
      <c r="I56" t="s">
        <v>56</v>
      </c>
      <c r="J56" t="s">
        <v>3</v>
      </c>
      <c r="K56" t="s">
        <v>57</v>
      </c>
      <c r="L56">
        <v>1348</v>
      </c>
      <c r="N56">
        <v>1009</v>
      </c>
      <c r="O56" t="s">
        <v>51</v>
      </c>
      <c r="P56" t="s">
        <v>51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87931702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ROW(Source!A35)</f>
        <v>35</v>
      </c>
      <c r="B57">
        <v>87931721</v>
      </c>
      <c r="C57">
        <v>87931690</v>
      </c>
      <c r="D57">
        <v>87176360</v>
      </c>
      <c r="E57">
        <v>1</v>
      </c>
      <c r="F57">
        <v>1</v>
      </c>
      <c r="G57">
        <v>1</v>
      </c>
      <c r="H57">
        <v>3</v>
      </c>
      <c r="I57" t="s">
        <v>601</v>
      </c>
      <c r="J57" t="s">
        <v>602</v>
      </c>
      <c r="K57" t="s">
        <v>603</v>
      </c>
      <c r="L57">
        <v>1348</v>
      </c>
      <c r="N57">
        <v>1009</v>
      </c>
      <c r="O57" t="s">
        <v>51</v>
      </c>
      <c r="P57" t="s">
        <v>51</v>
      </c>
      <c r="Q57">
        <v>1000</v>
      </c>
      <c r="X57">
        <v>4.0000000000000002E-4</v>
      </c>
      <c r="Y57">
        <v>61265.39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4.0000000000000002E-4</v>
      </c>
      <c r="AH57">
        <v>2</v>
      </c>
      <c r="AI57">
        <v>87931703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ROW(Source!A35)</f>
        <v>35</v>
      </c>
      <c r="B58">
        <v>87931722</v>
      </c>
      <c r="C58">
        <v>87931690</v>
      </c>
      <c r="D58">
        <v>87176386</v>
      </c>
      <c r="E58">
        <v>1</v>
      </c>
      <c r="F58">
        <v>1</v>
      </c>
      <c r="G58">
        <v>1</v>
      </c>
      <c r="H58">
        <v>3</v>
      </c>
      <c r="I58" t="s">
        <v>604</v>
      </c>
      <c r="J58" t="s">
        <v>605</v>
      </c>
      <c r="K58" t="s">
        <v>606</v>
      </c>
      <c r="L58">
        <v>1348</v>
      </c>
      <c r="N58">
        <v>1009</v>
      </c>
      <c r="O58" t="s">
        <v>51</v>
      </c>
      <c r="P58" t="s">
        <v>51</v>
      </c>
      <c r="Q58">
        <v>1000</v>
      </c>
      <c r="X58">
        <v>1E-4</v>
      </c>
      <c r="Y58">
        <v>80020.98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1E-4</v>
      </c>
      <c r="AH58">
        <v>2</v>
      </c>
      <c r="AI58">
        <v>87931704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ROW(Source!A35)</f>
        <v>35</v>
      </c>
      <c r="B59">
        <v>87931723</v>
      </c>
      <c r="C59">
        <v>87931690</v>
      </c>
      <c r="D59">
        <v>87183685</v>
      </c>
      <c r="E59">
        <v>1</v>
      </c>
      <c r="F59">
        <v>1</v>
      </c>
      <c r="G59">
        <v>1</v>
      </c>
      <c r="H59">
        <v>3</v>
      </c>
      <c r="I59" t="s">
        <v>607</v>
      </c>
      <c r="J59" t="s">
        <v>608</v>
      </c>
      <c r="K59" t="s">
        <v>609</v>
      </c>
      <c r="L59">
        <v>1425</v>
      </c>
      <c r="N59">
        <v>1013</v>
      </c>
      <c r="O59" t="s">
        <v>111</v>
      </c>
      <c r="P59" t="s">
        <v>111</v>
      </c>
      <c r="Q59">
        <v>1</v>
      </c>
      <c r="X59">
        <v>0.06</v>
      </c>
      <c r="Y59">
        <v>1031.73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2</v>
      </c>
      <c r="AI59">
        <v>87931705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ROW(Source!A35)</f>
        <v>35</v>
      </c>
      <c r="B60">
        <v>87931724</v>
      </c>
      <c r="C60">
        <v>87931690</v>
      </c>
      <c r="D60">
        <v>87090784</v>
      </c>
      <c r="E60">
        <v>115</v>
      </c>
      <c r="F60">
        <v>1</v>
      </c>
      <c r="G60">
        <v>1</v>
      </c>
      <c r="H60">
        <v>3</v>
      </c>
      <c r="I60" t="s">
        <v>59</v>
      </c>
      <c r="J60" t="s">
        <v>3</v>
      </c>
      <c r="K60" t="s">
        <v>60</v>
      </c>
      <c r="L60">
        <v>1371</v>
      </c>
      <c r="N60">
        <v>1013</v>
      </c>
      <c r="O60" t="s">
        <v>21</v>
      </c>
      <c r="P60" t="s">
        <v>21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87931706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ROW(Source!A35)</f>
        <v>35</v>
      </c>
      <c r="B61">
        <v>87931725</v>
      </c>
      <c r="C61">
        <v>87931690</v>
      </c>
      <c r="D61">
        <v>87090830</v>
      </c>
      <c r="E61">
        <v>115</v>
      </c>
      <c r="F61">
        <v>1</v>
      </c>
      <c r="G61">
        <v>1</v>
      </c>
      <c r="H61">
        <v>3</v>
      </c>
      <c r="I61" t="s">
        <v>62</v>
      </c>
      <c r="J61" t="s">
        <v>3</v>
      </c>
      <c r="K61" t="s">
        <v>63</v>
      </c>
      <c r="L61">
        <v>1371</v>
      </c>
      <c r="N61">
        <v>1013</v>
      </c>
      <c r="O61" t="s">
        <v>21</v>
      </c>
      <c r="P61" t="s">
        <v>21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87931707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ROW(Source!A35)</f>
        <v>35</v>
      </c>
      <c r="B62">
        <v>87931726</v>
      </c>
      <c r="C62">
        <v>87931690</v>
      </c>
      <c r="D62">
        <v>87090834</v>
      </c>
      <c r="E62">
        <v>115</v>
      </c>
      <c r="F62">
        <v>1</v>
      </c>
      <c r="G62">
        <v>1</v>
      </c>
      <c r="H62">
        <v>3</v>
      </c>
      <c r="I62" t="s">
        <v>65</v>
      </c>
      <c r="J62" t="s">
        <v>3</v>
      </c>
      <c r="K62" t="s">
        <v>66</v>
      </c>
      <c r="L62">
        <v>1371</v>
      </c>
      <c r="N62">
        <v>1013</v>
      </c>
      <c r="O62" t="s">
        <v>21</v>
      </c>
      <c r="P62" t="s">
        <v>21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87931708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ROW(Source!A52)</f>
        <v>52</v>
      </c>
      <c r="B63">
        <v>87931756</v>
      </c>
      <c r="C63">
        <v>87931735</v>
      </c>
      <c r="D63">
        <v>87085825</v>
      </c>
      <c r="E63">
        <v>115</v>
      </c>
      <c r="F63">
        <v>1</v>
      </c>
      <c r="G63">
        <v>1</v>
      </c>
      <c r="H63">
        <v>1</v>
      </c>
      <c r="I63" t="s">
        <v>583</v>
      </c>
      <c r="J63" t="s">
        <v>3</v>
      </c>
      <c r="K63" t="s">
        <v>584</v>
      </c>
      <c r="L63">
        <v>1191</v>
      </c>
      <c r="N63">
        <v>1013</v>
      </c>
      <c r="O63" t="s">
        <v>568</v>
      </c>
      <c r="P63" t="s">
        <v>568</v>
      </c>
      <c r="Q63">
        <v>1</v>
      </c>
      <c r="X63">
        <v>5.98</v>
      </c>
      <c r="Y63">
        <v>0</v>
      </c>
      <c r="Z63">
        <v>0</v>
      </c>
      <c r="AA63">
        <v>0</v>
      </c>
      <c r="AB63">
        <v>481.77</v>
      </c>
      <c r="AC63">
        <v>0</v>
      </c>
      <c r="AD63">
        <v>1</v>
      </c>
      <c r="AE63">
        <v>1</v>
      </c>
      <c r="AF63" t="s">
        <v>3</v>
      </c>
      <c r="AG63">
        <v>5.98</v>
      </c>
      <c r="AH63">
        <v>2</v>
      </c>
      <c r="AI63">
        <v>87931736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ROW(Source!A52)</f>
        <v>52</v>
      </c>
      <c r="B64">
        <v>87931757</v>
      </c>
      <c r="C64">
        <v>87931735</v>
      </c>
      <c r="D64">
        <v>87086013</v>
      </c>
      <c r="E64">
        <v>115</v>
      </c>
      <c r="F64">
        <v>1</v>
      </c>
      <c r="G64">
        <v>1</v>
      </c>
      <c r="H64">
        <v>1</v>
      </c>
      <c r="I64" t="s">
        <v>569</v>
      </c>
      <c r="J64" t="s">
        <v>3</v>
      </c>
      <c r="K64" t="s">
        <v>570</v>
      </c>
      <c r="L64">
        <v>1191</v>
      </c>
      <c r="N64">
        <v>1013</v>
      </c>
      <c r="O64" t="s">
        <v>568</v>
      </c>
      <c r="P64" t="s">
        <v>568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2</v>
      </c>
      <c r="AH64">
        <v>2</v>
      </c>
      <c r="AI64">
        <v>87931737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ROW(Source!A52)</f>
        <v>52</v>
      </c>
      <c r="B65">
        <v>87931758</v>
      </c>
      <c r="C65">
        <v>87931735</v>
      </c>
      <c r="D65">
        <v>87205729</v>
      </c>
      <c r="E65">
        <v>1</v>
      </c>
      <c r="F65">
        <v>1</v>
      </c>
      <c r="G65">
        <v>1</v>
      </c>
      <c r="H65">
        <v>2</v>
      </c>
      <c r="I65" t="s">
        <v>585</v>
      </c>
      <c r="J65" t="s">
        <v>586</v>
      </c>
      <c r="K65" t="s">
        <v>587</v>
      </c>
      <c r="L65">
        <v>1368</v>
      </c>
      <c r="N65">
        <v>1011</v>
      </c>
      <c r="O65" t="s">
        <v>574</v>
      </c>
      <c r="P65" t="s">
        <v>574</v>
      </c>
      <c r="Q65">
        <v>1</v>
      </c>
      <c r="X65">
        <v>1.6</v>
      </c>
      <c r="Y65">
        <v>0</v>
      </c>
      <c r="Z65">
        <v>2088.77</v>
      </c>
      <c r="AA65">
        <v>600.75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</v>
      </c>
      <c r="AH65">
        <v>2</v>
      </c>
      <c r="AI65">
        <v>87931738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ROW(Source!A52)</f>
        <v>52</v>
      </c>
      <c r="B66">
        <v>87931759</v>
      </c>
      <c r="C66">
        <v>87931735</v>
      </c>
      <c r="D66">
        <v>87206740</v>
      </c>
      <c r="E66">
        <v>1</v>
      </c>
      <c r="F66">
        <v>1</v>
      </c>
      <c r="G66">
        <v>1</v>
      </c>
      <c r="H66">
        <v>2</v>
      </c>
      <c r="I66" t="s">
        <v>589</v>
      </c>
      <c r="J66" t="s">
        <v>590</v>
      </c>
      <c r="K66" t="s">
        <v>591</v>
      </c>
      <c r="L66">
        <v>1368</v>
      </c>
      <c r="N66">
        <v>1011</v>
      </c>
      <c r="O66" t="s">
        <v>574</v>
      </c>
      <c r="P66" t="s">
        <v>574</v>
      </c>
      <c r="Q66">
        <v>1</v>
      </c>
      <c r="X66">
        <v>0.4</v>
      </c>
      <c r="Y66">
        <v>0</v>
      </c>
      <c r="Z66">
        <v>572.77</v>
      </c>
      <c r="AA66">
        <v>522.73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87931739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ROW(Source!A52)</f>
        <v>52</v>
      </c>
      <c r="B67">
        <v>87931760</v>
      </c>
      <c r="C67">
        <v>87931735</v>
      </c>
      <c r="D67">
        <v>87155259</v>
      </c>
      <c r="E67">
        <v>1</v>
      </c>
      <c r="F67">
        <v>1</v>
      </c>
      <c r="G67">
        <v>1</v>
      </c>
      <c r="H67">
        <v>3</v>
      </c>
      <c r="I67" t="s">
        <v>592</v>
      </c>
      <c r="J67" t="s">
        <v>593</v>
      </c>
      <c r="K67" t="s">
        <v>594</v>
      </c>
      <c r="L67">
        <v>1346</v>
      </c>
      <c r="N67">
        <v>1009</v>
      </c>
      <c r="O67" t="s">
        <v>43</v>
      </c>
      <c r="P67" t="s">
        <v>43</v>
      </c>
      <c r="Q67">
        <v>1</v>
      </c>
      <c r="X67">
        <v>0.1</v>
      </c>
      <c r="Y67">
        <v>238.29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87931740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ROW(Source!A52)</f>
        <v>52</v>
      </c>
      <c r="B68">
        <v>87931761</v>
      </c>
      <c r="C68">
        <v>87931735</v>
      </c>
      <c r="D68">
        <v>87155266</v>
      </c>
      <c r="E68">
        <v>1</v>
      </c>
      <c r="F68">
        <v>1</v>
      </c>
      <c r="G68">
        <v>1</v>
      </c>
      <c r="H68">
        <v>3</v>
      </c>
      <c r="I68" t="s">
        <v>595</v>
      </c>
      <c r="J68" t="s">
        <v>596</v>
      </c>
      <c r="K68" t="s">
        <v>597</v>
      </c>
      <c r="L68">
        <v>1346</v>
      </c>
      <c r="N68">
        <v>1009</v>
      </c>
      <c r="O68" t="s">
        <v>43</v>
      </c>
      <c r="P68" t="s">
        <v>43</v>
      </c>
      <c r="Q68">
        <v>1</v>
      </c>
      <c r="X68">
        <v>0.03</v>
      </c>
      <c r="Y68">
        <v>58.53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0.03</v>
      </c>
      <c r="AH68">
        <v>2</v>
      </c>
      <c r="AI68">
        <v>87931741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ROW(Source!A52)</f>
        <v>52</v>
      </c>
      <c r="B69">
        <v>87931762</v>
      </c>
      <c r="C69">
        <v>87931735</v>
      </c>
      <c r="D69">
        <v>87159205</v>
      </c>
      <c r="E69">
        <v>1</v>
      </c>
      <c r="F69">
        <v>1</v>
      </c>
      <c r="G69">
        <v>1</v>
      </c>
      <c r="H69">
        <v>3</v>
      </c>
      <c r="I69" t="s">
        <v>41</v>
      </c>
      <c r="J69" t="s">
        <v>44</v>
      </c>
      <c r="K69" t="s">
        <v>42</v>
      </c>
      <c r="L69">
        <v>1346</v>
      </c>
      <c r="N69">
        <v>1009</v>
      </c>
      <c r="O69" t="s">
        <v>43</v>
      </c>
      <c r="P69" t="s">
        <v>43</v>
      </c>
      <c r="Q69">
        <v>1</v>
      </c>
      <c r="X69">
        <v>0</v>
      </c>
      <c r="Y69">
        <v>174.93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87931742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ROW(Source!A52)</f>
        <v>52</v>
      </c>
      <c r="B70">
        <v>87931763</v>
      </c>
      <c r="C70">
        <v>87931735</v>
      </c>
      <c r="D70">
        <v>87160382</v>
      </c>
      <c r="E70">
        <v>1</v>
      </c>
      <c r="F70">
        <v>1</v>
      </c>
      <c r="G70">
        <v>1</v>
      </c>
      <c r="H70">
        <v>3</v>
      </c>
      <c r="I70" t="s">
        <v>598</v>
      </c>
      <c r="J70" t="s">
        <v>599</v>
      </c>
      <c r="K70" t="s">
        <v>600</v>
      </c>
      <c r="L70">
        <v>1346</v>
      </c>
      <c r="N70">
        <v>1009</v>
      </c>
      <c r="O70" t="s">
        <v>43</v>
      </c>
      <c r="P70" t="s">
        <v>43</v>
      </c>
      <c r="Q70">
        <v>1</v>
      </c>
      <c r="X70">
        <v>0.02</v>
      </c>
      <c r="Y70">
        <v>56.11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0.02</v>
      </c>
      <c r="AH70">
        <v>2</v>
      </c>
      <c r="AI70">
        <v>87931743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ROW(Source!A52)</f>
        <v>52</v>
      </c>
      <c r="B71">
        <v>87931764</v>
      </c>
      <c r="C71">
        <v>87931735</v>
      </c>
      <c r="D71">
        <v>87087355</v>
      </c>
      <c r="E71">
        <v>115</v>
      </c>
      <c r="F71">
        <v>1</v>
      </c>
      <c r="G71">
        <v>1</v>
      </c>
      <c r="H71">
        <v>3</v>
      </c>
      <c r="I71" t="s">
        <v>46</v>
      </c>
      <c r="J71" t="s">
        <v>3</v>
      </c>
      <c r="K71" t="s">
        <v>47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87931744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ROW(Source!A52)</f>
        <v>52</v>
      </c>
      <c r="B72">
        <v>87931765</v>
      </c>
      <c r="C72">
        <v>87931735</v>
      </c>
      <c r="D72">
        <v>87088031</v>
      </c>
      <c r="E72">
        <v>115</v>
      </c>
      <c r="F72">
        <v>1</v>
      </c>
      <c r="G72">
        <v>1</v>
      </c>
      <c r="H72">
        <v>3</v>
      </c>
      <c r="I72" t="s">
        <v>49</v>
      </c>
      <c r="J72" t="s">
        <v>3</v>
      </c>
      <c r="K72" t="s">
        <v>50</v>
      </c>
      <c r="L72">
        <v>1348</v>
      </c>
      <c r="N72">
        <v>1009</v>
      </c>
      <c r="O72" t="s">
        <v>51</v>
      </c>
      <c r="P72" t="s">
        <v>51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87931745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ROW(Source!A52)</f>
        <v>52</v>
      </c>
      <c r="B73">
        <v>87931766</v>
      </c>
      <c r="C73">
        <v>87931735</v>
      </c>
      <c r="D73">
        <v>87088188</v>
      </c>
      <c r="E73">
        <v>115</v>
      </c>
      <c r="F73">
        <v>1</v>
      </c>
      <c r="G73">
        <v>1</v>
      </c>
      <c r="H73">
        <v>3</v>
      </c>
      <c r="I73" t="s">
        <v>53</v>
      </c>
      <c r="J73" t="s">
        <v>3</v>
      </c>
      <c r="K73" t="s">
        <v>54</v>
      </c>
      <c r="L73">
        <v>1346</v>
      </c>
      <c r="N73">
        <v>1009</v>
      </c>
      <c r="O73" t="s">
        <v>43</v>
      </c>
      <c r="P73" t="s">
        <v>43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87931746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ROW(Source!A52)</f>
        <v>52</v>
      </c>
      <c r="B74">
        <v>87931767</v>
      </c>
      <c r="C74">
        <v>87931735</v>
      </c>
      <c r="D74">
        <v>87088507</v>
      </c>
      <c r="E74">
        <v>115</v>
      </c>
      <c r="F74">
        <v>1</v>
      </c>
      <c r="G74">
        <v>1</v>
      </c>
      <c r="H74">
        <v>3</v>
      </c>
      <c r="I74" t="s">
        <v>56</v>
      </c>
      <c r="J74" t="s">
        <v>3</v>
      </c>
      <c r="K74" t="s">
        <v>57</v>
      </c>
      <c r="L74">
        <v>1348</v>
      </c>
      <c r="N74">
        <v>1009</v>
      </c>
      <c r="O74" t="s">
        <v>51</v>
      </c>
      <c r="P74" t="s">
        <v>51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87931747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ROW(Source!A52)</f>
        <v>52</v>
      </c>
      <c r="B75">
        <v>87931768</v>
      </c>
      <c r="C75">
        <v>87931735</v>
      </c>
      <c r="D75">
        <v>87176360</v>
      </c>
      <c r="E75">
        <v>1</v>
      </c>
      <c r="F75">
        <v>1</v>
      </c>
      <c r="G75">
        <v>1</v>
      </c>
      <c r="H75">
        <v>3</v>
      </c>
      <c r="I75" t="s">
        <v>601</v>
      </c>
      <c r="J75" t="s">
        <v>602</v>
      </c>
      <c r="K75" t="s">
        <v>603</v>
      </c>
      <c r="L75">
        <v>1348</v>
      </c>
      <c r="N75">
        <v>1009</v>
      </c>
      <c r="O75" t="s">
        <v>51</v>
      </c>
      <c r="P75" t="s">
        <v>51</v>
      </c>
      <c r="Q75">
        <v>1000</v>
      </c>
      <c r="X75">
        <v>4.0000000000000002E-4</v>
      </c>
      <c r="Y75">
        <v>61265.39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4.0000000000000002E-4</v>
      </c>
      <c r="AH75">
        <v>2</v>
      </c>
      <c r="AI75">
        <v>87931748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ROW(Source!A52)</f>
        <v>52</v>
      </c>
      <c r="B76">
        <v>87931769</v>
      </c>
      <c r="C76">
        <v>87931735</v>
      </c>
      <c r="D76">
        <v>87176386</v>
      </c>
      <c r="E76">
        <v>1</v>
      </c>
      <c r="F76">
        <v>1</v>
      </c>
      <c r="G76">
        <v>1</v>
      </c>
      <c r="H76">
        <v>3</v>
      </c>
      <c r="I76" t="s">
        <v>604</v>
      </c>
      <c r="J76" t="s">
        <v>605</v>
      </c>
      <c r="K76" t="s">
        <v>606</v>
      </c>
      <c r="L76">
        <v>1348</v>
      </c>
      <c r="N76">
        <v>1009</v>
      </c>
      <c r="O76" t="s">
        <v>51</v>
      </c>
      <c r="P76" t="s">
        <v>51</v>
      </c>
      <c r="Q76">
        <v>1000</v>
      </c>
      <c r="X76">
        <v>1E-4</v>
      </c>
      <c r="Y76">
        <v>80020.98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1E-4</v>
      </c>
      <c r="AH76">
        <v>2</v>
      </c>
      <c r="AI76">
        <v>87931749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ROW(Source!A52)</f>
        <v>52</v>
      </c>
      <c r="B77">
        <v>87931770</v>
      </c>
      <c r="C77">
        <v>87931735</v>
      </c>
      <c r="D77">
        <v>87183685</v>
      </c>
      <c r="E77">
        <v>1</v>
      </c>
      <c r="F77">
        <v>1</v>
      </c>
      <c r="G77">
        <v>1</v>
      </c>
      <c r="H77">
        <v>3</v>
      </c>
      <c r="I77" t="s">
        <v>607</v>
      </c>
      <c r="J77" t="s">
        <v>608</v>
      </c>
      <c r="K77" t="s">
        <v>609</v>
      </c>
      <c r="L77">
        <v>1425</v>
      </c>
      <c r="N77">
        <v>1013</v>
      </c>
      <c r="O77" t="s">
        <v>111</v>
      </c>
      <c r="P77" t="s">
        <v>111</v>
      </c>
      <c r="Q77">
        <v>1</v>
      </c>
      <c r="X77">
        <v>0.06</v>
      </c>
      <c r="Y77">
        <v>1031.73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0.06</v>
      </c>
      <c r="AH77">
        <v>2</v>
      </c>
      <c r="AI77">
        <v>87931750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ROW(Source!A52)</f>
        <v>52</v>
      </c>
      <c r="B78">
        <v>87931771</v>
      </c>
      <c r="C78">
        <v>87931735</v>
      </c>
      <c r="D78">
        <v>87090784</v>
      </c>
      <c r="E78">
        <v>115</v>
      </c>
      <c r="F78">
        <v>1</v>
      </c>
      <c r="G78">
        <v>1</v>
      </c>
      <c r="H78">
        <v>3</v>
      </c>
      <c r="I78" t="s">
        <v>59</v>
      </c>
      <c r="J78" t="s">
        <v>3</v>
      </c>
      <c r="K78" t="s">
        <v>60</v>
      </c>
      <c r="L78">
        <v>1371</v>
      </c>
      <c r="N78">
        <v>1013</v>
      </c>
      <c r="O78" t="s">
        <v>21</v>
      </c>
      <c r="P78" t="s">
        <v>21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87931751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ROW(Source!A52)</f>
        <v>52</v>
      </c>
      <c r="B79">
        <v>87931772</v>
      </c>
      <c r="C79">
        <v>87931735</v>
      </c>
      <c r="D79">
        <v>87090799</v>
      </c>
      <c r="E79">
        <v>115</v>
      </c>
      <c r="F79">
        <v>1</v>
      </c>
      <c r="G79">
        <v>1</v>
      </c>
      <c r="H79">
        <v>3</v>
      </c>
      <c r="I79" t="s">
        <v>78</v>
      </c>
      <c r="J79" t="s">
        <v>3</v>
      </c>
      <c r="K79" t="s">
        <v>769</v>
      </c>
      <c r="L79">
        <v>1346</v>
      </c>
      <c r="N79">
        <v>1009</v>
      </c>
      <c r="O79" t="s">
        <v>43</v>
      </c>
      <c r="P79" t="s">
        <v>43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87931752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ROW(Source!A52)</f>
        <v>52</v>
      </c>
      <c r="B80">
        <v>87931773</v>
      </c>
      <c r="C80">
        <v>87931735</v>
      </c>
      <c r="D80">
        <v>87090830</v>
      </c>
      <c r="E80">
        <v>115</v>
      </c>
      <c r="F80">
        <v>1</v>
      </c>
      <c r="G80">
        <v>1</v>
      </c>
      <c r="H80">
        <v>3</v>
      </c>
      <c r="I80" t="s">
        <v>62</v>
      </c>
      <c r="J80" t="s">
        <v>3</v>
      </c>
      <c r="K80" t="s">
        <v>63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87931754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ROW(Source!A52)</f>
        <v>52</v>
      </c>
      <c r="B81">
        <v>87931774</v>
      </c>
      <c r="C81">
        <v>87931735</v>
      </c>
      <c r="D81">
        <v>87090834</v>
      </c>
      <c r="E81">
        <v>115</v>
      </c>
      <c r="F81">
        <v>1</v>
      </c>
      <c r="G81">
        <v>1</v>
      </c>
      <c r="H81">
        <v>3</v>
      </c>
      <c r="I81" t="s">
        <v>65</v>
      </c>
      <c r="J81" t="s">
        <v>3</v>
      </c>
      <c r="K81" t="s">
        <v>66</v>
      </c>
      <c r="L81">
        <v>1371</v>
      </c>
      <c r="N81">
        <v>1013</v>
      </c>
      <c r="O81" t="s">
        <v>21</v>
      </c>
      <c r="P81" t="s">
        <v>21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87931755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ROW(Source!A53)</f>
        <v>53</v>
      </c>
      <c r="B82">
        <v>87931756</v>
      </c>
      <c r="C82">
        <v>87931735</v>
      </c>
      <c r="D82">
        <v>87085825</v>
      </c>
      <c r="E82">
        <v>115</v>
      </c>
      <c r="F82">
        <v>1</v>
      </c>
      <c r="G82">
        <v>1</v>
      </c>
      <c r="H82">
        <v>1</v>
      </c>
      <c r="I82" t="s">
        <v>583</v>
      </c>
      <c r="J82" t="s">
        <v>3</v>
      </c>
      <c r="K82" t="s">
        <v>584</v>
      </c>
      <c r="L82">
        <v>1191</v>
      </c>
      <c r="N82">
        <v>1013</v>
      </c>
      <c r="O82" t="s">
        <v>568</v>
      </c>
      <c r="P82" t="s">
        <v>568</v>
      </c>
      <c r="Q82">
        <v>1</v>
      </c>
      <c r="X82">
        <v>5.98</v>
      </c>
      <c r="Y82">
        <v>0</v>
      </c>
      <c r="Z82">
        <v>0</v>
      </c>
      <c r="AA82">
        <v>0</v>
      </c>
      <c r="AB82">
        <v>481.77</v>
      </c>
      <c r="AC82">
        <v>0</v>
      </c>
      <c r="AD82">
        <v>1</v>
      </c>
      <c r="AE82">
        <v>1</v>
      </c>
      <c r="AF82" t="s">
        <v>3</v>
      </c>
      <c r="AG82">
        <v>5.98</v>
      </c>
      <c r="AH82">
        <v>2</v>
      </c>
      <c r="AI82">
        <v>87931736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ROW(Source!A53)</f>
        <v>53</v>
      </c>
      <c r="B83">
        <v>87931757</v>
      </c>
      <c r="C83">
        <v>87931735</v>
      </c>
      <c r="D83">
        <v>87086013</v>
      </c>
      <c r="E83">
        <v>115</v>
      </c>
      <c r="F83">
        <v>1</v>
      </c>
      <c r="G83">
        <v>1</v>
      </c>
      <c r="H83">
        <v>1</v>
      </c>
      <c r="I83" t="s">
        <v>569</v>
      </c>
      <c r="J83" t="s">
        <v>3</v>
      </c>
      <c r="K83" t="s">
        <v>570</v>
      </c>
      <c r="L83">
        <v>1191</v>
      </c>
      <c r="N83">
        <v>1013</v>
      </c>
      <c r="O83" t="s">
        <v>568</v>
      </c>
      <c r="P83" t="s">
        <v>568</v>
      </c>
      <c r="Q83">
        <v>1</v>
      </c>
      <c r="X83">
        <v>2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</v>
      </c>
      <c r="AH83">
        <v>2</v>
      </c>
      <c r="AI83">
        <v>87931737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ROW(Source!A53)</f>
        <v>53</v>
      </c>
      <c r="B84">
        <v>87931758</v>
      </c>
      <c r="C84">
        <v>87931735</v>
      </c>
      <c r="D84">
        <v>87205729</v>
      </c>
      <c r="E84">
        <v>1</v>
      </c>
      <c r="F84">
        <v>1</v>
      </c>
      <c r="G84">
        <v>1</v>
      </c>
      <c r="H84">
        <v>2</v>
      </c>
      <c r="I84" t="s">
        <v>585</v>
      </c>
      <c r="J84" t="s">
        <v>586</v>
      </c>
      <c r="K84" t="s">
        <v>587</v>
      </c>
      <c r="L84">
        <v>1368</v>
      </c>
      <c r="N84">
        <v>1011</v>
      </c>
      <c r="O84" t="s">
        <v>574</v>
      </c>
      <c r="P84" t="s">
        <v>574</v>
      </c>
      <c r="Q84">
        <v>1</v>
      </c>
      <c r="X84">
        <v>1.6</v>
      </c>
      <c r="Y84">
        <v>0</v>
      </c>
      <c r="Z84">
        <v>2088.77</v>
      </c>
      <c r="AA84">
        <v>600.75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1.6</v>
      </c>
      <c r="AH84">
        <v>2</v>
      </c>
      <c r="AI84">
        <v>87931738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ROW(Source!A53)</f>
        <v>53</v>
      </c>
      <c r="B85">
        <v>87931759</v>
      </c>
      <c r="C85">
        <v>87931735</v>
      </c>
      <c r="D85">
        <v>87206740</v>
      </c>
      <c r="E85">
        <v>1</v>
      </c>
      <c r="F85">
        <v>1</v>
      </c>
      <c r="G85">
        <v>1</v>
      </c>
      <c r="H85">
        <v>2</v>
      </c>
      <c r="I85" t="s">
        <v>589</v>
      </c>
      <c r="J85" t="s">
        <v>590</v>
      </c>
      <c r="K85" t="s">
        <v>591</v>
      </c>
      <c r="L85">
        <v>1368</v>
      </c>
      <c r="N85">
        <v>1011</v>
      </c>
      <c r="O85" t="s">
        <v>574</v>
      </c>
      <c r="P85" t="s">
        <v>574</v>
      </c>
      <c r="Q85">
        <v>1</v>
      </c>
      <c r="X85">
        <v>0.4</v>
      </c>
      <c r="Y85">
        <v>0</v>
      </c>
      <c r="Z85">
        <v>572.77</v>
      </c>
      <c r="AA85">
        <v>522.73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0.4</v>
      </c>
      <c r="AH85">
        <v>2</v>
      </c>
      <c r="AI85">
        <v>87931739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ROW(Source!A53)</f>
        <v>53</v>
      </c>
      <c r="B86">
        <v>87931760</v>
      </c>
      <c r="C86">
        <v>87931735</v>
      </c>
      <c r="D86">
        <v>87155259</v>
      </c>
      <c r="E86">
        <v>1</v>
      </c>
      <c r="F86">
        <v>1</v>
      </c>
      <c r="G86">
        <v>1</v>
      </c>
      <c r="H86">
        <v>3</v>
      </c>
      <c r="I86" t="s">
        <v>592</v>
      </c>
      <c r="J86" t="s">
        <v>593</v>
      </c>
      <c r="K86" t="s">
        <v>594</v>
      </c>
      <c r="L86">
        <v>1346</v>
      </c>
      <c r="N86">
        <v>1009</v>
      </c>
      <c r="O86" t="s">
        <v>43</v>
      </c>
      <c r="P86" t="s">
        <v>43</v>
      </c>
      <c r="Q86">
        <v>1</v>
      </c>
      <c r="X86">
        <v>0.1</v>
      </c>
      <c r="Y86">
        <v>238.29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</v>
      </c>
      <c r="AH86">
        <v>2</v>
      </c>
      <c r="AI86">
        <v>87931740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ROW(Source!A53)</f>
        <v>53</v>
      </c>
      <c r="B87">
        <v>87931761</v>
      </c>
      <c r="C87">
        <v>87931735</v>
      </c>
      <c r="D87">
        <v>87155266</v>
      </c>
      <c r="E87">
        <v>1</v>
      </c>
      <c r="F87">
        <v>1</v>
      </c>
      <c r="G87">
        <v>1</v>
      </c>
      <c r="H87">
        <v>3</v>
      </c>
      <c r="I87" t="s">
        <v>595</v>
      </c>
      <c r="J87" t="s">
        <v>596</v>
      </c>
      <c r="K87" t="s">
        <v>597</v>
      </c>
      <c r="L87">
        <v>1346</v>
      </c>
      <c r="N87">
        <v>1009</v>
      </c>
      <c r="O87" t="s">
        <v>43</v>
      </c>
      <c r="P87" t="s">
        <v>43</v>
      </c>
      <c r="Q87">
        <v>1</v>
      </c>
      <c r="X87">
        <v>0.03</v>
      </c>
      <c r="Y87">
        <v>58.53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0.03</v>
      </c>
      <c r="AH87">
        <v>2</v>
      </c>
      <c r="AI87">
        <v>87931741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ROW(Source!A53)</f>
        <v>53</v>
      </c>
      <c r="B88">
        <v>87931762</v>
      </c>
      <c r="C88">
        <v>87931735</v>
      </c>
      <c r="D88">
        <v>87159205</v>
      </c>
      <c r="E88">
        <v>1</v>
      </c>
      <c r="F88">
        <v>1</v>
      </c>
      <c r="G88">
        <v>1</v>
      </c>
      <c r="H88">
        <v>3</v>
      </c>
      <c r="I88" t="s">
        <v>41</v>
      </c>
      <c r="J88" t="s">
        <v>44</v>
      </c>
      <c r="K88" t="s">
        <v>42</v>
      </c>
      <c r="L88">
        <v>1346</v>
      </c>
      <c r="N88">
        <v>1009</v>
      </c>
      <c r="O88" t="s">
        <v>43</v>
      </c>
      <c r="P88" t="s">
        <v>43</v>
      </c>
      <c r="Q88">
        <v>1</v>
      </c>
      <c r="X88">
        <v>0</v>
      </c>
      <c r="Y88">
        <v>174.93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87931742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ROW(Source!A53)</f>
        <v>53</v>
      </c>
      <c r="B89">
        <v>87931763</v>
      </c>
      <c r="C89">
        <v>87931735</v>
      </c>
      <c r="D89">
        <v>87160382</v>
      </c>
      <c r="E89">
        <v>1</v>
      </c>
      <c r="F89">
        <v>1</v>
      </c>
      <c r="G89">
        <v>1</v>
      </c>
      <c r="H89">
        <v>3</v>
      </c>
      <c r="I89" t="s">
        <v>598</v>
      </c>
      <c r="J89" t="s">
        <v>599</v>
      </c>
      <c r="K89" t="s">
        <v>600</v>
      </c>
      <c r="L89">
        <v>1346</v>
      </c>
      <c r="N89">
        <v>1009</v>
      </c>
      <c r="O89" t="s">
        <v>43</v>
      </c>
      <c r="P89" t="s">
        <v>43</v>
      </c>
      <c r="Q89">
        <v>1</v>
      </c>
      <c r="X89">
        <v>0.02</v>
      </c>
      <c r="Y89">
        <v>56.11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2</v>
      </c>
      <c r="AI89">
        <v>87931743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ROW(Source!A53)</f>
        <v>53</v>
      </c>
      <c r="B90">
        <v>87931764</v>
      </c>
      <c r="C90">
        <v>87931735</v>
      </c>
      <c r="D90">
        <v>87087355</v>
      </c>
      <c r="E90">
        <v>115</v>
      </c>
      <c r="F90">
        <v>1</v>
      </c>
      <c r="G90">
        <v>1</v>
      </c>
      <c r="H90">
        <v>3</v>
      </c>
      <c r="I90" t="s">
        <v>46</v>
      </c>
      <c r="J90" t="s">
        <v>3</v>
      </c>
      <c r="K90" t="s">
        <v>47</v>
      </c>
      <c r="L90">
        <v>1371</v>
      </c>
      <c r="N90">
        <v>1013</v>
      </c>
      <c r="O90" t="s">
        <v>21</v>
      </c>
      <c r="P90" t="s">
        <v>21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2</v>
      </c>
      <c r="AI90">
        <v>87931744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ROW(Source!A53)</f>
        <v>53</v>
      </c>
      <c r="B91">
        <v>87931765</v>
      </c>
      <c r="C91">
        <v>87931735</v>
      </c>
      <c r="D91">
        <v>87088031</v>
      </c>
      <c r="E91">
        <v>115</v>
      </c>
      <c r="F91">
        <v>1</v>
      </c>
      <c r="G91">
        <v>1</v>
      </c>
      <c r="H91">
        <v>3</v>
      </c>
      <c r="I91" t="s">
        <v>49</v>
      </c>
      <c r="J91" t="s">
        <v>3</v>
      </c>
      <c r="K91" t="s">
        <v>50</v>
      </c>
      <c r="L91">
        <v>1348</v>
      </c>
      <c r="N91">
        <v>1009</v>
      </c>
      <c r="O91" t="s">
        <v>51</v>
      </c>
      <c r="P91" t="s">
        <v>51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87931745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ROW(Source!A53)</f>
        <v>53</v>
      </c>
      <c r="B92">
        <v>87931766</v>
      </c>
      <c r="C92">
        <v>87931735</v>
      </c>
      <c r="D92">
        <v>87088188</v>
      </c>
      <c r="E92">
        <v>115</v>
      </c>
      <c r="F92">
        <v>1</v>
      </c>
      <c r="G92">
        <v>1</v>
      </c>
      <c r="H92">
        <v>3</v>
      </c>
      <c r="I92" t="s">
        <v>53</v>
      </c>
      <c r="J92" t="s">
        <v>3</v>
      </c>
      <c r="K92" t="s">
        <v>54</v>
      </c>
      <c r="L92">
        <v>1346</v>
      </c>
      <c r="N92">
        <v>1009</v>
      </c>
      <c r="O92" t="s">
        <v>43</v>
      </c>
      <c r="P92" t="s">
        <v>43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87931746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ROW(Source!A53)</f>
        <v>53</v>
      </c>
      <c r="B93">
        <v>87931767</v>
      </c>
      <c r="C93">
        <v>87931735</v>
      </c>
      <c r="D93">
        <v>87088507</v>
      </c>
      <c r="E93">
        <v>115</v>
      </c>
      <c r="F93">
        <v>1</v>
      </c>
      <c r="G93">
        <v>1</v>
      </c>
      <c r="H93">
        <v>3</v>
      </c>
      <c r="I93" t="s">
        <v>56</v>
      </c>
      <c r="J93" t="s">
        <v>3</v>
      </c>
      <c r="K93" t="s">
        <v>57</v>
      </c>
      <c r="L93">
        <v>1348</v>
      </c>
      <c r="N93">
        <v>1009</v>
      </c>
      <c r="O93" t="s">
        <v>51</v>
      </c>
      <c r="P93" t="s">
        <v>51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87931747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ROW(Source!A53)</f>
        <v>53</v>
      </c>
      <c r="B94">
        <v>87931768</v>
      </c>
      <c r="C94">
        <v>87931735</v>
      </c>
      <c r="D94">
        <v>87176360</v>
      </c>
      <c r="E94">
        <v>1</v>
      </c>
      <c r="F94">
        <v>1</v>
      </c>
      <c r="G94">
        <v>1</v>
      </c>
      <c r="H94">
        <v>3</v>
      </c>
      <c r="I94" t="s">
        <v>601</v>
      </c>
      <c r="J94" t="s">
        <v>602</v>
      </c>
      <c r="K94" t="s">
        <v>603</v>
      </c>
      <c r="L94">
        <v>1348</v>
      </c>
      <c r="N94">
        <v>1009</v>
      </c>
      <c r="O94" t="s">
        <v>51</v>
      </c>
      <c r="P94" t="s">
        <v>51</v>
      </c>
      <c r="Q94">
        <v>1000</v>
      </c>
      <c r="X94">
        <v>4.0000000000000002E-4</v>
      </c>
      <c r="Y94">
        <v>61265.39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4.0000000000000002E-4</v>
      </c>
      <c r="AH94">
        <v>2</v>
      </c>
      <c r="AI94">
        <v>87931748</v>
      </c>
      <c r="AJ94">
        <v>95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ROW(Source!A53)</f>
        <v>53</v>
      </c>
      <c r="B95">
        <v>87931769</v>
      </c>
      <c r="C95">
        <v>87931735</v>
      </c>
      <c r="D95">
        <v>87176386</v>
      </c>
      <c r="E95">
        <v>1</v>
      </c>
      <c r="F95">
        <v>1</v>
      </c>
      <c r="G95">
        <v>1</v>
      </c>
      <c r="H95">
        <v>3</v>
      </c>
      <c r="I95" t="s">
        <v>604</v>
      </c>
      <c r="J95" t="s">
        <v>605</v>
      </c>
      <c r="K95" t="s">
        <v>606</v>
      </c>
      <c r="L95">
        <v>1348</v>
      </c>
      <c r="N95">
        <v>1009</v>
      </c>
      <c r="O95" t="s">
        <v>51</v>
      </c>
      <c r="P95" t="s">
        <v>51</v>
      </c>
      <c r="Q95">
        <v>1000</v>
      </c>
      <c r="X95">
        <v>1E-4</v>
      </c>
      <c r="Y95">
        <v>80020.98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1E-4</v>
      </c>
      <c r="AH95">
        <v>2</v>
      </c>
      <c r="AI95">
        <v>87931749</v>
      </c>
      <c r="AJ95">
        <v>96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ROW(Source!A53)</f>
        <v>53</v>
      </c>
      <c r="B96">
        <v>87931770</v>
      </c>
      <c r="C96">
        <v>87931735</v>
      </c>
      <c r="D96">
        <v>87183685</v>
      </c>
      <c r="E96">
        <v>1</v>
      </c>
      <c r="F96">
        <v>1</v>
      </c>
      <c r="G96">
        <v>1</v>
      </c>
      <c r="H96">
        <v>3</v>
      </c>
      <c r="I96" t="s">
        <v>607</v>
      </c>
      <c r="J96" t="s">
        <v>608</v>
      </c>
      <c r="K96" t="s">
        <v>609</v>
      </c>
      <c r="L96">
        <v>1425</v>
      </c>
      <c r="N96">
        <v>1013</v>
      </c>
      <c r="O96" t="s">
        <v>111</v>
      </c>
      <c r="P96" t="s">
        <v>111</v>
      </c>
      <c r="Q96">
        <v>1</v>
      </c>
      <c r="X96">
        <v>0.06</v>
      </c>
      <c r="Y96">
        <v>1031.73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0.06</v>
      </c>
      <c r="AH96">
        <v>2</v>
      </c>
      <c r="AI96">
        <v>87931750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ROW(Source!A53)</f>
        <v>53</v>
      </c>
      <c r="B97">
        <v>87931771</v>
      </c>
      <c r="C97">
        <v>87931735</v>
      </c>
      <c r="D97">
        <v>87090784</v>
      </c>
      <c r="E97">
        <v>115</v>
      </c>
      <c r="F97">
        <v>1</v>
      </c>
      <c r="G97">
        <v>1</v>
      </c>
      <c r="H97">
        <v>3</v>
      </c>
      <c r="I97" t="s">
        <v>59</v>
      </c>
      <c r="J97" t="s">
        <v>3</v>
      </c>
      <c r="K97" t="s">
        <v>60</v>
      </c>
      <c r="L97">
        <v>1371</v>
      </c>
      <c r="N97">
        <v>1013</v>
      </c>
      <c r="O97" t="s">
        <v>21</v>
      </c>
      <c r="P97" t="s">
        <v>21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87931751</v>
      </c>
      <c r="AJ97">
        <v>98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ROW(Source!A53)</f>
        <v>53</v>
      </c>
      <c r="B98">
        <v>87931772</v>
      </c>
      <c r="C98">
        <v>87931735</v>
      </c>
      <c r="D98">
        <v>87090799</v>
      </c>
      <c r="E98">
        <v>115</v>
      </c>
      <c r="F98">
        <v>1</v>
      </c>
      <c r="G98">
        <v>1</v>
      </c>
      <c r="H98">
        <v>3</v>
      </c>
      <c r="I98" t="s">
        <v>78</v>
      </c>
      <c r="J98" t="s">
        <v>3</v>
      </c>
      <c r="K98" t="s">
        <v>769</v>
      </c>
      <c r="L98">
        <v>1346</v>
      </c>
      <c r="N98">
        <v>1009</v>
      </c>
      <c r="O98" t="s">
        <v>43</v>
      </c>
      <c r="P98" t="s">
        <v>43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87931752</v>
      </c>
      <c r="AJ98">
        <v>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ROW(Source!A53)</f>
        <v>53</v>
      </c>
      <c r="B99">
        <v>87931773</v>
      </c>
      <c r="C99">
        <v>87931735</v>
      </c>
      <c r="D99">
        <v>87090830</v>
      </c>
      <c r="E99">
        <v>115</v>
      </c>
      <c r="F99">
        <v>1</v>
      </c>
      <c r="G99">
        <v>1</v>
      </c>
      <c r="H99">
        <v>3</v>
      </c>
      <c r="I99" t="s">
        <v>62</v>
      </c>
      <c r="J99" t="s">
        <v>3</v>
      </c>
      <c r="K99" t="s">
        <v>63</v>
      </c>
      <c r="L99">
        <v>1371</v>
      </c>
      <c r="N99">
        <v>1013</v>
      </c>
      <c r="O99" t="s">
        <v>21</v>
      </c>
      <c r="P99" t="s">
        <v>21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87931754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ROW(Source!A53)</f>
        <v>53</v>
      </c>
      <c r="B100">
        <v>87931774</v>
      </c>
      <c r="C100">
        <v>87931735</v>
      </c>
      <c r="D100">
        <v>87090834</v>
      </c>
      <c r="E100">
        <v>115</v>
      </c>
      <c r="F100">
        <v>1</v>
      </c>
      <c r="G100">
        <v>1</v>
      </c>
      <c r="H100">
        <v>3</v>
      </c>
      <c r="I100" t="s">
        <v>65</v>
      </c>
      <c r="J100" t="s">
        <v>3</v>
      </c>
      <c r="K100" t="s">
        <v>66</v>
      </c>
      <c r="L100">
        <v>1371</v>
      </c>
      <c r="N100">
        <v>1013</v>
      </c>
      <c r="O100" t="s">
        <v>21</v>
      </c>
      <c r="P100" t="s">
        <v>21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87931755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ROW(Source!A74)</f>
        <v>74</v>
      </c>
      <c r="B101">
        <v>87931799</v>
      </c>
      <c r="C101">
        <v>87931785</v>
      </c>
      <c r="D101">
        <v>87085971</v>
      </c>
      <c r="E101">
        <v>115</v>
      </c>
      <c r="F101">
        <v>1</v>
      </c>
      <c r="G101">
        <v>1</v>
      </c>
      <c r="H101">
        <v>1</v>
      </c>
      <c r="I101" t="s">
        <v>610</v>
      </c>
      <c r="J101" t="s">
        <v>3</v>
      </c>
      <c r="K101" t="s">
        <v>611</v>
      </c>
      <c r="L101">
        <v>1369</v>
      </c>
      <c r="N101">
        <v>1013</v>
      </c>
      <c r="O101" t="s">
        <v>612</v>
      </c>
      <c r="P101" t="s">
        <v>612</v>
      </c>
      <c r="Q101">
        <v>1</v>
      </c>
      <c r="X101">
        <v>0.99</v>
      </c>
      <c r="Y101">
        <v>0</v>
      </c>
      <c r="Z101">
        <v>0</v>
      </c>
      <c r="AA101">
        <v>0</v>
      </c>
      <c r="AB101">
        <v>425.21</v>
      </c>
      <c r="AC101">
        <v>0</v>
      </c>
      <c r="AD101">
        <v>1</v>
      </c>
      <c r="AE101">
        <v>1</v>
      </c>
      <c r="AF101" t="s">
        <v>3</v>
      </c>
      <c r="AG101">
        <v>0.99</v>
      </c>
      <c r="AH101">
        <v>2</v>
      </c>
      <c r="AI101">
        <v>87931786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ROW(Source!A74)</f>
        <v>74</v>
      </c>
      <c r="B102">
        <v>87931800</v>
      </c>
      <c r="C102">
        <v>87931785</v>
      </c>
      <c r="D102">
        <v>87085975</v>
      </c>
      <c r="E102">
        <v>115</v>
      </c>
      <c r="F102">
        <v>1</v>
      </c>
      <c r="G102">
        <v>1</v>
      </c>
      <c r="H102">
        <v>1</v>
      </c>
      <c r="I102" t="s">
        <v>613</v>
      </c>
      <c r="J102" t="s">
        <v>3</v>
      </c>
      <c r="K102" t="s">
        <v>614</v>
      </c>
      <c r="L102">
        <v>1369</v>
      </c>
      <c r="N102">
        <v>1013</v>
      </c>
      <c r="O102" t="s">
        <v>612</v>
      </c>
      <c r="P102" t="s">
        <v>612</v>
      </c>
      <c r="Q102">
        <v>1</v>
      </c>
      <c r="X102">
        <v>47.29</v>
      </c>
      <c r="Y102">
        <v>0</v>
      </c>
      <c r="Z102">
        <v>0</v>
      </c>
      <c r="AA102">
        <v>0</v>
      </c>
      <c r="AB102">
        <v>464.22</v>
      </c>
      <c r="AC102">
        <v>0</v>
      </c>
      <c r="AD102">
        <v>1</v>
      </c>
      <c r="AE102">
        <v>1</v>
      </c>
      <c r="AF102" t="s">
        <v>3</v>
      </c>
      <c r="AG102">
        <v>47.29</v>
      </c>
      <c r="AH102">
        <v>2</v>
      </c>
      <c r="AI102">
        <v>87931787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ROW(Source!A74)</f>
        <v>74</v>
      </c>
      <c r="B103">
        <v>87931801</v>
      </c>
      <c r="C103">
        <v>87931785</v>
      </c>
      <c r="D103">
        <v>87085979</v>
      </c>
      <c r="E103">
        <v>115</v>
      </c>
      <c r="F103">
        <v>1</v>
      </c>
      <c r="G103">
        <v>1</v>
      </c>
      <c r="H103">
        <v>1</v>
      </c>
      <c r="I103" t="s">
        <v>615</v>
      </c>
      <c r="J103" t="s">
        <v>3</v>
      </c>
      <c r="K103" t="s">
        <v>616</v>
      </c>
      <c r="L103">
        <v>1369</v>
      </c>
      <c r="N103">
        <v>1013</v>
      </c>
      <c r="O103" t="s">
        <v>612</v>
      </c>
      <c r="P103" t="s">
        <v>612</v>
      </c>
      <c r="Q103">
        <v>1</v>
      </c>
      <c r="X103">
        <v>23.42</v>
      </c>
      <c r="Y103">
        <v>0</v>
      </c>
      <c r="Z103">
        <v>0</v>
      </c>
      <c r="AA103">
        <v>0</v>
      </c>
      <c r="AB103">
        <v>522.73</v>
      </c>
      <c r="AC103">
        <v>0</v>
      </c>
      <c r="AD103">
        <v>1</v>
      </c>
      <c r="AE103">
        <v>1</v>
      </c>
      <c r="AF103" t="s">
        <v>3</v>
      </c>
      <c r="AG103">
        <v>23.42</v>
      </c>
      <c r="AH103">
        <v>2</v>
      </c>
      <c r="AI103">
        <v>87931788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ROW(Source!A74)</f>
        <v>74</v>
      </c>
      <c r="B104">
        <v>87931802</v>
      </c>
      <c r="C104">
        <v>87931785</v>
      </c>
      <c r="D104">
        <v>87085981</v>
      </c>
      <c r="E104">
        <v>115</v>
      </c>
      <c r="F104">
        <v>1</v>
      </c>
      <c r="G104">
        <v>1</v>
      </c>
      <c r="H104">
        <v>1</v>
      </c>
      <c r="I104" t="s">
        <v>617</v>
      </c>
      <c r="J104" t="s">
        <v>3</v>
      </c>
      <c r="K104" t="s">
        <v>618</v>
      </c>
      <c r="L104">
        <v>1369</v>
      </c>
      <c r="N104">
        <v>1013</v>
      </c>
      <c r="O104" t="s">
        <v>612</v>
      </c>
      <c r="P104" t="s">
        <v>612</v>
      </c>
      <c r="Q104">
        <v>1</v>
      </c>
      <c r="X104">
        <v>23.42</v>
      </c>
      <c r="Y104">
        <v>0</v>
      </c>
      <c r="Z104">
        <v>0</v>
      </c>
      <c r="AA104">
        <v>0</v>
      </c>
      <c r="AB104">
        <v>600.75</v>
      </c>
      <c r="AC104">
        <v>0</v>
      </c>
      <c r="AD104">
        <v>1</v>
      </c>
      <c r="AE104">
        <v>1</v>
      </c>
      <c r="AF104" t="s">
        <v>3</v>
      </c>
      <c r="AG104">
        <v>23.42</v>
      </c>
      <c r="AH104">
        <v>2</v>
      </c>
      <c r="AI104">
        <v>87931789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ROW(Source!A74)</f>
        <v>74</v>
      </c>
      <c r="B105">
        <v>87931803</v>
      </c>
      <c r="C105">
        <v>87931785</v>
      </c>
      <c r="D105">
        <v>87086013</v>
      </c>
      <c r="E105">
        <v>115</v>
      </c>
      <c r="F105">
        <v>1</v>
      </c>
      <c r="G105">
        <v>1</v>
      </c>
      <c r="H105">
        <v>1</v>
      </c>
      <c r="I105" t="s">
        <v>569</v>
      </c>
      <c r="J105" t="s">
        <v>3</v>
      </c>
      <c r="K105" t="s">
        <v>570</v>
      </c>
      <c r="L105">
        <v>1191</v>
      </c>
      <c r="N105">
        <v>1013</v>
      </c>
      <c r="O105" t="s">
        <v>568</v>
      </c>
      <c r="P105" t="s">
        <v>568</v>
      </c>
      <c r="Q105">
        <v>1</v>
      </c>
      <c r="X105">
        <v>24.89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24.89</v>
      </c>
      <c r="AH105">
        <v>2</v>
      </c>
      <c r="AI105">
        <v>87931790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ROW(Source!A74)</f>
        <v>74</v>
      </c>
      <c r="B106">
        <v>87931804</v>
      </c>
      <c r="C106">
        <v>87931785</v>
      </c>
      <c r="D106">
        <v>87205842</v>
      </c>
      <c r="E106">
        <v>1</v>
      </c>
      <c r="F106">
        <v>1</v>
      </c>
      <c r="G106">
        <v>1</v>
      </c>
      <c r="H106">
        <v>2</v>
      </c>
      <c r="I106" t="s">
        <v>571</v>
      </c>
      <c r="J106" t="s">
        <v>572</v>
      </c>
      <c r="K106" t="s">
        <v>573</v>
      </c>
      <c r="L106">
        <v>1368</v>
      </c>
      <c r="N106">
        <v>1011</v>
      </c>
      <c r="O106" t="s">
        <v>574</v>
      </c>
      <c r="P106" t="s">
        <v>574</v>
      </c>
      <c r="Q106">
        <v>1</v>
      </c>
      <c r="X106">
        <v>0.75</v>
      </c>
      <c r="Y106">
        <v>0</v>
      </c>
      <c r="Z106">
        <v>1488.78</v>
      </c>
      <c r="AA106">
        <v>702.18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0.75</v>
      </c>
      <c r="AH106">
        <v>2</v>
      </c>
      <c r="AI106">
        <v>87931791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ROW(Source!A74)</f>
        <v>74</v>
      </c>
      <c r="B107">
        <v>87931805</v>
      </c>
      <c r="C107">
        <v>87931785</v>
      </c>
      <c r="D107">
        <v>87205976</v>
      </c>
      <c r="E107">
        <v>1</v>
      </c>
      <c r="F107">
        <v>1</v>
      </c>
      <c r="G107">
        <v>1</v>
      </c>
      <c r="H107">
        <v>2</v>
      </c>
      <c r="I107" t="s">
        <v>619</v>
      </c>
      <c r="J107" t="s">
        <v>620</v>
      </c>
      <c r="K107" t="s">
        <v>621</v>
      </c>
      <c r="L107">
        <v>1368</v>
      </c>
      <c r="N107">
        <v>1011</v>
      </c>
      <c r="O107" t="s">
        <v>574</v>
      </c>
      <c r="P107" t="s">
        <v>574</v>
      </c>
      <c r="Q107">
        <v>1</v>
      </c>
      <c r="X107">
        <v>0.81</v>
      </c>
      <c r="Y107">
        <v>0</v>
      </c>
      <c r="Z107">
        <v>11.45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0.81</v>
      </c>
      <c r="AH107">
        <v>2</v>
      </c>
      <c r="AI107">
        <v>87931792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ROW(Source!A74)</f>
        <v>74</v>
      </c>
      <c r="B108">
        <v>87931806</v>
      </c>
      <c r="C108">
        <v>87931785</v>
      </c>
      <c r="D108">
        <v>87206017</v>
      </c>
      <c r="E108">
        <v>1</v>
      </c>
      <c r="F108">
        <v>1</v>
      </c>
      <c r="G108">
        <v>1</v>
      </c>
      <c r="H108">
        <v>2</v>
      </c>
      <c r="I108" t="s">
        <v>622</v>
      </c>
      <c r="J108" t="s">
        <v>623</v>
      </c>
      <c r="K108" t="s">
        <v>624</v>
      </c>
      <c r="L108">
        <v>1368</v>
      </c>
      <c r="N108">
        <v>1011</v>
      </c>
      <c r="O108" t="s">
        <v>574</v>
      </c>
      <c r="P108" t="s">
        <v>574</v>
      </c>
      <c r="Q108">
        <v>1</v>
      </c>
      <c r="X108">
        <v>22.74</v>
      </c>
      <c r="Y108">
        <v>0</v>
      </c>
      <c r="Z108">
        <v>346.73</v>
      </c>
      <c r="AA108">
        <v>522.73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22.74</v>
      </c>
      <c r="AH108">
        <v>2</v>
      </c>
      <c r="AI108">
        <v>87931793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ROW(Source!A74)</f>
        <v>74</v>
      </c>
      <c r="B109">
        <v>87931807</v>
      </c>
      <c r="C109">
        <v>87931785</v>
      </c>
      <c r="D109">
        <v>87206740</v>
      </c>
      <c r="E109">
        <v>1</v>
      </c>
      <c r="F109">
        <v>1</v>
      </c>
      <c r="G109">
        <v>1</v>
      </c>
      <c r="H109">
        <v>2</v>
      </c>
      <c r="I109" t="s">
        <v>589</v>
      </c>
      <c r="J109" t="s">
        <v>590</v>
      </c>
      <c r="K109" t="s">
        <v>591</v>
      </c>
      <c r="L109">
        <v>1368</v>
      </c>
      <c r="N109">
        <v>1011</v>
      </c>
      <c r="O109" t="s">
        <v>574</v>
      </c>
      <c r="P109" t="s">
        <v>574</v>
      </c>
      <c r="Q109">
        <v>1</v>
      </c>
      <c r="X109">
        <v>0.59</v>
      </c>
      <c r="Y109">
        <v>0</v>
      </c>
      <c r="Z109">
        <v>572.77</v>
      </c>
      <c r="AA109">
        <v>522.73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0.59</v>
      </c>
      <c r="AH109">
        <v>2</v>
      </c>
      <c r="AI109">
        <v>87931794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ROW(Source!A74)</f>
        <v>74</v>
      </c>
      <c r="B110">
        <v>87931808</v>
      </c>
      <c r="C110">
        <v>87931785</v>
      </c>
      <c r="D110">
        <v>87206939</v>
      </c>
      <c r="E110">
        <v>1</v>
      </c>
      <c r="F110">
        <v>1</v>
      </c>
      <c r="G110">
        <v>1</v>
      </c>
      <c r="H110">
        <v>2</v>
      </c>
      <c r="I110" t="s">
        <v>625</v>
      </c>
      <c r="J110" t="s">
        <v>626</v>
      </c>
      <c r="K110" t="s">
        <v>627</v>
      </c>
      <c r="L110">
        <v>1368</v>
      </c>
      <c r="N110">
        <v>1011</v>
      </c>
      <c r="O110" t="s">
        <v>574</v>
      </c>
      <c r="P110" t="s">
        <v>574</v>
      </c>
      <c r="Q110">
        <v>1</v>
      </c>
      <c r="X110">
        <v>0.81</v>
      </c>
      <c r="Y110">
        <v>0</v>
      </c>
      <c r="Z110">
        <v>174.79</v>
      </c>
      <c r="AA110">
        <v>522.73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0.81</v>
      </c>
      <c r="AH110">
        <v>2</v>
      </c>
      <c r="AI110">
        <v>87931795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ROW(Source!A74)</f>
        <v>74</v>
      </c>
      <c r="B111">
        <v>87931809</v>
      </c>
      <c r="C111">
        <v>87931785</v>
      </c>
      <c r="D111">
        <v>87090583</v>
      </c>
      <c r="E111">
        <v>115</v>
      </c>
      <c r="F111">
        <v>1</v>
      </c>
      <c r="G111">
        <v>1</v>
      </c>
      <c r="H111">
        <v>3</v>
      </c>
      <c r="I111" t="s">
        <v>91</v>
      </c>
      <c r="J111" t="s">
        <v>3</v>
      </c>
      <c r="K111" t="s">
        <v>92</v>
      </c>
      <c r="L111">
        <v>1371</v>
      </c>
      <c r="N111">
        <v>1013</v>
      </c>
      <c r="O111" t="s">
        <v>21</v>
      </c>
      <c r="P111" t="s">
        <v>21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87931796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ROW(Source!A74)</f>
        <v>74</v>
      </c>
      <c r="B112">
        <v>87931810</v>
      </c>
      <c r="C112">
        <v>87931785</v>
      </c>
      <c r="D112">
        <v>87090591</v>
      </c>
      <c r="E112">
        <v>115</v>
      </c>
      <c r="F112">
        <v>1</v>
      </c>
      <c r="G112">
        <v>1</v>
      </c>
      <c r="H112">
        <v>3</v>
      </c>
      <c r="I112" t="s">
        <v>94</v>
      </c>
      <c r="J112" t="s">
        <v>3</v>
      </c>
      <c r="K112" t="s">
        <v>95</v>
      </c>
      <c r="L112">
        <v>1371</v>
      </c>
      <c r="N112">
        <v>1013</v>
      </c>
      <c r="O112" t="s">
        <v>21</v>
      </c>
      <c r="P112" t="s">
        <v>21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87931797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ROW(Source!A74)</f>
        <v>74</v>
      </c>
      <c r="B113">
        <v>87931811</v>
      </c>
      <c r="C113">
        <v>87931785</v>
      </c>
      <c r="D113">
        <v>87090750</v>
      </c>
      <c r="E113">
        <v>115</v>
      </c>
      <c r="F113">
        <v>1</v>
      </c>
      <c r="G113">
        <v>1</v>
      </c>
      <c r="H113">
        <v>3</v>
      </c>
      <c r="I113" t="s">
        <v>97</v>
      </c>
      <c r="J113" t="s">
        <v>3</v>
      </c>
      <c r="K113" t="s">
        <v>98</v>
      </c>
      <c r="L113">
        <v>1477</v>
      </c>
      <c r="N113">
        <v>1013</v>
      </c>
      <c r="O113" t="s">
        <v>87</v>
      </c>
      <c r="P113" t="s">
        <v>89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2</v>
      </c>
      <c r="AI113">
        <v>87931798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ROW(Source!A75)</f>
        <v>75</v>
      </c>
      <c r="B114">
        <v>87931799</v>
      </c>
      <c r="C114">
        <v>87931785</v>
      </c>
      <c r="D114">
        <v>87085971</v>
      </c>
      <c r="E114">
        <v>115</v>
      </c>
      <c r="F114">
        <v>1</v>
      </c>
      <c r="G114">
        <v>1</v>
      </c>
      <c r="H114">
        <v>1</v>
      </c>
      <c r="I114" t="s">
        <v>610</v>
      </c>
      <c r="J114" t="s">
        <v>3</v>
      </c>
      <c r="K114" t="s">
        <v>611</v>
      </c>
      <c r="L114">
        <v>1369</v>
      </c>
      <c r="N114">
        <v>1013</v>
      </c>
      <c r="O114" t="s">
        <v>612</v>
      </c>
      <c r="P114" t="s">
        <v>612</v>
      </c>
      <c r="Q114">
        <v>1</v>
      </c>
      <c r="X114">
        <v>0.99</v>
      </c>
      <c r="Y114">
        <v>0</v>
      </c>
      <c r="Z114">
        <v>0</v>
      </c>
      <c r="AA114">
        <v>0</v>
      </c>
      <c r="AB114">
        <v>425.21</v>
      </c>
      <c r="AC114">
        <v>0</v>
      </c>
      <c r="AD114">
        <v>1</v>
      </c>
      <c r="AE114">
        <v>1</v>
      </c>
      <c r="AF114" t="s">
        <v>3</v>
      </c>
      <c r="AG114">
        <v>0.99</v>
      </c>
      <c r="AH114">
        <v>2</v>
      </c>
      <c r="AI114">
        <v>87931786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ROW(Source!A75)</f>
        <v>75</v>
      </c>
      <c r="B115">
        <v>87931800</v>
      </c>
      <c r="C115">
        <v>87931785</v>
      </c>
      <c r="D115">
        <v>87085975</v>
      </c>
      <c r="E115">
        <v>115</v>
      </c>
      <c r="F115">
        <v>1</v>
      </c>
      <c r="G115">
        <v>1</v>
      </c>
      <c r="H115">
        <v>1</v>
      </c>
      <c r="I115" t="s">
        <v>613</v>
      </c>
      <c r="J115" t="s">
        <v>3</v>
      </c>
      <c r="K115" t="s">
        <v>614</v>
      </c>
      <c r="L115">
        <v>1369</v>
      </c>
      <c r="N115">
        <v>1013</v>
      </c>
      <c r="O115" t="s">
        <v>612</v>
      </c>
      <c r="P115" t="s">
        <v>612</v>
      </c>
      <c r="Q115">
        <v>1</v>
      </c>
      <c r="X115">
        <v>47.29</v>
      </c>
      <c r="Y115">
        <v>0</v>
      </c>
      <c r="Z115">
        <v>0</v>
      </c>
      <c r="AA115">
        <v>0</v>
      </c>
      <c r="AB115">
        <v>464.22</v>
      </c>
      <c r="AC115">
        <v>0</v>
      </c>
      <c r="AD115">
        <v>1</v>
      </c>
      <c r="AE115">
        <v>1</v>
      </c>
      <c r="AF115" t="s">
        <v>3</v>
      </c>
      <c r="AG115">
        <v>47.29</v>
      </c>
      <c r="AH115">
        <v>2</v>
      </c>
      <c r="AI115">
        <v>87931787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ROW(Source!A75)</f>
        <v>75</v>
      </c>
      <c r="B116">
        <v>87931801</v>
      </c>
      <c r="C116">
        <v>87931785</v>
      </c>
      <c r="D116">
        <v>87085979</v>
      </c>
      <c r="E116">
        <v>115</v>
      </c>
      <c r="F116">
        <v>1</v>
      </c>
      <c r="G116">
        <v>1</v>
      </c>
      <c r="H116">
        <v>1</v>
      </c>
      <c r="I116" t="s">
        <v>615</v>
      </c>
      <c r="J116" t="s">
        <v>3</v>
      </c>
      <c r="K116" t="s">
        <v>616</v>
      </c>
      <c r="L116">
        <v>1369</v>
      </c>
      <c r="N116">
        <v>1013</v>
      </c>
      <c r="O116" t="s">
        <v>612</v>
      </c>
      <c r="P116" t="s">
        <v>612</v>
      </c>
      <c r="Q116">
        <v>1</v>
      </c>
      <c r="X116">
        <v>23.42</v>
      </c>
      <c r="Y116">
        <v>0</v>
      </c>
      <c r="Z116">
        <v>0</v>
      </c>
      <c r="AA116">
        <v>0</v>
      </c>
      <c r="AB116">
        <v>522.73</v>
      </c>
      <c r="AC116">
        <v>0</v>
      </c>
      <c r="AD116">
        <v>1</v>
      </c>
      <c r="AE116">
        <v>1</v>
      </c>
      <c r="AF116" t="s">
        <v>3</v>
      </c>
      <c r="AG116">
        <v>23.42</v>
      </c>
      <c r="AH116">
        <v>2</v>
      </c>
      <c r="AI116">
        <v>87931788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ROW(Source!A75)</f>
        <v>75</v>
      </c>
      <c r="B117">
        <v>87931802</v>
      </c>
      <c r="C117">
        <v>87931785</v>
      </c>
      <c r="D117">
        <v>87085981</v>
      </c>
      <c r="E117">
        <v>115</v>
      </c>
      <c r="F117">
        <v>1</v>
      </c>
      <c r="G117">
        <v>1</v>
      </c>
      <c r="H117">
        <v>1</v>
      </c>
      <c r="I117" t="s">
        <v>617</v>
      </c>
      <c r="J117" t="s">
        <v>3</v>
      </c>
      <c r="K117" t="s">
        <v>618</v>
      </c>
      <c r="L117">
        <v>1369</v>
      </c>
      <c r="N117">
        <v>1013</v>
      </c>
      <c r="O117" t="s">
        <v>612</v>
      </c>
      <c r="P117" t="s">
        <v>612</v>
      </c>
      <c r="Q117">
        <v>1</v>
      </c>
      <c r="X117">
        <v>23.42</v>
      </c>
      <c r="Y117">
        <v>0</v>
      </c>
      <c r="Z117">
        <v>0</v>
      </c>
      <c r="AA117">
        <v>0</v>
      </c>
      <c r="AB117">
        <v>600.75</v>
      </c>
      <c r="AC117">
        <v>0</v>
      </c>
      <c r="AD117">
        <v>1</v>
      </c>
      <c r="AE117">
        <v>1</v>
      </c>
      <c r="AF117" t="s">
        <v>3</v>
      </c>
      <c r="AG117">
        <v>23.42</v>
      </c>
      <c r="AH117">
        <v>2</v>
      </c>
      <c r="AI117">
        <v>87931789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ROW(Source!A75)</f>
        <v>75</v>
      </c>
      <c r="B118">
        <v>87931803</v>
      </c>
      <c r="C118">
        <v>87931785</v>
      </c>
      <c r="D118">
        <v>87086013</v>
      </c>
      <c r="E118">
        <v>115</v>
      </c>
      <c r="F118">
        <v>1</v>
      </c>
      <c r="G118">
        <v>1</v>
      </c>
      <c r="H118">
        <v>1</v>
      </c>
      <c r="I118" t="s">
        <v>569</v>
      </c>
      <c r="J118" t="s">
        <v>3</v>
      </c>
      <c r="K118" t="s">
        <v>570</v>
      </c>
      <c r="L118">
        <v>1191</v>
      </c>
      <c r="N118">
        <v>1013</v>
      </c>
      <c r="O118" t="s">
        <v>568</v>
      </c>
      <c r="P118" t="s">
        <v>568</v>
      </c>
      <c r="Q118">
        <v>1</v>
      </c>
      <c r="X118">
        <v>24.89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24.89</v>
      </c>
      <c r="AH118">
        <v>2</v>
      </c>
      <c r="AI118">
        <v>87931790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ROW(Source!A75)</f>
        <v>75</v>
      </c>
      <c r="B119">
        <v>87931804</v>
      </c>
      <c r="C119">
        <v>87931785</v>
      </c>
      <c r="D119">
        <v>87205842</v>
      </c>
      <c r="E119">
        <v>1</v>
      </c>
      <c r="F119">
        <v>1</v>
      </c>
      <c r="G119">
        <v>1</v>
      </c>
      <c r="H119">
        <v>2</v>
      </c>
      <c r="I119" t="s">
        <v>571</v>
      </c>
      <c r="J119" t="s">
        <v>572</v>
      </c>
      <c r="K119" t="s">
        <v>573</v>
      </c>
      <c r="L119">
        <v>1368</v>
      </c>
      <c r="N119">
        <v>1011</v>
      </c>
      <c r="O119" t="s">
        <v>574</v>
      </c>
      <c r="P119" t="s">
        <v>574</v>
      </c>
      <c r="Q119">
        <v>1</v>
      </c>
      <c r="X119">
        <v>0.75</v>
      </c>
      <c r="Y119">
        <v>0</v>
      </c>
      <c r="Z119">
        <v>1488.78</v>
      </c>
      <c r="AA119">
        <v>702.18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0.75</v>
      </c>
      <c r="AH119">
        <v>2</v>
      </c>
      <c r="AI119">
        <v>87931791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ROW(Source!A75)</f>
        <v>75</v>
      </c>
      <c r="B120">
        <v>87931805</v>
      </c>
      <c r="C120">
        <v>87931785</v>
      </c>
      <c r="D120">
        <v>87205976</v>
      </c>
      <c r="E120">
        <v>1</v>
      </c>
      <c r="F120">
        <v>1</v>
      </c>
      <c r="G120">
        <v>1</v>
      </c>
      <c r="H120">
        <v>2</v>
      </c>
      <c r="I120" t="s">
        <v>619</v>
      </c>
      <c r="J120" t="s">
        <v>620</v>
      </c>
      <c r="K120" t="s">
        <v>621</v>
      </c>
      <c r="L120">
        <v>1368</v>
      </c>
      <c r="N120">
        <v>1011</v>
      </c>
      <c r="O120" t="s">
        <v>574</v>
      </c>
      <c r="P120" t="s">
        <v>574</v>
      </c>
      <c r="Q120">
        <v>1</v>
      </c>
      <c r="X120">
        <v>0.81</v>
      </c>
      <c r="Y120">
        <v>0</v>
      </c>
      <c r="Z120">
        <v>11.45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0.81</v>
      </c>
      <c r="AH120">
        <v>2</v>
      </c>
      <c r="AI120">
        <v>87931792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ROW(Source!A75)</f>
        <v>75</v>
      </c>
      <c r="B121">
        <v>87931806</v>
      </c>
      <c r="C121">
        <v>87931785</v>
      </c>
      <c r="D121">
        <v>87206017</v>
      </c>
      <c r="E121">
        <v>1</v>
      </c>
      <c r="F121">
        <v>1</v>
      </c>
      <c r="G121">
        <v>1</v>
      </c>
      <c r="H121">
        <v>2</v>
      </c>
      <c r="I121" t="s">
        <v>622</v>
      </c>
      <c r="J121" t="s">
        <v>623</v>
      </c>
      <c r="K121" t="s">
        <v>624</v>
      </c>
      <c r="L121">
        <v>1368</v>
      </c>
      <c r="N121">
        <v>1011</v>
      </c>
      <c r="O121" t="s">
        <v>574</v>
      </c>
      <c r="P121" t="s">
        <v>574</v>
      </c>
      <c r="Q121">
        <v>1</v>
      </c>
      <c r="X121">
        <v>22.74</v>
      </c>
      <c r="Y121">
        <v>0</v>
      </c>
      <c r="Z121">
        <v>346.73</v>
      </c>
      <c r="AA121">
        <v>522.73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22.74</v>
      </c>
      <c r="AH121">
        <v>2</v>
      </c>
      <c r="AI121">
        <v>87931793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ROW(Source!A75)</f>
        <v>75</v>
      </c>
      <c r="B122">
        <v>87931807</v>
      </c>
      <c r="C122">
        <v>87931785</v>
      </c>
      <c r="D122">
        <v>87206740</v>
      </c>
      <c r="E122">
        <v>1</v>
      </c>
      <c r="F122">
        <v>1</v>
      </c>
      <c r="G122">
        <v>1</v>
      </c>
      <c r="H122">
        <v>2</v>
      </c>
      <c r="I122" t="s">
        <v>589</v>
      </c>
      <c r="J122" t="s">
        <v>590</v>
      </c>
      <c r="K122" t="s">
        <v>591</v>
      </c>
      <c r="L122">
        <v>1368</v>
      </c>
      <c r="N122">
        <v>1011</v>
      </c>
      <c r="O122" t="s">
        <v>574</v>
      </c>
      <c r="P122" t="s">
        <v>574</v>
      </c>
      <c r="Q122">
        <v>1</v>
      </c>
      <c r="X122">
        <v>0.59</v>
      </c>
      <c r="Y122">
        <v>0</v>
      </c>
      <c r="Z122">
        <v>572.77</v>
      </c>
      <c r="AA122">
        <v>522.73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0.59</v>
      </c>
      <c r="AH122">
        <v>2</v>
      </c>
      <c r="AI122">
        <v>87931794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ROW(Source!A75)</f>
        <v>75</v>
      </c>
      <c r="B123">
        <v>87931808</v>
      </c>
      <c r="C123">
        <v>87931785</v>
      </c>
      <c r="D123">
        <v>87206939</v>
      </c>
      <c r="E123">
        <v>1</v>
      </c>
      <c r="F123">
        <v>1</v>
      </c>
      <c r="G123">
        <v>1</v>
      </c>
      <c r="H123">
        <v>2</v>
      </c>
      <c r="I123" t="s">
        <v>625</v>
      </c>
      <c r="J123" t="s">
        <v>626</v>
      </c>
      <c r="K123" t="s">
        <v>627</v>
      </c>
      <c r="L123">
        <v>1368</v>
      </c>
      <c r="N123">
        <v>1011</v>
      </c>
      <c r="O123" t="s">
        <v>574</v>
      </c>
      <c r="P123" t="s">
        <v>574</v>
      </c>
      <c r="Q123">
        <v>1</v>
      </c>
      <c r="X123">
        <v>0.81</v>
      </c>
      <c r="Y123">
        <v>0</v>
      </c>
      <c r="Z123">
        <v>174.79</v>
      </c>
      <c r="AA123">
        <v>522.73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0.81</v>
      </c>
      <c r="AH123">
        <v>2</v>
      </c>
      <c r="AI123">
        <v>87931795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ROW(Source!A75)</f>
        <v>75</v>
      </c>
      <c r="B124">
        <v>87931809</v>
      </c>
      <c r="C124">
        <v>87931785</v>
      </c>
      <c r="D124">
        <v>87090583</v>
      </c>
      <c r="E124">
        <v>115</v>
      </c>
      <c r="F124">
        <v>1</v>
      </c>
      <c r="G124">
        <v>1</v>
      </c>
      <c r="H124">
        <v>3</v>
      </c>
      <c r="I124" t="s">
        <v>91</v>
      </c>
      <c r="J124" t="s">
        <v>3</v>
      </c>
      <c r="K124" t="s">
        <v>92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87931796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ROW(Source!A75)</f>
        <v>75</v>
      </c>
      <c r="B125">
        <v>87931810</v>
      </c>
      <c r="C125">
        <v>87931785</v>
      </c>
      <c r="D125">
        <v>87090591</v>
      </c>
      <c r="E125">
        <v>115</v>
      </c>
      <c r="F125">
        <v>1</v>
      </c>
      <c r="G125">
        <v>1</v>
      </c>
      <c r="H125">
        <v>3</v>
      </c>
      <c r="I125" t="s">
        <v>94</v>
      </c>
      <c r="J125" t="s">
        <v>3</v>
      </c>
      <c r="K125" t="s">
        <v>95</v>
      </c>
      <c r="L125">
        <v>1371</v>
      </c>
      <c r="N125">
        <v>1013</v>
      </c>
      <c r="O125" t="s">
        <v>21</v>
      </c>
      <c r="P125" t="s">
        <v>21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87931797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ROW(Source!A75)</f>
        <v>75</v>
      </c>
      <c r="B126">
        <v>87931811</v>
      </c>
      <c r="C126">
        <v>87931785</v>
      </c>
      <c r="D126">
        <v>87090750</v>
      </c>
      <c r="E126">
        <v>115</v>
      </c>
      <c r="F126">
        <v>1</v>
      </c>
      <c r="G126">
        <v>1</v>
      </c>
      <c r="H126">
        <v>3</v>
      </c>
      <c r="I126" t="s">
        <v>97</v>
      </c>
      <c r="J126" t="s">
        <v>3</v>
      </c>
      <c r="K126" t="s">
        <v>98</v>
      </c>
      <c r="L126">
        <v>1477</v>
      </c>
      <c r="N126">
        <v>1013</v>
      </c>
      <c r="O126" t="s">
        <v>87</v>
      </c>
      <c r="P126" t="s">
        <v>89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2</v>
      </c>
      <c r="AI126">
        <v>87931798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ROW(Source!A82)</f>
        <v>82</v>
      </c>
      <c r="B127">
        <v>87931830</v>
      </c>
      <c r="C127">
        <v>87931815</v>
      </c>
      <c r="D127">
        <v>87085841</v>
      </c>
      <c r="E127">
        <v>115</v>
      </c>
      <c r="F127">
        <v>1</v>
      </c>
      <c r="G127">
        <v>1</v>
      </c>
      <c r="H127">
        <v>1</v>
      </c>
      <c r="I127" t="s">
        <v>628</v>
      </c>
      <c r="J127" t="s">
        <v>3</v>
      </c>
      <c r="K127" t="s">
        <v>629</v>
      </c>
      <c r="L127">
        <v>1191</v>
      </c>
      <c r="N127">
        <v>1013</v>
      </c>
      <c r="O127" t="s">
        <v>568</v>
      </c>
      <c r="P127" t="s">
        <v>568</v>
      </c>
      <c r="Q127">
        <v>1</v>
      </c>
      <c r="X127">
        <v>51.1</v>
      </c>
      <c r="Y127">
        <v>0</v>
      </c>
      <c r="Z127">
        <v>0</v>
      </c>
      <c r="AA127">
        <v>0</v>
      </c>
      <c r="AB127">
        <v>516.88</v>
      </c>
      <c r="AC127">
        <v>0</v>
      </c>
      <c r="AD127">
        <v>1</v>
      </c>
      <c r="AE127">
        <v>1</v>
      </c>
      <c r="AF127" t="s">
        <v>3</v>
      </c>
      <c r="AG127">
        <v>51.1</v>
      </c>
      <c r="AH127">
        <v>2</v>
      </c>
      <c r="AI127">
        <v>87931816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ROW(Source!A82)</f>
        <v>82</v>
      </c>
      <c r="B128">
        <v>87931831</v>
      </c>
      <c r="C128">
        <v>87931815</v>
      </c>
      <c r="D128">
        <v>87086013</v>
      </c>
      <c r="E128">
        <v>115</v>
      </c>
      <c r="F128">
        <v>1</v>
      </c>
      <c r="G128">
        <v>1</v>
      </c>
      <c r="H128">
        <v>1</v>
      </c>
      <c r="I128" t="s">
        <v>569</v>
      </c>
      <c r="J128" t="s">
        <v>3</v>
      </c>
      <c r="K128" t="s">
        <v>570</v>
      </c>
      <c r="L128">
        <v>1191</v>
      </c>
      <c r="N128">
        <v>1013</v>
      </c>
      <c r="O128" t="s">
        <v>568</v>
      </c>
      <c r="P128" t="s">
        <v>568</v>
      </c>
      <c r="Q128">
        <v>1</v>
      </c>
      <c r="X128">
        <v>22.73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22.73</v>
      </c>
      <c r="AH128">
        <v>2</v>
      </c>
      <c r="AI128">
        <v>87931817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ROW(Source!A82)</f>
        <v>82</v>
      </c>
      <c r="B129">
        <v>87931832</v>
      </c>
      <c r="C129">
        <v>87931815</v>
      </c>
      <c r="D129">
        <v>87206017</v>
      </c>
      <c r="E129">
        <v>1</v>
      </c>
      <c r="F129">
        <v>1</v>
      </c>
      <c r="G129">
        <v>1</v>
      </c>
      <c r="H129">
        <v>2</v>
      </c>
      <c r="I129" t="s">
        <v>622</v>
      </c>
      <c r="J129" t="s">
        <v>623</v>
      </c>
      <c r="K129" t="s">
        <v>624</v>
      </c>
      <c r="L129">
        <v>1368</v>
      </c>
      <c r="N129">
        <v>1011</v>
      </c>
      <c r="O129" t="s">
        <v>574</v>
      </c>
      <c r="P129" t="s">
        <v>574</v>
      </c>
      <c r="Q129">
        <v>1</v>
      </c>
      <c r="X129">
        <v>13</v>
      </c>
      <c r="Y129">
        <v>0</v>
      </c>
      <c r="Z129">
        <v>346.73</v>
      </c>
      <c r="AA129">
        <v>522.73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13</v>
      </c>
      <c r="AH129">
        <v>2</v>
      </c>
      <c r="AI129">
        <v>87931818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ROW(Source!A82)</f>
        <v>82</v>
      </c>
      <c r="B130">
        <v>87931833</v>
      </c>
      <c r="C130">
        <v>87931815</v>
      </c>
      <c r="D130">
        <v>87206740</v>
      </c>
      <c r="E130">
        <v>1</v>
      </c>
      <c r="F130">
        <v>1</v>
      </c>
      <c r="G130">
        <v>1</v>
      </c>
      <c r="H130">
        <v>2</v>
      </c>
      <c r="I130" t="s">
        <v>589</v>
      </c>
      <c r="J130" t="s">
        <v>590</v>
      </c>
      <c r="K130" t="s">
        <v>591</v>
      </c>
      <c r="L130">
        <v>1368</v>
      </c>
      <c r="N130">
        <v>1011</v>
      </c>
      <c r="O130" t="s">
        <v>574</v>
      </c>
      <c r="P130" t="s">
        <v>574</v>
      </c>
      <c r="Q130">
        <v>1</v>
      </c>
      <c r="X130">
        <v>2.86</v>
      </c>
      <c r="Y130">
        <v>0</v>
      </c>
      <c r="Z130">
        <v>572.77</v>
      </c>
      <c r="AA130">
        <v>522.73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2.86</v>
      </c>
      <c r="AH130">
        <v>2</v>
      </c>
      <c r="AI130">
        <v>87931819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ROW(Source!A82)</f>
        <v>82</v>
      </c>
      <c r="B131">
        <v>87931834</v>
      </c>
      <c r="C131">
        <v>87931815</v>
      </c>
      <c r="D131">
        <v>87206824</v>
      </c>
      <c r="E131">
        <v>1</v>
      </c>
      <c r="F131">
        <v>1</v>
      </c>
      <c r="G131">
        <v>1</v>
      </c>
      <c r="H131">
        <v>2</v>
      </c>
      <c r="I131" t="s">
        <v>579</v>
      </c>
      <c r="J131" t="s">
        <v>580</v>
      </c>
      <c r="K131" t="s">
        <v>581</v>
      </c>
      <c r="L131">
        <v>1368</v>
      </c>
      <c r="N131">
        <v>1011</v>
      </c>
      <c r="O131" t="s">
        <v>574</v>
      </c>
      <c r="P131" t="s">
        <v>574</v>
      </c>
      <c r="Q131">
        <v>1</v>
      </c>
      <c r="X131">
        <v>6.87</v>
      </c>
      <c r="Y131">
        <v>0</v>
      </c>
      <c r="Z131">
        <v>487.94</v>
      </c>
      <c r="AA131">
        <v>522.73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6.87</v>
      </c>
      <c r="AH131">
        <v>2</v>
      </c>
      <c r="AI131">
        <v>87931820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ROW(Source!A82)</f>
        <v>82</v>
      </c>
      <c r="B132">
        <v>87931835</v>
      </c>
      <c r="C132">
        <v>87931815</v>
      </c>
      <c r="D132">
        <v>87155236</v>
      </c>
      <c r="E132">
        <v>1</v>
      </c>
      <c r="F132">
        <v>1</v>
      </c>
      <c r="G132">
        <v>1</v>
      </c>
      <c r="H132">
        <v>3</v>
      </c>
      <c r="I132" t="s">
        <v>630</v>
      </c>
      <c r="J132" t="s">
        <v>631</v>
      </c>
      <c r="K132" t="s">
        <v>632</v>
      </c>
      <c r="L132">
        <v>1346</v>
      </c>
      <c r="N132">
        <v>1009</v>
      </c>
      <c r="O132" t="s">
        <v>43</v>
      </c>
      <c r="P132" t="s">
        <v>43</v>
      </c>
      <c r="Q132">
        <v>1</v>
      </c>
      <c r="X132">
        <v>0.06</v>
      </c>
      <c r="Y132">
        <v>160.27000000000001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0.06</v>
      </c>
      <c r="AH132">
        <v>2</v>
      </c>
      <c r="AI132">
        <v>87931821</v>
      </c>
      <c r="AJ132">
        <v>134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ROW(Source!A82)</f>
        <v>82</v>
      </c>
      <c r="B133">
        <v>87931836</v>
      </c>
      <c r="C133">
        <v>87931815</v>
      </c>
      <c r="D133">
        <v>87155259</v>
      </c>
      <c r="E133">
        <v>1</v>
      </c>
      <c r="F133">
        <v>1</v>
      </c>
      <c r="G133">
        <v>1</v>
      </c>
      <c r="H133">
        <v>3</v>
      </c>
      <c r="I133" t="s">
        <v>592</v>
      </c>
      <c r="J133" t="s">
        <v>593</v>
      </c>
      <c r="K133" t="s">
        <v>594</v>
      </c>
      <c r="L133">
        <v>1346</v>
      </c>
      <c r="N133">
        <v>1009</v>
      </c>
      <c r="O133" t="s">
        <v>43</v>
      </c>
      <c r="P133" t="s">
        <v>43</v>
      </c>
      <c r="Q133">
        <v>1</v>
      </c>
      <c r="X133">
        <v>0.1</v>
      </c>
      <c r="Y133">
        <v>238.29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</v>
      </c>
      <c r="AH133">
        <v>2</v>
      </c>
      <c r="AI133">
        <v>87931822</v>
      </c>
      <c r="AJ133">
        <v>135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ROW(Source!A82)</f>
        <v>82</v>
      </c>
      <c r="B134">
        <v>87931837</v>
      </c>
      <c r="C134">
        <v>87931815</v>
      </c>
      <c r="D134">
        <v>87160382</v>
      </c>
      <c r="E134">
        <v>1</v>
      </c>
      <c r="F134">
        <v>1</v>
      </c>
      <c r="G134">
        <v>1</v>
      </c>
      <c r="H134">
        <v>3</v>
      </c>
      <c r="I134" t="s">
        <v>598</v>
      </c>
      <c r="J134" t="s">
        <v>599</v>
      </c>
      <c r="K134" t="s">
        <v>600</v>
      </c>
      <c r="L134">
        <v>1346</v>
      </c>
      <c r="N134">
        <v>1009</v>
      </c>
      <c r="O134" t="s">
        <v>43</v>
      </c>
      <c r="P134" t="s">
        <v>43</v>
      </c>
      <c r="Q134">
        <v>1</v>
      </c>
      <c r="X134">
        <v>0.05</v>
      </c>
      <c r="Y134">
        <v>56.11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0.05</v>
      </c>
      <c r="AH134">
        <v>2</v>
      </c>
      <c r="AI134">
        <v>87931823</v>
      </c>
      <c r="AJ134">
        <v>136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ROW(Source!A82)</f>
        <v>82</v>
      </c>
      <c r="B135">
        <v>87931838</v>
      </c>
      <c r="C135">
        <v>87931815</v>
      </c>
      <c r="D135">
        <v>87167874</v>
      </c>
      <c r="E135">
        <v>1</v>
      </c>
      <c r="F135">
        <v>1</v>
      </c>
      <c r="G135">
        <v>1</v>
      </c>
      <c r="H135">
        <v>3</v>
      </c>
      <c r="I135" t="s">
        <v>633</v>
      </c>
      <c r="J135" t="s">
        <v>634</v>
      </c>
      <c r="K135" t="s">
        <v>635</v>
      </c>
      <c r="L135">
        <v>1348</v>
      </c>
      <c r="N135">
        <v>1009</v>
      </c>
      <c r="O135" t="s">
        <v>51</v>
      </c>
      <c r="P135" t="s">
        <v>51</v>
      </c>
      <c r="Q135">
        <v>1000</v>
      </c>
      <c r="X135">
        <v>3.5000000000000001E-3</v>
      </c>
      <c r="Y135">
        <v>625256.9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3.5000000000000001E-3</v>
      </c>
      <c r="AH135">
        <v>2</v>
      </c>
      <c r="AI135">
        <v>87931824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ROW(Source!A82)</f>
        <v>82</v>
      </c>
      <c r="B136">
        <v>87931839</v>
      </c>
      <c r="C136">
        <v>87931815</v>
      </c>
      <c r="D136">
        <v>87176778</v>
      </c>
      <c r="E136">
        <v>1</v>
      </c>
      <c r="F136">
        <v>1</v>
      </c>
      <c r="G136">
        <v>1</v>
      </c>
      <c r="H136">
        <v>3</v>
      </c>
      <c r="I136" t="s">
        <v>636</v>
      </c>
      <c r="J136" t="s">
        <v>637</v>
      </c>
      <c r="K136" t="s">
        <v>638</v>
      </c>
      <c r="L136">
        <v>1346</v>
      </c>
      <c r="N136">
        <v>1009</v>
      </c>
      <c r="O136" t="s">
        <v>43</v>
      </c>
      <c r="P136" t="s">
        <v>43</v>
      </c>
      <c r="Q136">
        <v>1</v>
      </c>
      <c r="X136">
        <v>0.22</v>
      </c>
      <c r="Y136">
        <v>60.6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0.22</v>
      </c>
      <c r="AH136">
        <v>2</v>
      </c>
      <c r="AI136">
        <v>87931825</v>
      </c>
      <c r="AJ136">
        <v>138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ROW(Source!A82)</f>
        <v>82</v>
      </c>
      <c r="B137">
        <v>87931840</v>
      </c>
      <c r="C137">
        <v>87931815</v>
      </c>
      <c r="D137">
        <v>87183382</v>
      </c>
      <c r="E137">
        <v>1</v>
      </c>
      <c r="F137">
        <v>1</v>
      </c>
      <c r="G137">
        <v>1</v>
      </c>
      <c r="H137">
        <v>3</v>
      </c>
      <c r="I137" t="s">
        <v>639</v>
      </c>
      <c r="J137" t="s">
        <v>640</v>
      </c>
      <c r="K137" t="s">
        <v>641</v>
      </c>
      <c r="L137">
        <v>1371</v>
      </c>
      <c r="N137">
        <v>1013</v>
      </c>
      <c r="O137" t="s">
        <v>21</v>
      </c>
      <c r="P137" t="s">
        <v>21</v>
      </c>
      <c r="Q137">
        <v>1</v>
      </c>
      <c r="X137">
        <v>3.4</v>
      </c>
      <c r="Y137">
        <v>635.88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3.4</v>
      </c>
      <c r="AH137">
        <v>2</v>
      </c>
      <c r="AI137">
        <v>87931826</v>
      </c>
      <c r="AJ137">
        <v>139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ROW(Source!A82)</f>
        <v>82</v>
      </c>
      <c r="B138">
        <v>87931841</v>
      </c>
      <c r="C138">
        <v>87931815</v>
      </c>
      <c r="D138">
        <v>87090754</v>
      </c>
      <c r="E138">
        <v>115</v>
      </c>
      <c r="F138">
        <v>1</v>
      </c>
      <c r="G138">
        <v>1</v>
      </c>
      <c r="H138">
        <v>3</v>
      </c>
      <c r="I138" t="s">
        <v>103</v>
      </c>
      <c r="J138" t="s">
        <v>3</v>
      </c>
      <c r="K138" t="s">
        <v>104</v>
      </c>
      <c r="L138">
        <v>1348</v>
      </c>
      <c r="N138">
        <v>1009</v>
      </c>
      <c r="O138" t="s">
        <v>51</v>
      </c>
      <c r="P138" t="s">
        <v>51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87931827</v>
      </c>
      <c r="AJ138">
        <v>140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ROW(Source!A82)</f>
        <v>82</v>
      </c>
      <c r="B139">
        <v>87931842</v>
      </c>
      <c r="C139">
        <v>87931815</v>
      </c>
      <c r="D139">
        <v>87090788</v>
      </c>
      <c r="E139">
        <v>115</v>
      </c>
      <c r="F139">
        <v>1</v>
      </c>
      <c r="G139">
        <v>1</v>
      </c>
      <c r="H139">
        <v>3</v>
      </c>
      <c r="I139" t="s">
        <v>105</v>
      </c>
      <c r="J139" t="s">
        <v>3</v>
      </c>
      <c r="K139" t="s">
        <v>106</v>
      </c>
      <c r="L139">
        <v>1348</v>
      </c>
      <c r="N139">
        <v>1009</v>
      </c>
      <c r="O139" t="s">
        <v>51</v>
      </c>
      <c r="P139" t="s">
        <v>51</v>
      </c>
      <c r="Q139">
        <v>1000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2</v>
      </c>
      <c r="AI139">
        <v>87931828</v>
      </c>
      <c r="AJ139">
        <v>141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ROW(Source!A82)</f>
        <v>82</v>
      </c>
      <c r="B140">
        <v>87931843</v>
      </c>
      <c r="C140">
        <v>87931815</v>
      </c>
      <c r="D140">
        <v>87090836</v>
      </c>
      <c r="E140">
        <v>115</v>
      </c>
      <c r="F140">
        <v>1</v>
      </c>
      <c r="G140">
        <v>1</v>
      </c>
      <c r="H140">
        <v>3</v>
      </c>
      <c r="I140" t="s">
        <v>65</v>
      </c>
      <c r="J140" t="s">
        <v>3</v>
      </c>
      <c r="K140" t="s">
        <v>107</v>
      </c>
      <c r="L140">
        <v>1348</v>
      </c>
      <c r="N140">
        <v>1009</v>
      </c>
      <c r="O140" t="s">
        <v>51</v>
      </c>
      <c r="P140" t="s">
        <v>51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87931829</v>
      </c>
      <c r="AJ140">
        <v>142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ROW(Source!A83)</f>
        <v>83</v>
      </c>
      <c r="B141">
        <v>87931830</v>
      </c>
      <c r="C141">
        <v>87931815</v>
      </c>
      <c r="D141">
        <v>87085841</v>
      </c>
      <c r="E141">
        <v>115</v>
      </c>
      <c r="F141">
        <v>1</v>
      </c>
      <c r="G141">
        <v>1</v>
      </c>
      <c r="H141">
        <v>1</v>
      </c>
      <c r="I141" t="s">
        <v>628</v>
      </c>
      <c r="J141" t="s">
        <v>3</v>
      </c>
      <c r="K141" t="s">
        <v>629</v>
      </c>
      <c r="L141">
        <v>1191</v>
      </c>
      <c r="N141">
        <v>1013</v>
      </c>
      <c r="O141" t="s">
        <v>568</v>
      </c>
      <c r="P141" t="s">
        <v>568</v>
      </c>
      <c r="Q141">
        <v>1</v>
      </c>
      <c r="X141">
        <v>51.1</v>
      </c>
      <c r="Y141">
        <v>0</v>
      </c>
      <c r="Z141">
        <v>0</v>
      </c>
      <c r="AA141">
        <v>0</v>
      </c>
      <c r="AB141">
        <v>516.88</v>
      </c>
      <c r="AC141">
        <v>0</v>
      </c>
      <c r="AD141">
        <v>1</v>
      </c>
      <c r="AE141">
        <v>1</v>
      </c>
      <c r="AF141" t="s">
        <v>3</v>
      </c>
      <c r="AG141">
        <v>51.1</v>
      </c>
      <c r="AH141">
        <v>2</v>
      </c>
      <c r="AI141">
        <v>87931816</v>
      </c>
      <c r="AJ141">
        <v>143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ROW(Source!A83)</f>
        <v>83</v>
      </c>
      <c r="B142">
        <v>87931831</v>
      </c>
      <c r="C142">
        <v>87931815</v>
      </c>
      <c r="D142">
        <v>87086013</v>
      </c>
      <c r="E142">
        <v>115</v>
      </c>
      <c r="F142">
        <v>1</v>
      </c>
      <c r="G142">
        <v>1</v>
      </c>
      <c r="H142">
        <v>1</v>
      </c>
      <c r="I142" t="s">
        <v>569</v>
      </c>
      <c r="J142" t="s">
        <v>3</v>
      </c>
      <c r="K142" t="s">
        <v>570</v>
      </c>
      <c r="L142">
        <v>1191</v>
      </c>
      <c r="N142">
        <v>1013</v>
      </c>
      <c r="O142" t="s">
        <v>568</v>
      </c>
      <c r="P142" t="s">
        <v>568</v>
      </c>
      <c r="Q142">
        <v>1</v>
      </c>
      <c r="X142">
        <v>22.73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22.73</v>
      </c>
      <c r="AH142">
        <v>2</v>
      </c>
      <c r="AI142">
        <v>87931817</v>
      </c>
      <c r="AJ142">
        <v>144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ROW(Source!A83)</f>
        <v>83</v>
      </c>
      <c r="B143">
        <v>87931832</v>
      </c>
      <c r="C143">
        <v>87931815</v>
      </c>
      <c r="D143">
        <v>87206017</v>
      </c>
      <c r="E143">
        <v>1</v>
      </c>
      <c r="F143">
        <v>1</v>
      </c>
      <c r="G143">
        <v>1</v>
      </c>
      <c r="H143">
        <v>2</v>
      </c>
      <c r="I143" t="s">
        <v>622</v>
      </c>
      <c r="J143" t="s">
        <v>623</v>
      </c>
      <c r="K143" t="s">
        <v>624</v>
      </c>
      <c r="L143">
        <v>1368</v>
      </c>
      <c r="N143">
        <v>1011</v>
      </c>
      <c r="O143" t="s">
        <v>574</v>
      </c>
      <c r="P143" t="s">
        <v>574</v>
      </c>
      <c r="Q143">
        <v>1</v>
      </c>
      <c r="X143">
        <v>13</v>
      </c>
      <c r="Y143">
        <v>0</v>
      </c>
      <c r="Z143">
        <v>346.73</v>
      </c>
      <c r="AA143">
        <v>522.73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13</v>
      </c>
      <c r="AH143">
        <v>2</v>
      </c>
      <c r="AI143">
        <v>87931818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ROW(Source!A83)</f>
        <v>83</v>
      </c>
      <c r="B144">
        <v>87931833</v>
      </c>
      <c r="C144">
        <v>87931815</v>
      </c>
      <c r="D144">
        <v>87206740</v>
      </c>
      <c r="E144">
        <v>1</v>
      </c>
      <c r="F144">
        <v>1</v>
      </c>
      <c r="G144">
        <v>1</v>
      </c>
      <c r="H144">
        <v>2</v>
      </c>
      <c r="I144" t="s">
        <v>589</v>
      </c>
      <c r="J144" t="s">
        <v>590</v>
      </c>
      <c r="K144" t="s">
        <v>591</v>
      </c>
      <c r="L144">
        <v>1368</v>
      </c>
      <c r="N144">
        <v>1011</v>
      </c>
      <c r="O144" t="s">
        <v>574</v>
      </c>
      <c r="P144" t="s">
        <v>574</v>
      </c>
      <c r="Q144">
        <v>1</v>
      </c>
      <c r="X144">
        <v>2.86</v>
      </c>
      <c r="Y144">
        <v>0</v>
      </c>
      <c r="Z144">
        <v>572.77</v>
      </c>
      <c r="AA144">
        <v>522.73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2.86</v>
      </c>
      <c r="AH144">
        <v>2</v>
      </c>
      <c r="AI144">
        <v>87931819</v>
      </c>
      <c r="AJ144">
        <v>146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ROW(Source!A83)</f>
        <v>83</v>
      </c>
      <c r="B145">
        <v>87931834</v>
      </c>
      <c r="C145">
        <v>87931815</v>
      </c>
      <c r="D145">
        <v>87206824</v>
      </c>
      <c r="E145">
        <v>1</v>
      </c>
      <c r="F145">
        <v>1</v>
      </c>
      <c r="G145">
        <v>1</v>
      </c>
      <c r="H145">
        <v>2</v>
      </c>
      <c r="I145" t="s">
        <v>579</v>
      </c>
      <c r="J145" t="s">
        <v>580</v>
      </c>
      <c r="K145" t="s">
        <v>581</v>
      </c>
      <c r="L145">
        <v>1368</v>
      </c>
      <c r="N145">
        <v>1011</v>
      </c>
      <c r="O145" t="s">
        <v>574</v>
      </c>
      <c r="P145" t="s">
        <v>574</v>
      </c>
      <c r="Q145">
        <v>1</v>
      </c>
      <c r="X145">
        <v>6.87</v>
      </c>
      <c r="Y145">
        <v>0</v>
      </c>
      <c r="Z145">
        <v>487.94</v>
      </c>
      <c r="AA145">
        <v>522.73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6.87</v>
      </c>
      <c r="AH145">
        <v>2</v>
      </c>
      <c r="AI145">
        <v>87931820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ROW(Source!A83)</f>
        <v>83</v>
      </c>
      <c r="B146">
        <v>87931835</v>
      </c>
      <c r="C146">
        <v>87931815</v>
      </c>
      <c r="D146">
        <v>87155236</v>
      </c>
      <c r="E146">
        <v>1</v>
      </c>
      <c r="F146">
        <v>1</v>
      </c>
      <c r="G146">
        <v>1</v>
      </c>
      <c r="H146">
        <v>3</v>
      </c>
      <c r="I146" t="s">
        <v>630</v>
      </c>
      <c r="J146" t="s">
        <v>631</v>
      </c>
      <c r="K146" t="s">
        <v>632</v>
      </c>
      <c r="L146">
        <v>1346</v>
      </c>
      <c r="N146">
        <v>1009</v>
      </c>
      <c r="O146" t="s">
        <v>43</v>
      </c>
      <c r="P146" t="s">
        <v>43</v>
      </c>
      <c r="Q146">
        <v>1</v>
      </c>
      <c r="X146">
        <v>0.06</v>
      </c>
      <c r="Y146">
        <v>160.27000000000001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0.06</v>
      </c>
      <c r="AH146">
        <v>2</v>
      </c>
      <c r="AI146">
        <v>87931821</v>
      </c>
      <c r="AJ146">
        <v>148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ROW(Source!A83)</f>
        <v>83</v>
      </c>
      <c r="B147">
        <v>87931836</v>
      </c>
      <c r="C147">
        <v>87931815</v>
      </c>
      <c r="D147">
        <v>87155259</v>
      </c>
      <c r="E147">
        <v>1</v>
      </c>
      <c r="F147">
        <v>1</v>
      </c>
      <c r="G147">
        <v>1</v>
      </c>
      <c r="H147">
        <v>3</v>
      </c>
      <c r="I147" t="s">
        <v>592</v>
      </c>
      <c r="J147" t="s">
        <v>593</v>
      </c>
      <c r="K147" t="s">
        <v>594</v>
      </c>
      <c r="L147">
        <v>1346</v>
      </c>
      <c r="N147">
        <v>1009</v>
      </c>
      <c r="O147" t="s">
        <v>43</v>
      </c>
      <c r="P147" t="s">
        <v>43</v>
      </c>
      <c r="Q147">
        <v>1</v>
      </c>
      <c r="X147">
        <v>0.1</v>
      </c>
      <c r="Y147">
        <v>238.29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</v>
      </c>
      <c r="AH147">
        <v>2</v>
      </c>
      <c r="AI147">
        <v>87931822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ROW(Source!A83)</f>
        <v>83</v>
      </c>
      <c r="B148">
        <v>87931837</v>
      </c>
      <c r="C148">
        <v>87931815</v>
      </c>
      <c r="D148">
        <v>87160382</v>
      </c>
      <c r="E148">
        <v>1</v>
      </c>
      <c r="F148">
        <v>1</v>
      </c>
      <c r="G148">
        <v>1</v>
      </c>
      <c r="H148">
        <v>3</v>
      </c>
      <c r="I148" t="s">
        <v>598</v>
      </c>
      <c r="J148" t="s">
        <v>599</v>
      </c>
      <c r="K148" t="s">
        <v>600</v>
      </c>
      <c r="L148">
        <v>1346</v>
      </c>
      <c r="N148">
        <v>1009</v>
      </c>
      <c r="O148" t="s">
        <v>43</v>
      </c>
      <c r="P148" t="s">
        <v>43</v>
      </c>
      <c r="Q148">
        <v>1</v>
      </c>
      <c r="X148">
        <v>0.05</v>
      </c>
      <c r="Y148">
        <v>56.11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0.05</v>
      </c>
      <c r="AH148">
        <v>2</v>
      </c>
      <c r="AI148">
        <v>87931823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ROW(Source!A83)</f>
        <v>83</v>
      </c>
      <c r="B149">
        <v>87931838</v>
      </c>
      <c r="C149">
        <v>87931815</v>
      </c>
      <c r="D149">
        <v>87167874</v>
      </c>
      <c r="E149">
        <v>1</v>
      </c>
      <c r="F149">
        <v>1</v>
      </c>
      <c r="G149">
        <v>1</v>
      </c>
      <c r="H149">
        <v>3</v>
      </c>
      <c r="I149" t="s">
        <v>633</v>
      </c>
      <c r="J149" t="s">
        <v>634</v>
      </c>
      <c r="K149" t="s">
        <v>635</v>
      </c>
      <c r="L149">
        <v>1348</v>
      </c>
      <c r="N149">
        <v>1009</v>
      </c>
      <c r="O149" t="s">
        <v>51</v>
      </c>
      <c r="P149" t="s">
        <v>51</v>
      </c>
      <c r="Q149">
        <v>1000</v>
      </c>
      <c r="X149">
        <v>3.5000000000000001E-3</v>
      </c>
      <c r="Y149">
        <v>625256.9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3.5000000000000001E-3</v>
      </c>
      <c r="AH149">
        <v>2</v>
      </c>
      <c r="AI149">
        <v>87931824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ROW(Source!A83)</f>
        <v>83</v>
      </c>
      <c r="B150">
        <v>87931839</v>
      </c>
      <c r="C150">
        <v>87931815</v>
      </c>
      <c r="D150">
        <v>87176778</v>
      </c>
      <c r="E150">
        <v>1</v>
      </c>
      <c r="F150">
        <v>1</v>
      </c>
      <c r="G150">
        <v>1</v>
      </c>
      <c r="H150">
        <v>3</v>
      </c>
      <c r="I150" t="s">
        <v>636</v>
      </c>
      <c r="J150" t="s">
        <v>637</v>
      </c>
      <c r="K150" t="s">
        <v>638</v>
      </c>
      <c r="L150">
        <v>1346</v>
      </c>
      <c r="N150">
        <v>1009</v>
      </c>
      <c r="O150" t="s">
        <v>43</v>
      </c>
      <c r="P150" t="s">
        <v>43</v>
      </c>
      <c r="Q150">
        <v>1</v>
      </c>
      <c r="X150">
        <v>0.22</v>
      </c>
      <c r="Y150">
        <v>60.6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0.22</v>
      </c>
      <c r="AH150">
        <v>2</v>
      </c>
      <c r="AI150">
        <v>87931825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ROW(Source!A83)</f>
        <v>83</v>
      </c>
      <c r="B151">
        <v>87931840</v>
      </c>
      <c r="C151">
        <v>87931815</v>
      </c>
      <c r="D151">
        <v>87183382</v>
      </c>
      <c r="E151">
        <v>1</v>
      </c>
      <c r="F151">
        <v>1</v>
      </c>
      <c r="G151">
        <v>1</v>
      </c>
      <c r="H151">
        <v>3</v>
      </c>
      <c r="I151" t="s">
        <v>639</v>
      </c>
      <c r="J151" t="s">
        <v>640</v>
      </c>
      <c r="K151" t="s">
        <v>641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3.4</v>
      </c>
      <c r="Y151">
        <v>635.88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3.4</v>
      </c>
      <c r="AH151">
        <v>2</v>
      </c>
      <c r="AI151">
        <v>87931826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ROW(Source!A83)</f>
        <v>83</v>
      </c>
      <c r="B152">
        <v>87931841</v>
      </c>
      <c r="C152">
        <v>87931815</v>
      </c>
      <c r="D152">
        <v>87090754</v>
      </c>
      <c r="E152">
        <v>115</v>
      </c>
      <c r="F152">
        <v>1</v>
      </c>
      <c r="G152">
        <v>1</v>
      </c>
      <c r="H152">
        <v>3</v>
      </c>
      <c r="I152" t="s">
        <v>103</v>
      </c>
      <c r="J152" t="s">
        <v>3</v>
      </c>
      <c r="K152" t="s">
        <v>104</v>
      </c>
      <c r="L152">
        <v>1348</v>
      </c>
      <c r="N152">
        <v>1009</v>
      </c>
      <c r="O152" t="s">
        <v>51</v>
      </c>
      <c r="P152" t="s">
        <v>51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87931827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ROW(Source!A83)</f>
        <v>83</v>
      </c>
      <c r="B153">
        <v>87931842</v>
      </c>
      <c r="C153">
        <v>87931815</v>
      </c>
      <c r="D153">
        <v>87090788</v>
      </c>
      <c r="E153">
        <v>115</v>
      </c>
      <c r="F153">
        <v>1</v>
      </c>
      <c r="G153">
        <v>1</v>
      </c>
      <c r="H153">
        <v>3</v>
      </c>
      <c r="I153" t="s">
        <v>105</v>
      </c>
      <c r="J153" t="s">
        <v>3</v>
      </c>
      <c r="K153" t="s">
        <v>106</v>
      </c>
      <c r="L153">
        <v>1348</v>
      </c>
      <c r="N153">
        <v>1009</v>
      </c>
      <c r="O153" t="s">
        <v>51</v>
      </c>
      <c r="P153" t="s">
        <v>51</v>
      </c>
      <c r="Q153">
        <v>1000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87931828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ROW(Source!A83)</f>
        <v>83</v>
      </c>
      <c r="B154">
        <v>87931843</v>
      </c>
      <c r="C154">
        <v>87931815</v>
      </c>
      <c r="D154">
        <v>87090836</v>
      </c>
      <c r="E154">
        <v>115</v>
      </c>
      <c r="F154">
        <v>1</v>
      </c>
      <c r="G154">
        <v>1</v>
      </c>
      <c r="H154">
        <v>3</v>
      </c>
      <c r="I154" t="s">
        <v>65</v>
      </c>
      <c r="J154" t="s">
        <v>3</v>
      </c>
      <c r="K154" t="s">
        <v>107</v>
      </c>
      <c r="L154">
        <v>1348</v>
      </c>
      <c r="N154">
        <v>1009</v>
      </c>
      <c r="O154" t="s">
        <v>51</v>
      </c>
      <c r="P154" t="s">
        <v>51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87931829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ROW(Source!A90)</f>
        <v>90</v>
      </c>
      <c r="B155">
        <v>87931857</v>
      </c>
      <c r="C155">
        <v>87931847</v>
      </c>
      <c r="D155">
        <v>87085843</v>
      </c>
      <c r="E155">
        <v>115</v>
      </c>
      <c r="F155">
        <v>1</v>
      </c>
      <c r="G155">
        <v>1</v>
      </c>
      <c r="H155">
        <v>1</v>
      </c>
      <c r="I155" t="s">
        <v>642</v>
      </c>
      <c r="J155" t="s">
        <v>3</v>
      </c>
      <c r="K155" t="s">
        <v>643</v>
      </c>
      <c r="L155">
        <v>1191</v>
      </c>
      <c r="N155">
        <v>1013</v>
      </c>
      <c r="O155" t="s">
        <v>568</v>
      </c>
      <c r="P155" t="s">
        <v>568</v>
      </c>
      <c r="Q155">
        <v>1</v>
      </c>
      <c r="X155">
        <v>41.2</v>
      </c>
      <c r="Y155">
        <v>0</v>
      </c>
      <c r="Z155">
        <v>0</v>
      </c>
      <c r="AA155">
        <v>0</v>
      </c>
      <c r="AB155">
        <v>522.73</v>
      </c>
      <c r="AC155">
        <v>0</v>
      </c>
      <c r="AD155">
        <v>1</v>
      </c>
      <c r="AE155">
        <v>1</v>
      </c>
      <c r="AF155" t="s">
        <v>3</v>
      </c>
      <c r="AG155">
        <v>41.2</v>
      </c>
      <c r="AH155">
        <v>2</v>
      </c>
      <c r="AI155">
        <v>87931848</v>
      </c>
      <c r="AJ155">
        <v>157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ROW(Source!A90)</f>
        <v>90</v>
      </c>
      <c r="B156">
        <v>87931858</v>
      </c>
      <c r="C156">
        <v>87931847</v>
      </c>
      <c r="D156">
        <v>87086013</v>
      </c>
      <c r="E156">
        <v>115</v>
      </c>
      <c r="F156">
        <v>1</v>
      </c>
      <c r="G156">
        <v>1</v>
      </c>
      <c r="H156">
        <v>1</v>
      </c>
      <c r="I156" t="s">
        <v>569</v>
      </c>
      <c r="J156" t="s">
        <v>3</v>
      </c>
      <c r="K156" t="s">
        <v>570</v>
      </c>
      <c r="L156">
        <v>1191</v>
      </c>
      <c r="N156">
        <v>1013</v>
      </c>
      <c r="O156" t="s">
        <v>568</v>
      </c>
      <c r="P156" t="s">
        <v>568</v>
      </c>
      <c r="Q156">
        <v>1</v>
      </c>
      <c r="X156">
        <v>0.2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0.2</v>
      </c>
      <c r="AH156">
        <v>2</v>
      </c>
      <c r="AI156">
        <v>87931849</v>
      </c>
      <c r="AJ156">
        <v>158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ROW(Source!A90)</f>
        <v>90</v>
      </c>
      <c r="B157">
        <v>87931859</v>
      </c>
      <c r="C157">
        <v>87931847</v>
      </c>
      <c r="D157">
        <v>87205842</v>
      </c>
      <c r="E157">
        <v>1</v>
      </c>
      <c r="F157">
        <v>1</v>
      </c>
      <c r="G157">
        <v>1</v>
      </c>
      <c r="H157">
        <v>2</v>
      </c>
      <c r="I157" t="s">
        <v>571</v>
      </c>
      <c r="J157" t="s">
        <v>572</v>
      </c>
      <c r="K157" t="s">
        <v>573</v>
      </c>
      <c r="L157">
        <v>1368</v>
      </c>
      <c r="N157">
        <v>1011</v>
      </c>
      <c r="O157" t="s">
        <v>574</v>
      </c>
      <c r="P157" t="s">
        <v>574</v>
      </c>
      <c r="Q157">
        <v>1</v>
      </c>
      <c r="X157">
        <v>0.1</v>
      </c>
      <c r="Y157">
        <v>0</v>
      </c>
      <c r="Z157">
        <v>1488.78</v>
      </c>
      <c r="AA157">
        <v>702.18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0.1</v>
      </c>
      <c r="AH157">
        <v>2</v>
      </c>
      <c r="AI157">
        <v>87931850</v>
      </c>
      <c r="AJ157">
        <v>159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ROW(Source!A90)</f>
        <v>90</v>
      </c>
      <c r="B158">
        <v>87931860</v>
      </c>
      <c r="C158">
        <v>87931847</v>
      </c>
      <c r="D158">
        <v>87206740</v>
      </c>
      <c r="E158">
        <v>1</v>
      </c>
      <c r="F158">
        <v>1</v>
      </c>
      <c r="G158">
        <v>1</v>
      </c>
      <c r="H158">
        <v>2</v>
      </c>
      <c r="I158" t="s">
        <v>589</v>
      </c>
      <c r="J158" t="s">
        <v>590</v>
      </c>
      <c r="K158" t="s">
        <v>591</v>
      </c>
      <c r="L158">
        <v>1368</v>
      </c>
      <c r="N158">
        <v>1011</v>
      </c>
      <c r="O158" t="s">
        <v>574</v>
      </c>
      <c r="P158" t="s">
        <v>574</v>
      </c>
      <c r="Q158">
        <v>1</v>
      </c>
      <c r="X158">
        <v>0.1</v>
      </c>
      <c r="Y158">
        <v>0</v>
      </c>
      <c r="Z158">
        <v>572.77</v>
      </c>
      <c r="AA158">
        <v>522.73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87931851</v>
      </c>
      <c r="AJ158">
        <v>160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ROW(Source!A90)</f>
        <v>90</v>
      </c>
      <c r="B159">
        <v>87931861</v>
      </c>
      <c r="C159">
        <v>87931847</v>
      </c>
      <c r="D159">
        <v>87206937</v>
      </c>
      <c r="E159">
        <v>1</v>
      </c>
      <c r="F159">
        <v>1</v>
      </c>
      <c r="G159">
        <v>1</v>
      </c>
      <c r="H159">
        <v>2</v>
      </c>
      <c r="I159" t="s">
        <v>644</v>
      </c>
      <c r="J159" t="s">
        <v>645</v>
      </c>
      <c r="K159" t="s">
        <v>646</v>
      </c>
      <c r="L159">
        <v>1368</v>
      </c>
      <c r="N159">
        <v>1011</v>
      </c>
      <c r="O159" t="s">
        <v>574</v>
      </c>
      <c r="P159" t="s">
        <v>574</v>
      </c>
      <c r="Q159">
        <v>1</v>
      </c>
      <c r="X159">
        <v>0.16</v>
      </c>
      <c r="Y159">
        <v>0</v>
      </c>
      <c r="Z159">
        <v>28.51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0.16</v>
      </c>
      <c r="AH159">
        <v>2</v>
      </c>
      <c r="AI159">
        <v>87931852</v>
      </c>
      <c r="AJ159">
        <v>161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ROW(Source!A90)</f>
        <v>90</v>
      </c>
      <c r="B160">
        <v>87931862</v>
      </c>
      <c r="C160">
        <v>87931847</v>
      </c>
      <c r="D160">
        <v>87166607</v>
      </c>
      <c r="E160">
        <v>1</v>
      </c>
      <c r="F160">
        <v>1</v>
      </c>
      <c r="G160">
        <v>1</v>
      </c>
      <c r="H160">
        <v>3</v>
      </c>
      <c r="I160" t="s">
        <v>647</v>
      </c>
      <c r="J160" t="s">
        <v>648</v>
      </c>
      <c r="K160" t="s">
        <v>649</v>
      </c>
      <c r="L160">
        <v>1348</v>
      </c>
      <c r="N160">
        <v>1009</v>
      </c>
      <c r="O160" t="s">
        <v>51</v>
      </c>
      <c r="P160" t="s">
        <v>51</v>
      </c>
      <c r="Q160">
        <v>1000</v>
      </c>
      <c r="X160">
        <v>3.0000000000000001E-3</v>
      </c>
      <c r="Y160">
        <v>70310.45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3.0000000000000001E-3</v>
      </c>
      <c r="AH160">
        <v>2</v>
      </c>
      <c r="AI160">
        <v>87931853</v>
      </c>
      <c r="AJ160">
        <v>162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ROW(Source!A90)</f>
        <v>90</v>
      </c>
      <c r="B161">
        <v>87931863</v>
      </c>
      <c r="C161">
        <v>87931847</v>
      </c>
      <c r="D161">
        <v>87176354</v>
      </c>
      <c r="E161">
        <v>1</v>
      </c>
      <c r="F161">
        <v>1</v>
      </c>
      <c r="G161">
        <v>1</v>
      </c>
      <c r="H161">
        <v>3</v>
      </c>
      <c r="I161" t="s">
        <v>650</v>
      </c>
      <c r="J161" t="s">
        <v>651</v>
      </c>
      <c r="K161" t="s">
        <v>652</v>
      </c>
      <c r="L161">
        <v>1346</v>
      </c>
      <c r="N161">
        <v>1009</v>
      </c>
      <c r="O161" t="s">
        <v>43</v>
      </c>
      <c r="P161" t="s">
        <v>43</v>
      </c>
      <c r="Q161">
        <v>1</v>
      </c>
      <c r="X161">
        <v>0.8</v>
      </c>
      <c r="Y161">
        <v>79.88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0.8</v>
      </c>
      <c r="AH161">
        <v>2</v>
      </c>
      <c r="AI161">
        <v>87931854</v>
      </c>
      <c r="AJ161">
        <v>163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ROW(Source!A90)</f>
        <v>90</v>
      </c>
      <c r="B162">
        <v>87931864</v>
      </c>
      <c r="C162">
        <v>87931847</v>
      </c>
      <c r="D162">
        <v>87186668</v>
      </c>
      <c r="E162">
        <v>1</v>
      </c>
      <c r="F162">
        <v>1</v>
      </c>
      <c r="G162">
        <v>1</v>
      </c>
      <c r="H162">
        <v>3</v>
      </c>
      <c r="I162" t="s">
        <v>653</v>
      </c>
      <c r="J162" t="s">
        <v>654</v>
      </c>
      <c r="K162" t="s">
        <v>655</v>
      </c>
      <c r="L162">
        <v>1425</v>
      </c>
      <c r="N162">
        <v>1013</v>
      </c>
      <c r="O162" t="s">
        <v>111</v>
      </c>
      <c r="P162" t="s">
        <v>111</v>
      </c>
      <c r="Q162">
        <v>1</v>
      </c>
      <c r="X162">
        <v>1.02</v>
      </c>
      <c r="Y162">
        <v>896.51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1.02</v>
      </c>
      <c r="AH162">
        <v>2</v>
      </c>
      <c r="AI162">
        <v>87931855</v>
      </c>
      <c r="AJ162">
        <v>164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ROW(Source!A90)</f>
        <v>90</v>
      </c>
      <c r="B163">
        <v>87931865</v>
      </c>
      <c r="C163">
        <v>87931847</v>
      </c>
      <c r="D163">
        <v>87091729</v>
      </c>
      <c r="E163">
        <v>115</v>
      </c>
      <c r="F163">
        <v>1</v>
      </c>
      <c r="G163">
        <v>1</v>
      </c>
      <c r="H163">
        <v>3</v>
      </c>
      <c r="I163" t="s">
        <v>118</v>
      </c>
      <c r="J163" t="s">
        <v>3</v>
      </c>
      <c r="K163" t="s">
        <v>119</v>
      </c>
      <c r="L163">
        <v>3277935</v>
      </c>
      <c r="N163">
        <v>1013</v>
      </c>
      <c r="O163" t="s">
        <v>120</v>
      </c>
      <c r="P163" t="s">
        <v>120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2</v>
      </c>
      <c r="AH163">
        <v>2</v>
      </c>
      <c r="AI163">
        <v>87931856</v>
      </c>
      <c r="AJ163">
        <v>165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ROW(Source!A91)</f>
        <v>91</v>
      </c>
      <c r="B164">
        <v>87931857</v>
      </c>
      <c r="C164">
        <v>87931847</v>
      </c>
      <c r="D164">
        <v>87085843</v>
      </c>
      <c r="E164">
        <v>115</v>
      </c>
      <c r="F164">
        <v>1</v>
      </c>
      <c r="G164">
        <v>1</v>
      </c>
      <c r="H164">
        <v>1</v>
      </c>
      <c r="I164" t="s">
        <v>642</v>
      </c>
      <c r="J164" t="s">
        <v>3</v>
      </c>
      <c r="K164" t="s">
        <v>643</v>
      </c>
      <c r="L164">
        <v>1191</v>
      </c>
      <c r="N164">
        <v>1013</v>
      </c>
      <c r="O164" t="s">
        <v>568</v>
      </c>
      <c r="P164" t="s">
        <v>568</v>
      </c>
      <c r="Q164">
        <v>1</v>
      </c>
      <c r="X164">
        <v>41.2</v>
      </c>
      <c r="Y164">
        <v>0</v>
      </c>
      <c r="Z164">
        <v>0</v>
      </c>
      <c r="AA164">
        <v>0</v>
      </c>
      <c r="AB164">
        <v>522.73</v>
      </c>
      <c r="AC164">
        <v>0</v>
      </c>
      <c r="AD164">
        <v>1</v>
      </c>
      <c r="AE164">
        <v>1</v>
      </c>
      <c r="AF164" t="s">
        <v>3</v>
      </c>
      <c r="AG164">
        <v>41.2</v>
      </c>
      <c r="AH164">
        <v>2</v>
      </c>
      <c r="AI164">
        <v>87931848</v>
      </c>
      <c r="AJ164">
        <v>166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ROW(Source!A91)</f>
        <v>91</v>
      </c>
      <c r="B165">
        <v>87931858</v>
      </c>
      <c r="C165">
        <v>87931847</v>
      </c>
      <c r="D165">
        <v>87086013</v>
      </c>
      <c r="E165">
        <v>115</v>
      </c>
      <c r="F165">
        <v>1</v>
      </c>
      <c r="G165">
        <v>1</v>
      </c>
      <c r="H165">
        <v>1</v>
      </c>
      <c r="I165" t="s">
        <v>569</v>
      </c>
      <c r="J165" t="s">
        <v>3</v>
      </c>
      <c r="K165" t="s">
        <v>570</v>
      </c>
      <c r="L165">
        <v>1191</v>
      </c>
      <c r="N165">
        <v>1013</v>
      </c>
      <c r="O165" t="s">
        <v>568</v>
      </c>
      <c r="P165" t="s">
        <v>568</v>
      </c>
      <c r="Q165">
        <v>1</v>
      </c>
      <c r="X165">
        <v>0.2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0.2</v>
      </c>
      <c r="AH165">
        <v>2</v>
      </c>
      <c r="AI165">
        <v>87931849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ROW(Source!A91)</f>
        <v>91</v>
      </c>
      <c r="B166">
        <v>87931859</v>
      </c>
      <c r="C166">
        <v>87931847</v>
      </c>
      <c r="D166">
        <v>87205842</v>
      </c>
      <c r="E166">
        <v>1</v>
      </c>
      <c r="F166">
        <v>1</v>
      </c>
      <c r="G166">
        <v>1</v>
      </c>
      <c r="H166">
        <v>2</v>
      </c>
      <c r="I166" t="s">
        <v>571</v>
      </c>
      <c r="J166" t="s">
        <v>572</v>
      </c>
      <c r="K166" t="s">
        <v>573</v>
      </c>
      <c r="L166">
        <v>1368</v>
      </c>
      <c r="N166">
        <v>1011</v>
      </c>
      <c r="O166" t="s">
        <v>574</v>
      </c>
      <c r="P166" t="s">
        <v>574</v>
      </c>
      <c r="Q166">
        <v>1</v>
      </c>
      <c r="X166">
        <v>0.1</v>
      </c>
      <c r="Y166">
        <v>0</v>
      </c>
      <c r="Z166">
        <v>1488.78</v>
      </c>
      <c r="AA166">
        <v>702.18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</v>
      </c>
      <c r="AH166">
        <v>2</v>
      </c>
      <c r="AI166">
        <v>87931850</v>
      </c>
      <c r="AJ166">
        <v>168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ROW(Source!A91)</f>
        <v>91</v>
      </c>
      <c r="B167">
        <v>87931860</v>
      </c>
      <c r="C167">
        <v>87931847</v>
      </c>
      <c r="D167">
        <v>87206740</v>
      </c>
      <c r="E167">
        <v>1</v>
      </c>
      <c r="F167">
        <v>1</v>
      </c>
      <c r="G167">
        <v>1</v>
      </c>
      <c r="H167">
        <v>2</v>
      </c>
      <c r="I167" t="s">
        <v>589</v>
      </c>
      <c r="J167" t="s">
        <v>590</v>
      </c>
      <c r="K167" t="s">
        <v>591</v>
      </c>
      <c r="L167">
        <v>1368</v>
      </c>
      <c r="N167">
        <v>1011</v>
      </c>
      <c r="O167" t="s">
        <v>574</v>
      </c>
      <c r="P167" t="s">
        <v>574</v>
      </c>
      <c r="Q167">
        <v>1</v>
      </c>
      <c r="X167">
        <v>0.1</v>
      </c>
      <c r="Y167">
        <v>0</v>
      </c>
      <c r="Z167">
        <v>572.77</v>
      </c>
      <c r="AA167">
        <v>522.73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87931851</v>
      </c>
      <c r="AJ167">
        <v>169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ROW(Source!A91)</f>
        <v>91</v>
      </c>
      <c r="B168">
        <v>87931861</v>
      </c>
      <c r="C168">
        <v>87931847</v>
      </c>
      <c r="D168">
        <v>87206937</v>
      </c>
      <c r="E168">
        <v>1</v>
      </c>
      <c r="F168">
        <v>1</v>
      </c>
      <c r="G168">
        <v>1</v>
      </c>
      <c r="H168">
        <v>2</v>
      </c>
      <c r="I168" t="s">
        <v>644</v>
      </c>
      <c r="J168" t="s">
        <v>645</v>
      </c>
      <c r="K168" t="s">
        <v>646</v>
      </c>
      <c r="L168">
        <v>1368</v>
      </c>
      <c r="N168">
        <v>1011</v>
      </c>
      <c r="O168" t="s">
        <v>574</v>
      </c>
      <c r="P168" t="s">
        <v>574</v>
      </c>
      <c r="Q168">
        <v>1</v>
      </c>
      <c r="X168">
        <v>0.16</v>
      </c>
      <c r="Y168">
        <v>0</v>
      </c>
      <c r="Z168">
        <v>28.51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0.16</v>
      </c>
      <c r="AH168">
        <v>2</v>
      </c>
      <c r="AI168">
        <v>87931852</v>
      </c>
      <c r="AJ168">
        <v>170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ROW(Source!A91)</f>
        <v>91</v>
      </c>
      <c r="B169">
        <v>87931862</v>
      </c>
      <c r="C169">
        <v>87931847</v>
      </c>
      <c r="D169">
        <v>87166607</v>
      </c>
      <c r="E169">
        <v>1</v>
      </c>
      <c r="F169">
        <v>1</v>
      </c>
      <c r="G169">
        <v>1</v>
      </c>
      <c r="H169">
        <v>3</v>
      </c>
      <c r="I169" t="s">
        <v>647</v>
      </c>
      <c r="J169" t="s">
        <v>648</v>
      </c>
      <c r="K169" t="s">
        <v>649</v>
      </c>
      <c r="L169">
        <v>1348</v>
      </c>
      <c r="N169">
        <v>1009</v>
      </c>
      <c r="O169" t="s">
        <v>51</v>
      </c>
      <c r="P169" t="s">
        <v>51</v>
      </c>
      <c r="Q169">
        <v>1000</v>
      </c>
      <c r="X169">
        <v>3.0000000000000001E-3</v>
      </c>
      <c r="Y169">
        <v>70310.45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3.0000000000000001E-3</v>
      </c>
      <c r="AH169">
        <v>2</v>
      </c>
      <c r="AI169">
        <v>87931853</v>
      </c>
      <c r="AJ169">
        <v>171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ROW(Source!A91)</f>
        <v>91</v>
      </c>
      <c r="B170">
        <v>87931863</v>
      </c>
      <c r="C170">
        <v>87931847</v>
      </c>
      <c r="D170">
        <v>87176354</v>
      </c>
      <c r="E170">
        <v>1</v>
      </c>
      <c r="F170">
        <v>1</v>
      </c>
      <c r="G170">
        <v>1</v>
      </c>
      <c r="H170">
        <v>3</v>
      </c>
      <c r="I170" t="s">
        <v>650</v>
      </c>
      <c r="J170" t="s">
        <v>651</v>
      </c>
      <c r="K170" t="s">
        <v>652</v>
      </c>
      <c r="L170">
        <v>1346</v>
      </c>
      <c r="N170">
        <v>1009</v>
      </c>
      <c r="O170" t="s">
        <v>43</v>
      </c>
      <c r="P170" t="s">
        <v>43</v>
      </c>
      <c r="Q170">
        <v>1</v>
      </c>
      <c r="X170">
        <v>0.8</v>
      </c>
      <c r="Y170">
        <v>79.88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0.8</v>
      </c>
      <c r="AH170">
        <v>2</v>
      </c>
      <c r="AI170">
        <v>87931854</v>
      </c>
      <c r="AJ170">
        <v>172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ROW(Source!A91)</f>
        <v>91</v>
      </c>
      <c r="B171">
        <v>87931864</v>
      </c>
      <c r="C171">
        <v>87931847</v>
      </c>
      <c r="D171">
        <v>87186668</v>
      </c>
      <c r="E171">
        <v>1</v>
      </c>
      <c r="F171">
        <v>1</v>
      </c>
      <c r="G171">
        <v>1</v>
      </c>
      <c r="H171">
        <v>3</v>
      </c>
      <c r="I171" t="s">
        <v>653</v>
      </c>
      <c r="J171" t="s">
        <v>654</v>
      </c>
      <c r="K171" t="s">
        <v>655</v>
      </c>
      <c r="L171">
        <v>1425</v>
      </c>
      <c r="N171">
        <v>1013</v>
      </c>
      <c r="O171" t="s">
        <v>111</v>
      </c>
      <c r="P171" t="s">
        <v>111</v>
      </c>
      <c r="Q171">
        <v>1</v>
      </c>
      <c r="X171">
        <v>1.02</v>
      </c>
      <c r="Y171">
        <v>896.51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1.02</v>
      </c>
      <c r="AH171">
        <v>2</v>
      </c>
      <c r="AI171">
        <v>87931855</v>
      </c>
      <c r="AJ171">
        <v>173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ROW(Source!A91)</f>
        <v>91</v>
      </c>
      <c r="B172">
        <v>87931865</v>
      </c>
      <c r="C172">
        <v>87931847</v>
      </c>
      <c r="D172">
        <v>87091729</v>
      </c>
      <c r="E172">
        <v>115</v>
      </c>
      <c r="F172">
        <v>1</v>
      </c>
      <c r="G172">
        <v>1</v>
      </c>
      <c r="H172">
        <v>3</v>
      </c>
      <c r="I172" t="s">
        <v>118</v>
      </c>
      <c r="J172" t="s">
        <v>3</v>
      </c>
      <c r="K172" t="s">
        <v>119</v>
      </c>
      <c r="L172">
        <v>3277935</v>
      </c>
      <c r="N172">
        <v>1013</v>
      </c>
      <c r="O172" t="s">
        <v>120</v>
      </c>
      <c r="P172" t="s">
        <v>120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2</v>
      </c>
      <c r="AH172">
        <v>2</v>
      </c>
      <c r="AI172">
        <v>87931856</v>
      </c>
      <c r="AJ172">
        <v>174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ROW(Source!A94)</f>
        <v>94</v>
      </c>
      <c r="B173">
        <v>87931879</v>
      </c>
      <c r="C173">
        <v>87931867</v>
      </c>
      <c r="D173">
        <v>87085823</v>
      </c>
      <c r="E173">
        <v>115</v>
      </c>
      <c r="F173">
        <v>1</v>
      </c>
      <c r="G173">
        <v>1</v>
      </c>
      <c r="H173">
        <v>1</v>
      </c>
      <c r="I173" t="s">
        <v>656</v>
      </c>
      <c r="J173" t="s">
        <v>3</v>
      </c>
      <c r="K173" t="s">
        <v>657</v>
      </c>
      <c r="L173">
        <v>1191</v>
      </c>
      <c r="N173">
        <v>1013</v>
      </c>
      <c r="O173" t="s">
        <v>568</v>
      </c>
      <c r="P173" t="s">
        <v>568</v>
      </c>
      <c r="Q173">
        <v>1</v>
      </c>
      <c r="X173">
        <v>19.2</v>
      </c>
      <c r="Y173">
        <v>0</v>
      </c>
      <c r="Z173">
        <v>0</v>
      </c>
      <c r="AA173">
        <v>0</v>
      </c>
      <c r="AB173">
        <v>475.92</v>
      </c>
      <c r="AC173">
        <v>0</v>
      </c>
      <c r="AD173">
        <v>1</v>
      </c>
      <c r="AE173">
        <v>1</v>
      </c>
      <c r="AF173" t="s">
        <v>3</v>
      </c>
      <c r="AG173">
        <v>19.2</v>
      </c>
      <c r="AH173">
        <v>2</v>
      </c>
      <c r="AI173">
        <v>87931868</v>
      </c>
      <c r="AJ173">
        <v>175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ROW(Source!A94)</f>
        <v>94</v>
      </c>
      <c r="B174">
        <v>87931880</v>
      </c>
      <c r="C174">
        <v>87931867</v>
      </c>
      <c r="D174">
        <v>87086013</v>
      </c>
      <c r="E174">
        <v>115</v>
      </c>
      <c r="F174">
        <v>1</v>
      </c>
      <c r="G174">
        <v>1</v>
      </c>
      <c r="H174">
        <v>1</v>
      </c>
      <c r="I174" t="s">
        <v>569</v>
      </c>
      <c r="J174" t="s">
        <v>3</v>
      </c>
      <c r="K174" t="s">
        <v>570</v>
      </c>
      <c r="L174">
        <v>1191</v>
      </c>
      <c r="N174">
        <v>1013</v>
      </c>
      <c r="O174" t="s">
        <v>568</v>
      </c>
      <c r="P174" t="s">
        <v>568</v>
      </c>
      <c r="Q174">
        <v>1</v>
      </c>
      <c r="X174">
        <v>0.06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0.06</v>
      </c>
      <c r="AH174">
        <v>2</v>
      </c>
      <c r="AI174">
        <v>87931869</v>
      </c>
      <c r="AJ174">
        <v>176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ROW(Source!A94)</f>
        <v>94</v>
      </c>
      <c r="B175">
        <v>87931881</v>
      </c>
      <c r="C175">
        <v>87931867</v>
      </c>
      <c r="D175">
        <v>87206030</v>
      </c>
      <c r="E175">
        <v>1</v>
      </c>
      <c r="F175">
        <v>1</v>
      </c>
      <c r="G175">
        <v>1</v>
      </c>
      <c r="H175">
        <v>2</v>
      </c>
      <c r="I175" t="s">
        <v>658</v>
      </c>
      <c r="J175" t="s">
        <v>659</v>
      </c>
      <c r="K175" t="s">
        <v>660</v>
      </c>
      <c r="L175">
        <v>1368</v>
      </c>
      <c r="N175">
        <v>1011</v>
      </c>
      <c r="O175" t="s">
        <v>574</v>
      </c>
      <c r="P175" t="s">
        <v>574</v>
      </c>
      <c r="Q175">
        <v>1</v>
      </c>
      <c r="X175">
        <v>0.01</v>
      </c>
      <c r="Y175">
        <v>0</v>
      </c>
      <c r="Z175">
        <v>37.32</v>
      </c>
      <c r="AA175">
        <v>464.22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0.01</v>
      </c>
      <c r="AH175">
        <v>2</v>
      </c>
      <c r="AI175">
        <v>87931870</v>
      </c>
      <c r="AJ175">
        <v>177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ROW(Source!A94)</f>
        <v>94</v>
      </c>
      <c r="B176">
        <v>87931882</v>
      </c>
      <c r="C176">
        <v>87931867</v>
      </c>
      <c r="D176">
        <v>87206740</v>
      </c>
      <c r="E176">
        <v>1</v>
      </c>
      <c r="F176">
        <v>1</v>
      </c>
      <c r="G176">
        <v>1</v>
      </c>
      <c r="H176">
        <v>2</v>
      </c>
      <c r="I176" t="s">
        <v>589</v>
      </c>
      <c r="J176" t="s">
        <v>590</v>
      </c>
      <c r="K176" t="s">
        <v>591</v>
      </c>
      <c r="L176">
        <v>1368</v>
      </c>
      <c r="N176">
        <v>1011</v>
      </c>
      <c r="O176" t="s">
        <v>574</v>
      </c>
      <c r="P176" t="s">
        <v>574</v>
      </c>
      <c r="Q176">
        <v>1</v>
      </c>
      <c r="X176">
        <v>0.05</v>
      </c>
      <c r="Y176">
        <v>0</v>
      </c>
      <c r="Z176">
        <v>572.77</v>
      </c>
      <c r="AA176">
        <v>522.73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0.05</v>
      </c>
      <c r="AH176">
        <v>2</v>
      </c>
      <c r="AI176">
        <v>87931871</v>
      </c>
      <c r="AJ176">
        <v>178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ROW(Source!A94)</f>
        <v>94</v>
      </c>
      <c r="B177">
        <v>87931883</v>
      </c>
      <c r="C177">
        <v>87931867</v>
      </c>
      <c r="D177">
        <v>87158332</v>
      </c>
      <c r="E177">
        <v>1</v>
      </c>
      <c r="F177">
        <v>1</v>
      </c>
      <c r="G177">
        <v>1</v>
      </c>
      <c r="H177">
        <v>3</v>
      </c>
      <c r="I177" t="s">
        <v>662</v>
      </c>
      <c r="J177" t="s">
        <v>663</v>
      </c>
      <c r="K177" t="s">
        <v>664</v>
      </c>
      <c r="L177">
        <v>1346</v>
      </c>
      <c r="N177">
        <v>1009</v>
      </c>
      <c r="O177" t="s">
        <v>43</v>
      </c>
      <c r="P177" t="s">
        <v>43</v>
      </c>
      <c r="Q177">
        <v>1</v>
      </c>
      <c r="X177">
        <v>0.24</v>
      </c>
      <c r="Y177">
        <v>2507.62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0.24</v>
      </c>
      <c r="AH177">
        <v>2</v>
      </c>
      <c r="AI177">
        <v>87931872</v>
      </c>
      <c r="AJ177">
        <v>179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ROW(Source!A94)</f>
        <v>94</v>
      </c>
      <c r="B178">
        <v>87931884</v>
      </c>
      <c r="C178">
        <v>87931867</v>
      </c>
      <c r="D178">
        <v>87159988</v>
      </c>
      <c r="E178">
        <v>1</v>
      </c>
      <c r="F178">
        <v>1</v>
      </c>
      <c r="G178">
        <v>1</v>
      </c>
      <c r="H178">
        <v>3</v>
      </c>
      <c r="I178" t="s">
        <v>665</v>
      </c>
      <c r="J178" t="s">
        <v>666</v>
      </c>
      <c r="K178" t="s">
        <v>667</v>
      </c>
      <c r="L178">
        <v>1327</v>
      </c>
      <c r="N178">
        <v>1005</v>
      </c>
      <c r="O178" t="s">
        <v>668</v>
      </c>
      <c r="P178" t="s">
        <v>668</v>
      </c>
      <c r="Q178">
        <v>1</v>
      </c>
      <c r="X178">
        <v>0.8</v>
      </c>
      <c r="Y178">
        <v>531.44000000000005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0.8</v>
      </c>
      <c r="AH178">
        <v>2</v>
      </c>
      <c r="AI178">
        <v>87931873</v>
      </c>
      <c r="AJ178">
        <v>180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ROW(Source!A94)</f>
        <v>94</v>
      </c>
      <c r="B179">
        <v>87931885</v>
      </c>
      <c r="C179">
        <v>87931867</v>
      </c>
      <c r="D179">
        <v>87160382</v>
      </c>
      <c r="E179">
        <v>1</v>
      </c>
      <c r="F179">
        <v>1</v>
      </c>
      <c r="G179">
        <v>1</v>
      </c>
      <c r="H179">
        <v>3</v>
      </c>
      <c r="I179" t="s">
        <v>598</v>
      </c>
      <c r="J179" t="s">
        <v>599</v>
      </c>
      <c r="K179" t="s">
        <v>600</v>
      </c>
      <c r="L179">
        <v>1346</v>
      </c>
      <c r="N179">
        <v>1009</v>
      </c>
      <c r="O179" t="s">
        <v>43</v>
      </c>
      <c r="P179" t="s">
        <v>43</v>
      </c>
      <c r="Q179">
        <v>1</v>
      </c>
      <c r="X179">
        <v>0.21</v>
      </c>
      <c r="Y179">
        <v>56.11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0.21</v>
      </c>
      <c r="AH179">
        <v>2</v>
      </c>
      <c r="AI179">
        <v>87931874</v>
      </c>
      <c r="AJ179">
        <v>181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ROW(Source!A94)</f>
        <v>94</v>
      </c>
      <c r="B180">
        <v>87931886</v>
      </c>
      <c r="C180">
        <v>87931867</v>
      </c>
      <c r="D180">
        <v>87089669</v>
      </c>
      <c r="E180">
        <v>115</v>
      </c>
      <c r="F180">
        <v>1</v>
      </c>
      <c r="G180">
        <v>1</v>
      </c>
      <c r="H180">
        <v>3</v>
      </c>
      <c r="I180" t="s">
        <v>131</v>
      </c>
      <c r="J180" t="s">
        <v>3</v>
      </c>
      <c r="K180" t="s">
        <v>132</v>
      </c>
      <c r="L180">
        <v>1348</v>
      </c>
      <c r="N180">
        <v>1009</v>
      </c>
      <c r="O180" t="s">
        <v>51</v>
      </c>
      <c r="P180" t="s">
        <v>51</v>
      </c>
      <c r="Q180">
        <v>1000</v>
      </c>
      <c r="X180">
        <v>2.6700000000000002E-2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2.6700000000000002E-2</v>
      </c>
      <c r="AH180">
        <v>2</v>
      </c>
      <c r="AI180">
        <v>87931875</v>
      </c>
      <c r="AJ180">
        <v>182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ROW(Source!A94)</f>
        <v>94</v>
      </c>
      <c r="B181">
        <v>87931887</v>
      </c>
      <c r="C181">
        <v>87931867</v>
      </c>
      <c r="D181">
        <v>87089769</v>
      </c>
      <c r="E181">
        <v>115</v>
      </c>
      <c r="F181">
        <v>1</v>
      </c>
      <c r="G181">
        <v>1</v>
      </c>
      <c r="H181">
        <v>3</v>
      </c>
      <c r="I181" t="s">
        <v>134</v>
      </c>
      <c r="J181" t="s">
        <v>3</v>
      </c>
      <c r="K181" t="s">
        <v>135</v>
      </c>
      <c r="L181">
        <v>1348</v>
      </c>
      <c r="N181">
        <v>1009</v>
      </c>
      <c r="O181" t="s">
        <v>51</v>
      </c>
      <c r="P181" t="s">
        <v>51</v>
      </c>
      <c r="Q181">
        <v>1000</v>
      </c>
      <c r="X181">
        <v>1.03E-2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1.03E-2</v>
      </c>
      <c r="AH181">
        <v>2</v>
      </c>
      <c r="AI181">
        <v>87931877</v>
      </c>
      <c r="AJ181">
        <v>184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ROW(Source!A94)</f>
        <v>94</v>
      </c>
      <c r="B182">
        <v>87931888</v>
      </c>
      <c r="C182">
        <v>87931867</v>
      </c>
      <c r="D182">
        <v>87176795</v>
      </c>
      <c r="E182">
        <v>1</v>
      </c>
      <c r="F182">
        <v>1</v>
      </c>
      <c r="G182">
        <v>1</v>
      </c>
      <c r="H182">
        <v>3</v>
      </c>
      <c r="I182" t="s">
        <v>669</v>
      </c>
      <c r="J182" t="s">
        <v>670</v>
      </c>
      <c r="K182" t="s">
        <v>671</v>
      </c>
      <c r="L182">
        <v>1348</v>
      </c>
      <c r="N182">
        <v>1009</v>
      </c>
      <c r="O182" t="s">
        <v>51</v>
      </c>
      <c r="P182" t="s">
        <v>51</v>
      </c>
      <c r="Q182">
        <v>1000</v>
      </c>
      <c r="X182">
        <v>5.0000000000000001E-3</v>
      </c>
      <c r="Y182">
        <v>24995.33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5.0000000000000001E-3</v>
      </c>
      <c r="AH182">
        <v>2</v>
      </c>
      <c r="AI182">
        <v>87931878</v>
      </c>
      <c r="AJ182">
        <v>185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ROW(Source!A95)</f>
        <v>95</v>
      </c>
      <c r="B183">
        <v>87931879</v>
      </c>
      <c r="C183">
        <v>87931867</v>
      </c>
      <c r="D183">
        <v>87085823</v>
      </c>
      <c r="E183">
        <v>115</v>
      </c>
      <c r="F183">
        <v>1</v>
      </c>
      <c r="G183">
        <v>1</v>
      </c>
      <c r="H183">
        <v>1</v>
      </c>
      <c r="I183" t="s">
        <v>656</v>
      </c>
      <c r="J183" t="s">
        <v>3</v>
      </c>
      <c r="K183" t="s">
        <v>657</v>
      </c>
      <c r="L183">
        <v>1191</v>
      </c>
      <c r="N183">
        <v>1013</v>
      </c>
      <c r="O183" t="s">
        <v>568</v>
      </c>
      <c r="P183" t="s">
        <v>568</v>
      </c>
      <c r="Q183">
        <v>1</v>
      </c>
      <c r="X183">
        <v>19.2</v>
      </c>
      <c r="Y183">
        <v>0</v>
      </c>
      <c r="Z183">
        <v>0</v>
      </c>
      <c r="AA183">
        <v>0</v>
      </c>
      <c r="AB183">
        <v>475.92</v>
      </c>
      <c r="AC183">
        <v>0</v>
      </c>
      <c r="AD183">
        <v>1</v>
      </c>
      <c r="AE183">
        <v>1</v>
      </c>
      <c r="AF183" t="s">
        <v>3</v>
      </c>
      <c r="AG183">
        <v>19.2</v>
      </c>
      <c r="AH183">
        <v>2</v>
      </c>
      <c r="AI183">
        <v>87931868</v>
      </c>
      <c r="AJ183">
        <v>186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ROW(Source!A95)</f>
        <v>95</v>
      </c>
      <c r="B184">
        <v>87931880</v>
      </c>
      <c r="C184">
        <v>87931867</v>
      </c>
      <c r="D184">
        <v>87086013</v>
      </c>
      <c r="E184">
        <v>115</v>
      </c>
      <c r="F184">
        <v>1</v>
      </c>
      <c r="G184">
        <v>1</v>
      </c>
      <c r="H184">
        <v>1</v>
      </c>
      <c r="I184" t="s">
        <v>569</v>
      </c>
      <c r="J184" t="s">
        <v>3</v>
      </c>
      <c r="K184" t="s">
        <v>570</v>
      </c>
      <c r="L184">
        <v>1191</v>
      </c>
      <c r="N184">
        <v>1013</v>
      </c>
      <c r="O184" t="s">
        <v>568</v>
      </c>
      <c r="P184" t="s">
        <v>568</v>
      </c>
      <c r="Q184">
        <v>1</v>
      </c>
      <c r="X184">
        <v>0.06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0.06</v>
      </c>
      <c r="AH184">
        <v>2</v>
      </c>
      <c r="AI184">
        <v>87931869</v>
      </c>
      <c r="AJ184">
        <v>187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ROW(Source!A95)</f>
        <v>95</v>
      </c>
      <c r="B185">
        <v>87931881</v>
      </c>
      <c r="C185">
        <v>87931867</v>
      </c>
      <c r="D185">
        <v>87206030</v>
      </c>
      <c r="E185">
        <v>1</v>
      </c>
      <c r="F185">
        <v>1</v>
      </c>
      <c r="G185">
        <v>1</v>
      </c>
      <c r="H185">
        <v>2</v>
      </c>
      <c r="I185" t="s">
        <v>658</v>
      </c>
      <c r="J185" t="s">
        <v>659</v>
      </c>
      <c r="K185" t="s">
        <v>660</v>
      </c>
      <c r="L185">
        <v>1368</v>
      </c>
      <c r="N185">
        <v>1011</v>
      </c>
      <c r="O185" t="s">
        <v>574</v>
      </c>
      <c r="P185" t="s">
        <v>574</v>
      </c>
      <c r="Q185">
        <v>1</v>
      </c>
      <c r="X185">
        <v>0.01</v>
      </c>
      <c r="Y185">
        <v>0</v>
      </c>
      <c r="Z185">
        <v>37.32</v>
      </c>
      <c r="AA185">
        <v>464.22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0.01</v>
      </c>
      <c r="AH185">
        <v>2</v>
      </c>
      <c r="AI185">
        <v>87931870</v>
      </c>
      <c r="AJ185">
        <v>188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ROW(Source!A95)</f>
        <v>95</v>
      </c>
      <c r="B186">
        <v>87931882</v>
      </c>
      <c r="C186">
        <v>87931867</v>
      </c>
      <c r="D186">
        <v>87206740</v>
      </c>
      <c r="E186">
        <v>1</v>
      </c>
      <c r="F186">
        <v>1</v>
      </c>
      <c r="G186">
        <v>1</v>
      </c>
      <c r="H186">
        <v>2</v>
      </c>
      <c r="I186" t="s">
        <v>589</v>
      </c>
      <c r="J186" t="s">
        <v>590</v>
      </c>
      <c r="K186" t="s">
        <v>591</v>
      </c>
      <c r="L186">
        <v>1368</v>
      </c>
      <c r="N186">
        <v>1011</v>
      </c>
      <c r="O186" t="s">
        <v>574</v>
      </c>
      <c r="P186" t="s">
        <v>574</v>
      </c>
      <c r="Q186">
        <v>1</v>
      </c>
      <c r="X186">
        <v>0.05</v>
      </c>
      <c r="Y186">
        <v>0</v>
      </c>
      <c r="Z186">
        <v>572.77</v>
      </c>
      <c r="AA186">
        <v>522.73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0.05</v>
      </c>
      <c r="AH186">
        <v>2</v>
      </c>
      <c r="AI186">
        <v>87931871</v>
      </c>
      <c r="AJ186">
        <v>189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ROW(Source!A95)</f>
        <v>95</v>
      </c>
      <c r="B187">
        <v>87931883</v>
      </c>
      <c r="C187">
        <v>87931867</v>
      </c>
      <c r="D187">
        <v>87158332</v>
      </c>
      <c r="E187">
        <v>1</v>
      </c>
      <c r="F187">
        <v>1</v>
      </c>
      <c r="G187">
        <v>1</v>
      </c>
      <c r="H187">
        <v>3</v>
      </c>
      <c r="I187" t="s">
        <v>662</v>
      </c>
      <c r="J187" t="s">
        <v>663</v>
      </c>
      <c r="K187" t="s">
        <v>664</v>
      </c>
      <c r="L187">
        <v>1346</v>
      </c>
      <c r="N187">
        <v>1009</v>
      </c>
      <c r="O187" t="s">
        <v>43</v>
      </c>
      <c r="P187" t="s">
        <v>43</v>
      </c>
      <c r="Q187">
        <v>1</v>
      </c>
      <c r="X187">
        <v>0.24</v>
      </c>
      <c r="Y187">
        <v>2507.62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0.24</v>
      </c>
      <c r="AH187">
        <v>2</v>
      </c>
      <c r="AI187">
        <v>87931872</v>
      </c>
      <c r="AJ187">
        <v>190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ROW(Source!A95)</f>
        <v>95</v>
      </c>
      <c r="B188">
        <v>87931884</v>
      </c>
      <c r="C188">
        <v>87931867</v>
      </c>
      <c r="D188">
        <v>87159988</v>
      </c>
      <c r="E188">
        <v>1</v>
      </c>
      <c r="F188">
        <v>1</v>
      </c>
      <c r="G188">
        <v>1</v>
      </c>
      <c r="H188">
        <v>3</v>
      </c>
      <c r="I188" t="s">
        <v>665</v>
      </c>
      <c r="J188" t="s">
        <v>666</v>
      </c>
      <c r="K188" t="s">
        <v>667</v>
      </c>
      <c r="L188">
        <v>1327</v>
      </c>
      <c r="N188">
        <v>1005</v>
      </c>
      <c r="O188" t="s">
        <v>668</v>
      </c>
      <c r="P188" t="s">
        <v>668</v>
      </c>
      <c r="Q188">
        <v>1</v>
      </c>
      <c r="X188">
        <v>0.8</v>
      </c>
      <c r="Y188">
        <v>531.44000000000005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0.8</v>
      </c>
      <c r="AH188">
        <v>2</v>
      </c>
      <c r="AI188">
        <v>87931873</v>
      </c>
      <c r="AJ188">
        <v>191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ROW(Source!A95)</f>
        <v>95</v>
      </c>
      <c r="B189">
        <v>87931885</v>
      </c>
      <c r="C189">
        <v>87931867</v>
      </c>
      <c r="D189">
        <v>87160382</v>
      </c>
      <c r="E189">
        <v>1</v>
      </c>
      <c r="F189">
        <v>1</v>
      </c>
      <c r="G189">
        <v>1</v>
      </c>
      <c r="H189">
        <v>3</v>
      </c>
      <c r="I189" t="s">
        <v>598</v>
      </c>
      <c r="J189" t="s">
        <v>599</v>
      </c>
      <c r="K189" t="s">
        <v>600</v>
      </c>
      <c r="L189">
        <v>1346</v>
      </c>
      <c r="N189">
        <v>1009</v>
      </c>
      <c r="O189" t="s">
        <v>43</v>
      </c>
      <c r="P189" t="s">
        <v>43</v>
      </c>
      <c r="Q189">
        <v>1</v>
      </c>
      <c r="X189">
        <v>0.21</v>
      </c>
      <c r="Y189">
        <v>56.11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0.21</v>
      </c>
      <c r="AH189">
        <v>2</v>
      </c>
      <c r="AI189">
        <v>87931874</v>
      </c>
      <c r="AJ189">
        <v>192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ROW(Source!A95)</f>
        <v>95</v>
      </c>
      <c r="B190">
        <v>87931886</v>
      </c>
      <c r="C190">
        <v>87931867</v>
      </c>
      <c r="D190">
        <v>87089669</v>
      </c>
      <c r="E190">
        <v>115</v>
      </c>
      <c r="F190">
        <v>1</v>
      </c>
      <c r="G190">
        <v>1</v>
      </c>
      <c r="H190">
        <v>3</v>
      </c>
      <c r="I190" t="s">
        <v>131</v>
      </c>
      <c r="J190" t="s">
        <v>3</v>
      </c>
      <c r="K190" t="s">
        <v>132</v>
      </c>
      <c r="L190">
        <v>1348</v>
      </c>
      <c r="N190">
        <v>1009</v>
      </c>
      <c r="O190" t="s">
        <v>51</v>
      </c>
      <c r="P190" t="s">
        <v>51</v>
      </c>
      <c r="Q190">
        <v>1000</v>
      </c>
      <c r="X190">
        <v>2.6700000000000002E-2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2.6700000000000002E-2</v>
      </c>
      <c r="AH190">
        <v>2</v>
      </c>
      <c r="AI190">
        <v>87931875</v>
      </c>
      <c r="AJ190">
        <v>193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ROW(Source!A95)</f>
        <v>95</v>
      </c>
      <c r="B191">
        <v>87931887</v>
      </c>
      <c r="C191">
        <v>87931867</v>
      </c>
      <c r="D191">
        <v>87089769</v>
      </c>
      <c r="E191">
        <v>115</v>
      </c>
      <c r="F191">
        <v>1</v>
      </c>
      <c r="G191">
        <v>1</v>
      </c>
      <c r="H191">
        <v>3</v>
      </c>
      <c r="I191" t="s">
        <v>134</v>
      </c>
      <c r="J191" t="s">
        <v>3</v>
      </c>
      <c r="K191" t="s">
        <v>135</v>
      </c>
      <c r="L191">
        <v>1348</v>
      </c>
      <c r="N191">
        <v>1009</v>
      </c>
      <c r="O191" t="s">
        <v>51</v>
      </c>
      <c r="P191" t="s">
        <v>51</v>
      </c>
      <c r="Q191">
        <v>1000</v>
      </c>
      <c r="X191">
        <v>1.03E-2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1.03E-2</v>
      </c>
      <c r="AH191">
        <v>2</v>
      </c>
      <c r="AI191">
        <v>87931877</v>
      </c>
      <c r="AJ191">
        <v>195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ROW(Source!A95)</f>
        <v>95</v>
      </c>
      <c r="B192">
        <v>87931888</v>
      </c>
      <c r="C192">
        <v>87931867</v>
      </c>
      <c r="D192">
        <v>87176795</v>
      </c>
      <c r="E192">
        <v>1</v>
      </c>
      <c r="F192">
        <v>1</v>
      </c>
      <c r="G192">
        <v>1</v>
      </c>
      <c r="H192">
        <v>3</v>
      </c>
      <c r="I192" t="s">
        <v>669</v>
      </c>
      <c r="J192" t="s">
        <v>670</v>
      </c>
      <c r="K192" t="s">
        <v>671</v>
      </c>
      <c r="L192">
        <v>1348</v>
      </c>
      <c r="N192">
        <v>1009</v>
      </c>
      <c r="O192" t="s">
        <v>51</v>
      </c>
      <c r="P192" t="s">
        <v>51</v>
      </c>
      <c r="Q192">
        <v>1000</v>
      </c>
      <c r="X192">
        <v>5.0000000000000001E-3</v>
      </c>
      <c r="Y192">
        <v>24995.33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5.0000000000000001E-3</v>
      </c>
      <c r="AH192">
        <v>2</v>
      </c>
      <c r="AI192">
        <v>87931878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ROW(Source!A102)</f>
        <v>102</v>
      </c>
      <c r="B193">
        <v>87931903</v>
      </c>
      <c r="C193">
        <v>87931892</v>
      </c>
      <c r="D193">
        <v>87085837</v>
      </c>
      <c r="E193">
        <v>115</v>
      </c>
      <c r="F193">
        <v>1</v>
      </c>
      <c r="G193">
        <v>1</v>
      </c>
      <c r="H193">
        <v>1</v>
      </c>
      <c r="I193" t="s">
        <v>672</v>
      </c>
      <c r="J193" t="s">
        <v>3</v>
      </c>
      <c r="K193" t="s">
        <v>673</v>
      </c>
      <c r="L193">
        <v>1191</v>
      </c>
      <c r="N193">
        <v>1013</v>
      </c>
      <c r="O193" t="s">
        <v>568</v>
      </c>
      <c r="P193" t="s">
        <v>568</v>
      </c>
      <c r="Q193">
        <v>1</v>
      </c>
      <c r="X193">
        <v>31.28</v>
      </c>
      <c r="Y193">
        <v>0</v>
      </c>
      <c r="Z193">
        <v>0</v>
      </c>
      <c r="AA193">
        <v>0</v>
      </c>
      <c r="AB193">
        <v>511.03</v>
      </c>
      <c r="AC193">
        <v>0</v>
      </c>
      <c r="AD193">
        <v>1</v>
      </c>
      <c r="AE193">
        <v>1</v>
      </c>
      <c r="AF193" t="s">
        <v>3</v>
      </c>
      <c r="AG193">
        <v>31.28</v>
      </c>
      <c r="AH193">
        <v>2</v>
      </c>
      <c r="AI193">
        <v>87931893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ROW(Source!A102)</f>
        <v>102</v>
      </c>
      <c r="B194">
        <v>87931904</v>
      </c>
      <c r="C194">
        <v>87931892</v>
      </c>
      <c r="D194">
        <v>87086013</v>
      </c>
      <c r="E194">
        <v>115</v>
      </c>
      <c r="F194">
        <v>1</v>
      </c>
      <c r="G194">
        <v>1</v>
      </c>
      <c r="H194">
        <v>1</v>
      </c>
      <c r="I194" t="s">
        <v>569</v>
      </c>
      <c r="J194" t="s">
        <v>3</v>
      </c>
      <c r="K194" t="s">
        <v>570</v>
      </c>
      <c r="L194">
        <v>1191</v>
      </c>
      <c r="N194">
        <v>1013</v>
      </c>
      <c r="O194" t="s">
        <v>568</v>
      </c>
      <c r="P194" t="s">
        <v>568</v>
      </c>
      <c r="Q194">
        <v>1</v>
      </c>
      <c r="X194">
        <v>0.7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0.7</v>
      </c>
      <c r="AH194">
        <v>2</v>
      </c>
      <c r="AI194">
        <v>87931894</v>
      </c>
      <c r="AJ194">
        <v>198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ROW(Source!A102)</f>
        <v>102</v>
      </c>
      <c r="B195">
        <v>87931905</v>
      </c>
      <c r="C195">
        <v>87931892</v>
      </c>
      <c r="D195">
        <v>87205842</v>
      </c>
      <c r="E195">
        <v>1</v>
      </c>
      <c r="F195">
        <v>1</v>
      </c>
      <c r="G195">
        <v>1</v>
      </c>
      <c r="H195">
        <v>2</v>
      </c>
      <c r="I195" t="s">
        <v>571</v>
      </c>
      <c r="J195" t="s">
        <v>572</v>
      </c>
      <c r="K195" t="s">
        <v>573</v>
      </c>
      <c r="L195">
        <v>1368</v>
      </c>
      <c r="N195">
        <v>1011</v>
      </c>
      <c r="O195" t="s">
        <v>574</v>
      </c>
      <c r="P195" t="s">
        <v>574</v>
      </c>
      <c r="Q195">
        <v>1</v>
      </c>
      <c r="X195">
        <v>0.35</v>
      </c>
      <c r="Y195">
        <v>0</v>
      </c>
      <c r="Z195">
        <v>1488.78</v>
      </c>
      <c r="AA195">
        <v>702.18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0.35</v>
      </c>
      <c r="AH195">
        <v>2</v>
      </c>
      <c r="AI195">
        <v>87931895</v>
      </c>
      <c r="AJ195">
        <v>199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ROW(Source!A102)</f>
        <v>102</v>
      </c>
      <c r="B196">
        <v>87931906</v>
      </c>
      <c r="C196">
        <v>87931892</v>
      </c>
      <c r="D196">
        <v>87206740</v>
      </c>
      <c r="E196">
        <v>1</v>
      </c>
      <c r="F196">
        <v>1</v>
      </c>
      <c r="G196">
        <v>1</v>
      </c>
      <c r="H196">
        <v>2</v>
      </c>
      <c r="I196" t="s">
        <v>589</v>
      </c>
      <c r="J196" t="s">
        <v>590</v>
      </c>
      <c r="K196" t="s">
        <v>591</v>
      </c>
      <c r="L196">
        <v>1368</v>
      </c>
      <c r="N196">
        <v>1011</v>
      </c>
      <c r="O196" t="s">
        <v>574</v>
      </c>
      <c r="P196" t="s">
        <v>574</v>
      </c>
      <c r="Q196">
        <v>1</v>
      </c>
      <c r="X196">
        <v>0.35</v>
      </c>
      <c r="Y196">
        <v>0</v>
      </c>
      <c r="Z196">
        <v>572.77</v>
      </c>
      <c r="AA196">
        <v>522.73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0.35</v>
      </c>
      <c r="AH196">
        <v>2</v>
      </c>
      <c r="AI196">
        <v>87931896</v>
      </c>
      <c r="AJ196">
        <v>200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ROW(Source!A102)</f>
        <v>102</v>
      </c>
      <c r="B197">
        <v>87931907</v>
      </c>
      <c r="C197">
        <v>87931892</v>
      </c>
      <c r="D197">
        <v>87206937</v>
      </c>
      <c r="E197">
        <v>1</v>
      </c>
      <c r="F197">
        <v>1</v>
      </c>
      <c r="G197">
        <v>1</v>
      </c>
      <c r="H197">
        <v>2</v>
      </c>
      <c r="I197" t="s">
        <v>644</v>
      </c>
      <c r="J197" t="s">
        <v>645</v>
      </c>
      <c r="K197" t="s">
        <v>646</v>
      </c>
      <c r="L197">
        <v>1368</v>
      </c>
      <c r="N197">
        <v>1011</v>
      </c>
      <c r="O197" t="s">
        <v>574</v>
      </c>
      <c r="P197" t="s">
        <v>574</v>
      </c>
      <c r="Q197">
        <v>1</v>
      </c>
      <c r="X197">
        <v>2.16</v>
      </c>
      <c r="Y197">
        <v>0</v>
      </c>
      <c r="Z197">
        <v>28.51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2.16</v>
      </c>
      <c r="AH197">
        <v>2</v>
      </c>
      <c r="AI197">
        <v>87931897</v>
      </c>
      <c r="AJ197">
        <v>201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ROW(Source!A102)</f>
        <v>102</v>
      </c>
      <c r="B198">
        <v>87931908</v>
      </c>
      <c r="C198">
        <v>87931892</v>
      </c>
      <c r="D198">
        <v>87157744</v>
      </c>
      <c r="E198">
        <v>1</v>
      </c>
      <c r="F198">
        <v>1</v>
      </c>
      <c r="G198">
        <v>1</v>
      </c>
      <c r="H198">
        <v>3</v>
      </c>
      <c r="I198" t="s">
        <v>674</v>
      </c>
      <c r="J198" t="s">
        <v>675</v>
      </c>
      <c r="K198" t="s">
        <v>676</v>
      </c>
      <c r="L198">
        <v>1383</v>
      </c>
      <c r="N198">
        <v>1013</v>
      </c>
      <c r="O198" t="s">
        <v>677</v>
      </c>
      <c r="P198" t="s">
        <v>677</v>
      </c>
      <c r="Q198">
        <v>1</v>
      </c>
      <c r="X198">
        <v>1.1488</v>
      </c>
      <c r="Y198">
        <v>6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1.1488</v>
      </c>
      <c r="AH198">
        <v>2</v>
      </c>
      <c r="AI198">
        <v>87931898</v>
      </c>
      <c r="AJ198">
        <v>202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ROW(Source!A102)</f>
        <v>102</v>
      </c>
      <c r="B199">
        <v>87931909</v>
      </c>
      <c r="C199">
        <v>87931892</v>
      </c>
      <c r="D199">
        <v>87158483</v>
      </c>
      <c r="E199">
        <v>1</v>
      </c>
      <c r="F199">
        <v>1</v>
      </c>
      <c r="G199">
        <v>1</v>
      </c>
      <c r="H199">
        <v>3</v>
      </c>
      <c r="I199" t="s">
        <v>678</v>
      </c>
      <c r="J199" t="s">
        <v>679</v>
      </c>
      <c r="K199" t="s">
        <v>680</v>
      </c>
      <c r="L199">
        <v>1346</v>
      </c>
      <c r="N199">
        <v>1009</v>
      </c>
      <c r="O199" t="s">
        <v>43</v>
      </c>
      <c r="P199" t="s">
        <v>43</v>
      </c>
      <c r="Q199">
        <v>1</v>
      </c>
      <c r="X199">
        <v>0.96</v>
      </c>
      <c r="Y199">
        <v>155.63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0.96</v>
      </c>
      <c r="AH199">
        <v>2</v>
      </c>
      <c r="AI199">
        <v>87931899</v>
      </c>
      <c r="AJ199">
        <v>203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ROW(Source!A102)</f>
        <v>102</v>
      </c>
      <c r="B200">
        <v>87931910</v>
      </c>
      <c r="C200">
        <v>87931892</v>
      </c>
      <c r="D200">
        <v>87175876</v>
      </c>
      <c r="E200">
        <v>1</v>
      </c>
      <c r="F200">
        <v>1</v>
      </c>
      <c r="G200">
        <v>1</v>
      </c>
      <c r="H200">
        <v>3</v>
      </c>
      <c r="I200" t="s">
        <v>681</v>
      </c>
      <c r="J200" t="s">
        <v>682</v>
      </c>
      <c r="K200" t="s">
        <v>683</v>
      </c>
      <c r="L200">
        <v>1346</v>
      </c>
      <c r="N200">
        <v>1009</v>
      </c>
      <c r="O200" t="s">
        <v>43</v>
      </c>
      <c r="P200" t="s">
        <v>43</v>
      </c>
      <c r="Q200">
        <v>1</v>
      </c>
      <c r="X200">
        <v>0.55000000000000004</v>
      </c>
      <c r="Y200">
        <v>160.07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0.55000000000000004</v>
      </c>
      <c r="AH200">
        <v>2</v>
      </c>
      <c r="AI200">
        <v>87931900</v>
      </c>
      <c r="AJ200">
        <v>204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ROW(Source!A102)</f>
        <v>102</v>
      </c>
      <c r="B201">
        <v>87931911</v>
      </c>
      <c r="C201">
        <v>87931892</v>
      </c>
      <c r="D201">
        <v>87091729</v>
      </c>
      <c r="E201">
        <v>115</v>
      </c>
      <c r="F201">
        <v>1</v>
      </c>
      <c r="G201">
        <v>1</v>
      </c>
      <c r="H201">
        <v>3</v>
      </c>
      <c r="I201" t="s">
        <v>118</v>
      </c>
      <c r="J201" t="s">
        <v>3</v>
      </c>
      <c r="K201" t="s">
        <v>119</v>
      </c>
      <c r="L201">
        <v>3277935</v>
      </c>
      <c r="N201">
        <v>1013</v>
      </c>
      <c r="O201" t="s">
        <v>120</v>
      </c>
      <c r="P201" t="s">
        <v>120</v>
      </c>
      <c r="Q201">
        <v>1</v>
      </c>
      <c r="X201">
        <v>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2</v>
      </c>
      <c r="AH201">
        <v>2</v>
      </c>
      <c r="AI201">
        <v>87931902</v>
      </c>
      <c r="AJ201">
        <v>206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ROW(Source!A103)</f>
        <v>103</v>
      </c>
      <c r="B202">
        <v>87931903</v>
      </c>
      <c r="C202">
        <v>87931892</v>
      </c>
      <c r="D202">
        <v>87085837</v>
      </c>
      <c r="E202">
        <v>115</v>
      </c>
      <c r="F202">
        <v>1</v>
      </c>
      <c r="G202">
        <v>1</v>
      </c>
      <c r="H202">
        <v>1</v>
      </c>
      <c r="I202" t="s">
        <v>672</v>
      </c>
      <c r="J202" t="s">
        <v>3</v>
      </c>
      <c r="K202" t="s">
        <v>673</v>
      </c>
      <c r="L202">
        <v>1191</v>
      </c>
      <c r="N202">
        <v>1013</v>
      </c>
      <c r="O202" t="s">
        <v>568</v>
      </c>
      <c r="P202" t="s">
        <v>568</v>
      </c>
      <c r="Q202">
        <v>1</v>
      </c>
      <c r="X202">
        <v>31.28</v>
      </c>
      <c r="Y202">
        <v>0</v>
      </c>
      <c r="Z202">
        <v>0</v>
      </c>
      <c r="AA202">
        <v>0</v>
      </c>
      <c r="AB202">
        <v>511.03</v>
      </c>
      <c r="AC202">
        <v>0</v>
      </c>
      <c r="AD202">
        <v>1</v>
      </c>
      <c r="AE202">
        <v>1</v>
      </c>
      <c r="AF202" t="s">
        <v>3</v>
      </c>
      <c r="AG202">
        <v>31.28</v>
      </c>
      <c r="AH202">
        <v>2</v>
      </c>
      <c r="AI202">
        <v>87931893</v>
      </c>
      <c r="AJ202">
        <v>207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ROW(Source!A103)</f>
        <v>103</v>
      </c>
      <c r="B203">
        <v>87931904</v>
      </c>
      <c r="C203">
        <v>87931892</v>
      </c>
      <c r="D203">
        <v>87086013</v>
      </c>
      <c r="E203">
        <v>115</v>
      </c>
      <c r="F203">
        <v>1</v>
      </c>
      <c r="G203">
        <v>1</v>
      </c>
      <c r="H203">
        <v>1</v>
      </c>
      <c r="I203" t="s">
        <v>569</v>
      </c>
      <c r="J203" t="s">
        <v>3</v>
      </c>
      <c r="K203" t="s">
        <v>570</v>
      </c>
      <c r="L203">
        <v>1191</v>
      </c>
      <c r="N203">
        <v>1013</v>
      </c>
      <c r="O203" t="s">
        <v>568</v>
      </c>
      <c r="P203" t="s">
        <v>568</v>
      </c>
      <c r="Q203">
        <v>1</v>
      </c>
      <c r="X203">
        <v>0.7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0.7</v>
      </c>
      <c r="AH203">
        <v>2</v>
      </c>
      <c r="AI203">
        <v>87931894</v>
      </c>
      <c r="AJ203">
        <v>208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ROW(Source!A103)</f>
        <v>103</v>
      </c>
      <c r="B204">
        <v>87931905</v>
      </c>
      <c r="C204">
        <v>87931892</v>
      </c>
      <c r="D204">
        <v>87205842</v>
      </c>
      <c r="E204">
        <v>1</v>
      </c>
      <c r="F204">
        <v>1</v>
      </c>
      <c r="G204">
        <v>1</v>
      </c>
      <c r="H204">
        <v>2</v>
      </c>
      <c r="I204" t="s">
        <v>571</v>
      </c>
      <c r="J204" t="s">
        <v>572</v>
      </c>
      <c r="K204" t="s">
        <v>573</v>
      </c>
      <c r="L204">
        <v>1368</v>
      </c>
      <c r="N204">
        <v>1011</v>
      </c>
      <c r="O204" t="s">
        <v>574</v>
      </c>
      <c r="P204" t="s">
        <v>574</v>
      </c>
      <c r="Q204">
        <v>1</v>
      </c>
      <c r="X204">
        <v>0.35</v>
      </c>
      <c r="Y204">
        <v>0</v>
      </c>
      <c r="Z204">
        <v>1488.78</v>
      </c>
      <c r="AA204">
        <v>702.18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0.35</v>
      </c>
      <c r="AH204">
        <v>2</v>
      </c>
      <c r="AI204">
        <v>87931895</v>
      </c>
      <c r="AJ204">
        <v>209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ROW(Source!A103)</f>
        <v>103</v>
      </c>
      <c r="B205">
        <v>87931906</v>
      </c>
      <c r="C205">
        <v>87931892</v>
      </c>
      <c r="D205">
        <v>87206740</v>
      </c>
      <c r="E205">
        <v>1</v>
      </c>
      <c r="F205">
        <v>1</v>
      </c>
      <c r="G205">
        <v>1</v>
      </c>
      <c r="H205">
        <v>2</v>
      </c>
      <c r="I205" t="s">
        <v>589</v>
      </c>
      <c r="J205" t="s">
        <v>590</v>
      </c>
      <c r="K205" t="s">
        <v>591</v>
      </c>
      <c r="L205">
        <v>1368</v>
      </c>
      <c r="N205">
        <v>1011</v>
      </c>
      <c r="O205" t="s">
        <v>574</v>
      </c>
      <c r="P205" t="s">
        <v>574</v>
      </c>
      <c r="Q205">
        <v>1</v>
      </c>
      <c r="X205">
        <v>0.35</v>
      </c>
      <c r="Y205">
        <v>0</v>
      </c>
      <c r="Z205">
        <v>572.77</v>
      </c>
      <c r="AA205">
        <v>522.73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0.35</v>
      </c>
      <c r="AH205">
        <v>2</v>
      </c>
      <c r="AI205">
        <v>87931896</v>
      </c>
      <c r="AJ205">
        <v>210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ROW(Source!A103)</f>
        <v>103</v>
      </c>
      <c r="B206">
        <v>87931907</v>
      </c>
      <c r="C206">
        <v>87931892</v>
      </c>
      <c r="D206">
        <v>87206937</v>
      </c>
      <c r="E206">
        <v>1</v>
      </c>
      <c r="F206">
        <v>1</v>
      </c>
      <c r="G206">
        <v>1</v>
      </c>
      <c r="H206">
        <v>2</v>
      </c>
      <c r="I206" t="s">
        <v>644</v>
      </c>
      <c r="J206" t="s">
        <v>645</v>
      </c>
      <c r="K206" t="s">
        <v>646</v>
      </c>
      <c r="L206">
        <v>1368</v>
      </c>
      <c r="N206">
        <v>1011</v>
      </c>
      <c r="O206" t="s">
        <v>574</v>
      </c>
      <c r="P206" t="s">
        <v>574</v>
      </c>
      <c r="Q206">
        <v>1</v>
      </c>
      <c r="X206">
        <v>2.16</v>
      </c>
      <c r="Y206">
        <v>0</v>
      </c>
      <c r="Z206">
        <v>28.51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2.16</v>
      </c>
      <c r="AH206">
        <v>2</v>
      </c>
      <c r="AI206">
        <v>87931897</v>
      </c>
      <c r="AJ206">
        <v>211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ROW(Source!A103)</f>
        <v>103</v>
      </c>
      <c r="B207">
        <v>87931908</v>
      </c>
      <c r="C207">
        <v>87931892</v>
      </c>
      <c r="D207">
        <v>87157744</v>
      </c>
      <c r="E207">
        <v>1</v>
      </c>
      <c r="F207">
        <v>1</v>
      </c>
      <c r="G207">
        <v>1</v>
      </c>
      <c r="H207">
        <v>3</v>
      </c>
      <c r="I207" t="s">
        <v>674</v>
      </c>
      <c r="J207" t="s">
        <v>675</v>
      </c>
      <c r="K207" t="s">
        <v>676</v>
      </c>
      <c r="L207">
        <v>1383</v>
      </c>
      <c r="N207">
        <v>1013</v>
      </c>
      <c r="O207" t="s">
        <v>677</v>
      </c>
      <c r="P207" t="s">
        <v>677</v>
      </c>
      <c r="Q207">
        <v>1</v>
      </c>
      <c r="X207">
        <v>1.1488</v>
      </c>
      <c r="Y207">
        <v>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1.1488</v>
      </c>
      <c r="AH207">
        <v>2</v>
      </c>
      <c r="AI207">
        <v>87931898</v>
      </c>
      <c r="AJ207">
        <v>212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ROW(Source!A103)</f>
        <v>103</v>
      </c>
      <c r="B208">
        <v>87931909</v>
      </c>
      <c r="C208">
        <v>87931892</v>
      </c>
      <c r="D208">
        <v>87158483</v>
      </c>
      <c r="E208">
        <v>1</v>
      </c>
      <c r="F208">
        <v>1</v>
      </c>
      <c r="G208">
        <v>1</v>
      </c>
      <c r="H208">
        <v>3</v>
      </c>
      <c r="I208" t="s">
        <v>678</v>
      </c>
      <c r="J208" t="s">
        <v>679</v>
      </c>
      <c r="K208" t="s">
        <v>680</v>
      </c>
      <c r="L208">
        <v>1346</v>
      </c>
      <c r="N208">
        <v>1009</v>
      </c>
      <c r="O208" t="s">
        <v>43</v>
      </c>
      <c r="P208" t="s">
        <v>43</v>
      </c>
      <c r="Q208">
        <v>1</v>
      </c>
      <c r="X208">
        <v>0.96</v>
      </c>
      <c r="Y208">
        <v>155.63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0.96</v>
      </c>
      <c r="AH208">
        <v>2</v>
      </c>
      <c r="AI208">
        <v>87931899</v>
      </c>
      <c r="AJ208">
        <v>213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ROW(Source!A103)</f>
        <v>103</v>
      </c>
      <c r="B209">
        <v>87931910</v>
      </c>
      <c r="C209">
        <v>87931892</v>
      </c>
      <c r="D209">
        <v>87175876</v>
      </c>
      <c r="E209">
        <v>1</v>
      </c>
      <c r="F209">
        <v>1</v>
      </c>
      <c r="G209">
        <v>1</v>
      </c>
      <c r="H209">
        <v>3</v>
      </c>
      <c r="I209" t="s">
        <v>681</v>
      </c>
      <c r="J209" t="s">
        <v>682</v>
      </c>
      <c r="K209" t="s">
        <v>683</v>
      </c>
      <c r="L209">
        <v>1346</v>
      </c>
      <c r="N209">
        <v>1009</v>
      </c>
      <c r="O209" t="s">
        <v>43</v>
      </c>
      <c r="P209" t="s">
        <v>43</v>
      </c>
      <c r="Q209">
        <v>1</v>
      </c>
      <c r="X209">
        <v>0.55000000000000004</v>
      </c>
      <c r="Y209">
        <v>160.07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0.55000000000000004</v>
      </c>
      <c r="AH209">
        <v>2</v>
      </c>
      <c r="AI209">
        <v>87931900</v>
      </c>
      <c r="AJ209">
        <v>214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ROW(Source!A103)</f>
        <v>103</v>
      </c>
      <c r="B210">
        <v>87931911</v>
      </c>
      <c r="C210">
        <v>87931892</v>
      </c>
      <c r="D210">
        <v>87091729</v>
      </c>
      <c r="E210">
        <v>115</v>
      </c>
      <c r="F210">
        <v>1</v>
      </c>
      <c r="G210">
        <v>1</v>
      </c>
      <c r="H210">
        <v>3</v>
      </c>
      <c r="I210" t="s">
        <v>118</v>
      </c>
      <c r="J210" t="s">
        <v>3</v>
      </c>
      <c r="K210" t="s">
        <v>119</v>
      </c>
      <c r="L210">
        <v>3277935</v>
      </c>
      <c r="N210">
        <v>1013</v>
      </c>
      <c r="O210" t="s">
        <v>120</v>
      </c>
      <c r="P210" t="s">
        <v>120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2</v>
      </c>
      <c r="AH210">
        <v>2</v>
      </c>
      <c r="AI210">
        <v>87931902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ROW(Source!A143)</f>
        <v>143</v>
      </c>
      <c r="B211">
        <v>87931916</v>
      </c>
      <c r="C211">
        <v>87931914</v>
      </c>
      <c r="D211">
        <v>87085779</v>
      </c>
      <c r="E211">
        <v>115</v>
      </c>
      <c r="F211">
        <v>1</v>
      </c>
      <c r="G211">
        <v>1</v>
      </c>
      <c r="H211">
        <v>1</v>
      </c>
      <c r="I211" t="s">
        <v>684</v>
      </c>
      <c r="J211" t="s">
        <v>3</v>
      </c>
      <c r="K211" t="s">
        <v>685</v>
      </c>
      <c r="L211">
        <v>1191</v>
      </c>
      <c r="N211">
        <v>1013</v>
      </c>
      <c r="O211" t="s">
        <v>568</v>
      </c>
      <c r="P211" t="s">
        <v>568</v>
      </c>
      <c r="Q211">
        <v>1</v>
      </c>
      <c r="X211">
        <v>154</v>
      </c>
      <c r="Y211">
        <v>0</v>
      </c>
      <c r="Z211">
        <v>0</v>
      </c>
      <c r="AA211">
        <v>0</v>
      </c>
      <c r="AB211">
        <v>425.21</v>
      </c>
      <c r="AC211">
        <v>0</v>
      </c>
      <c r="AD211">
        <v>1</v>
      </c>
      <c r="AE211">
        <v>1</v>
      </c>
      <c r="AF211" t="s">
        <v>3</v>
      </c>
      <c r="AG211">
        <v>154</v>
      </c>
      <c r="AH211">
        <v>2</v>
      </c>
      <c r="AI211">
        <v>87931915</v>
      </c>
      <c r="AJ211">
        <v>217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ROW(Source!A144)</f>
        <v>144</v>
      </c>
      <c r="B212">
        <v>87931916</v>
      </c>
      <c r="C212">
        <v>87931914</v>
      </c>
      <c r="D212">
        <v>87085779</v>
      </c>
      <c r="E212">
        <v>115</v>
      </c>
      <c r="F212">
        <v>1</v>
      </c>
      <c r="G212">
        <v>1</v>
      </c>
      <c r="H212">
        <v>1</v>
      </c>
      <c r="I212" t="s">
        <v>684</v>
      </c>
      <c r="J212" t="s">
        <v>3</v>
      </c>
      <c r="K212" t="s">
        <v>685</v>
      </c>
      <c r="L212">
        <v>1191</v>
      </c>
      <c r="N212">
        <v>1013</v>
      </c>
      <c r="O212" t="s">
        <v>568</v>
      </c>
      <c r="P212" t="s">
        <v>568</v>
      </c>
      <c r="Q212">
        <v>1</v>
      </c>
      <c r="X212">
        <v>154</v>
      </c>
      <c r="Y212">
        <v>0</v>
      </c>
      <c r="Z212">
        <v>0</v>
      </c>
      <c r="AA212">
        <v>0</v>
      </c>
      <c r="AB212">
        <v>425.21</v>
      </c>
      <c r="AC212">
        <v>0</v>
      </c>
      <c r="AD212">
        <v>1</v>
      </c>
      <c r="AE212">
        <v>1</v>
      </c>
      <c r="AF212" t="s">
        <v>3</v>
      </c>
      <c r="AG212">
        <v>154</v>
      </c>
      <c r="AH212">
        <v>2</v>
      </c>
      <c r="AI212">
        <v>87931915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ROW(Source!A145)</f>
        <v>145</v>
      </c>
      <c r="B213">
        <v>87931919</v>
      </c>
      <c r="C213">
        <v>87931917</v>
      </c>
      <c r="D213">
        <v>87085769</v>
      </c>
      <c r="E213">
        <v>115</v>
      </c>
      <c r="F213">
        <v>1</v>
      </c>
      <c r="G213">
        <v>1</v>
      </c>
      <c r="H213">
        <v>1</v>
      </c>
      <c r="I213" t="s">
        <v>686</v>
      </c>
      <c r="J213" t="s">
        <v>3</v>
      </c>
      <c r="K213" t="s">
        <v>687</v>
      </c>
      <c r="L213">
        <v>1191</v>
      </c>
      <c r="N213">
        <v>1013</v>
      </c>
      <c r="O213" t="s">
        <v>568</v>
      </c>
      <c r="P213" t="s">
        <v>568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407.65</v>
      </c>
      <c r="AC213">
        <v>0</v>
      </c>
      <c r="AD213">
        <v>1</v>
      </c>
      <c r="AE213">
        <v>1</v>
      </c>
      <c r="AF213" t="s">
        <v>3</v>
      </c>
      <c r="AG213">
        <v>88.5</v>
      </c>
      <c r="AH213">
        <v>2</v>
      </c>
      <c r="AI213">
        <v>87931918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ROW(Source!A146)</f>
        <v>146</v>
      </c>
      <c r="B214">
        <v>87931919</v>
      </c>
      <c r="C214">
        <v>87931917</v>
      </c>
      <c r="D214">
        <v>87085769</v>
      </c>
      <c r="E214">
        <v>115</v>
      </c>
      <c r="F214">
        <v>1</v>
      </c>
      <c r="G214">
        <v>1</v>
      </c>
      <c r="H214">
        <v>1</v>
      </c>
      <c r="I214" t="s">
        <v>686</v>
      </c>
      <c r="J214" t="s">
        <v>3</v>
      </c>
      <c r="K214" t="s">
        <v>687</v>
      </c>
      <c r="L214">
        <v>1191</v>
      </c>
      <c r="N214">
        <v>1013</v>
      </c>
      <c r="O214" t="s">
        <v>568</v>
      </c>
      <c r="P214" t="s">
        <v>568</v>
      </c>
      <c r="Q214">
        <v>1</v>
      </c>
      <c r="X214">
        <v>88.5</v>
      </c>
      <c r="Y214">
        <v>0</v>
      </c>
      <c r="Z214">
        <v>0</v>
      </c>
      <c r="AA214">
        <v>0</v>
      </c>
      <c r="AB214">
        <v>407.65</v>
      </c>
      <c r="AC214">
        <v>0</v>
      </c>
      <c r="AD214">
        <v>1</v>
      </c>
      <c r="AE214">
        <v>1</v>
      </c>
      <c r="AF214" t="s">
        <v>3</v>
      </c>
      <c r="AG214">
        <v>88.5</v>
      </c>
      <c r="AH214">
        <v>2</v>
      </c>
      <c r="AI214">
        <v>87931918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ROW(Source!A147)</f>
        <v>147</v>
      </c>
      <c r="B215">
        <v>87931930</v>
      </c>
      <c r="C215">
        <v>87931920</v>
      </c>
      <c r="D215">
        <v>87085837</v>
      </c>
      <c r="E215">
        <v>115</v>
      </c>
      <c r="F215">
        <v>1</v>
      </c>
      <c r="G215">
        <v>1</v>
      </c>
      <c r="H215">
        <v>1</v>
      </c>
      <c r="I215" t="s">
        <v>672</v>
      </c>
      <c r="J215" t="s">
        <v>3</v>
      </c>
      <c r="K215" t="s">
        <v>673</v>
      </c>
      <c r="L215">
        <v>1191</v>
      </c>
      <c r="N215">
        <v>1013</v>
      </c>
      <c r="O215" t="s">
        <v>568</v>
      </c>
      <c r="P215" t="s">
        <v>568</v>
      </c>
      <c r="Q215">
        <v>1</v>
      </c>
      <c r="X215">
        <v>9.27</v>
      </c>
      <c r="Y215">
        <v>0</v>
      </c>
      <c r="Z215">
        <v>0</v>
      </c>
      <c r="AA215">
        <v>0</v>
      </c>
      <c r="AB215">
        <v>511.03</v>
      </c>
      <c r="AC215">
        <v>0</v>
      </c>
      <c r="AD215">
        <v>1</v>
      </c>
      <c r="AE215">
        <v>1</v>
      </c>
      <c r="AF215" t="s">
        <v>3</v>
      </c>
      <c r="AG215">
        <v>9.27</v>
      </c>
      <c r="AH215">
        <v>2</v>
      </c>
      <c r="AI215">
        <v>87931921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ROW(Source!A147)</f>
        <v>147</v>
      </c>
      <c r="B216">
        <v>87931931</v>
      </c>
      <c r="C216">
        <v>87931920</v>
      </c>
      <c r="D216">
        <v>87086013</v>
      </c>
      <c r="E216">
        <v>115</v>
      </c>
      <c r="F216">
        <v>1</v>
      </c>
      <c r="G216">
        <v>1</v>
      </c>
      <c r="H216">
        <v>1</v>
      </c>
      <c r="I216" t="s">
        <v>569</v>
      </c>
      <c r="J216" t="s">
        <v>3</v>
      </c>
      <c r="K216" t="s">
        <v>570</v>
      </c>
      <c r="L216">
        <v>1191</v>
      </c>
      <c r="N216">
        <v>1013</v>
      </c>
      <c r="O216" t="s">
        <v>568</v>
      </c>
      <c r="P216" t="s">
        <v>568</v>
      </c>
      <c r="Q216">
        <v>1</v>
      </c>
      <c r="X216">
        <v>0.34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3</v>
      </c>
      <c r="AG216">
        <v>0.34</v>
      </c>
      <c r="AH216">
        <v>2</v>
      </c>
      <c r="AI216">
        <v>87931922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ROW(Source!A147)</f>
        <v>147</v>
      </c>
      <c r="B217">
        <v>87931932</v>
      </c>
      <c r="C217">
        <v>87931920</v>
      </c>
      <c r="D217">
        <v>87205842</v>
      </c>
      <c r="E217">
        <v>1</v>
      </c>
      <c r="F217">
        <v>1</v>
      </c>
      <c r="G217">
        <v>1</v>
      </c>
      <c r="H217">
        <v>2</v>
      </c>
      <c r="I217" t="s">
        <v>571</v>
      </c>
      <c r="J217" t="s">
        <v>572</v>
      </c>
      <c r="K217" t="s">
        <v>573</v>
      </c>
      <c r="L217">
        <v>1368</v>
      </c>
      <c r="N217">
        <v>1011</v>
      </c>
      <c r="O217" t="s">
        <v>574</v>
      </c>
      <c r="P217" t="s">
        <v>574</v>
      </c>
      <c r="Q217">
        <v>1</v>
      </c>
      <c r="X217">
        <v>0.17</v>
      </c>
      <c r="Y217">
        <v>0</v>
      </c>
      <c r="Z217">
        <v>1488.78</v>
      </c>
      <c r="AA217">
        <v>702.18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87931923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ROW(Source!A147)</f>
        <v>147</v>
      </c>
      <c r="B218">
        <v>87931933</v>
      </c>
      <c r="C218">
        <v>87931920</v>
      </c>
      <c r="D218">
        <v>87206740</v>
      </c>
      <c r="E218">
        <v>1</v>
      </c>
      <c r="F218">
        <v>1</v>
      </c>
      <c r="G218">
        <v>1</v>
      </c>
      <c r="H218">
        <v>2</v>
      </c>
      <c r="I218" t="s">
        <v>589</v>
      </c>
      <c r="J218" t="s">
        <v>590</v>
      </c>
      <c r="K218" t="s">
        <v>591</v>
      </c>
      <c r="L218">
        <v>1368</v>
      </c>
      <c r="N218">
        <v>1011</v>
      </c>
      <c r="O218" t="s">
        <v>574</v>
      </c>
      <c r="P218" t="s">
        <v>574</v>
      </c>
      <c r="Q218">
        <v>1</v>
      </c>
      <c r="X218">
        <v>0.17</v>
      </c>
      <c r="Y218">
        <v>0</v>
      </c>
      <c r="Z218">
        <v>572.77</v>
      </c>
      <c r="AA218">
        <v>522.73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0.17</v>
      </c>
      <c r="AH218">
        <v>2</v>
      </c>
      <c r="AI218">
        <v>87931924</v>
      </c>
      <c r="AJ218">
        <v>224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ROW(Source!A147)</f>
        <v>147</v>
      </c>
      <c r="B219">
        <v>87931934</v>
      </c>
      <c r="C219">
        <v>87931920</v>
      </c>
      <c r="D219">
        <v>87206937</v>
      </c>
      <c r="E219">
        <v>1</v>
      </c>
      <c r="F219">
        <v>1</v>
      </c>
      <c r="G219">
        <v>1</v>
      </c>
      <c r="H219">
        <v>2</v>
      </c>
      <c r="I219" t="s">
        <v>644</v>
      </c>
      <c r="J219" t="s">
        <v>645</v>
      </c>
      <c r="K219" t="s">
        <v>646</v>
      </c>
      <c r="L219">
        <v>1368</v>
      </c>
      <c r="N219">
        <v>1011</v>
      </c>
      <c r="O219" t="s">
        <v>574</v>
      </c>
      <c r="P219" t="s">
        <v>574</v>
      </c>
      <c r="Q219">
        <v>1</v>
      </c>
      <c r="X219">
        <v>1.51</v>
      </c>
      <c r="Y219">
        <v>0</v>
      </c>
      <c r="Z219">
        <v>28.51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1.51</v>
      </c>
      <c r="AH219">
        <v>2</v>
      </c>
      <c r="AI219">
        <v>87931925</v>
      </c>
      <c r="AJ219">
        <v>225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ROW(Source!A147)</f>
        <v>147</v>
      </c>
      <c r="B220">
        <v>87931935</v>
      </c>
      <c r="C220">
        <v>87931920</v>
      </c>
      <c r="D220">
        <v>87158483</v>
      </c>
      <c r="E220">
        <v>1</v>
      </c>
      <c r="F220">
        <v>1</v>
      </c>
      <c r="G220">
        <v>1</v>
      </c>
      <c r="H220">
        <v>3</v>
      </c>
      <c r="I220" t="s">
        <v>678</v>
      </c>
      <c r="J220" t="s">
        <v>679</v>
      </c>
      <c r="K220" t="s">
        <v>680</v>
      </c>
      <c r="L220">
        <v>1346</v>
      </c>
      <c r="N220">
        <v>1009</v>
      </c>
      <c r="O220" t="s">
        <v>43</v>
      </c>
      <c r="P220" t="s">
        <v>43</v>
      </c>
      <c r="Q220">
        <v>1</v>
      </c>
      <c r="X220">
        <v>0.65</v>
      </c>
      <c r="Y220">
        <v>155.63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0.65</v>
      </c>
      <c r="AH220">
        <v>2</v>
      </c>
      <c r="AI220">
        <v>87931926</v>
      </c>
      <c r="AJ220">
        <v>226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ROW(Source!A147)</f>
        <v>147</v>
      </c>
      <c r="B221">
        <v>87931936</v>
      </c>
      <c r="C221">
        <v>87931920</v>
      </c>
      <c r="D221">
        <v>87176290</v>
      </c>
      <c r="E221">
        <v>1</v>
      </c>
      <c r="F221">
        <v>1</v>
      </c>
      <c r="G221">
        <v>1</v>
      </c>
      <c r="H221">
        <v>3</v>
      </c>
      <c r="I221" t="s">
        <v>688</v>
      </c>
      <c r="J221" t="s">
        <v>689</v>
      </c>
      <c r="K221" t="s">
        <v>690</v>
      </c>
      <c r="L221">
        <v>1346</v>
      </c>
      <c r="N221">
        <v>1009</v>
      </c>
      <c r="O221" t="s">
        <v>43</v>
      </c>
      <c r="P221" t="s">
        <v>43</v>
      </c>
      <c r="Q221">
        <v>1</v>
      </c>
      <c r="X221">
        <v>2</v>
      </c>
      <c r="Y221">
        <v>911.56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</v>
      </c>
      <c r="AH221">
        <v>2</v>
      </c>
      <c r="AI221">
        <v>87931928</v>
      </c>
      <c r="AJ221">
        <v>228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ROW(Source!A147)</f>
        <v>147</v>
      </c>
      <c r="B222">
        <v>87931937</v>
      </c>
      <c r="C222">
        <v>87931920</v>
      </c>
      <c r="D222">
        <v>87091729</v>
      </c>
      <c r="E222">
        <v>115</v>
      </c>
      <c r="F222">
        <v>1</v>
      </c>
      <c r="G222">
        <v>1</v>
      </c>
      <c r="H222">
        <v>3</v>
      </c>
      <c r="I222" t="s">
        <v>118</v>
      </c>
      <c r="J222" t="s">
        <v>3</v>
      </c>
      <c r="K222" t="s">
        <v>119</v>
      </c>
      <c r="L222">
        <v>3277935</v>
      </c>
      <c r="N222">
        <v>1013</v>
      </c>
      <c r="O222" t="s">
        <v>120</v>
      </c>
      <c r="P222" t="s">
        <v>120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2</v>
      </c>
      <c r="AH222">
        <v>2</v>
      </c>
      <c r="AI222">
        <v>87931929</v>
      </c>
      <c r="AJ222">
        <v>229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ROW(Source!A148)</f>
        <v>148</v>
      </c>
      <c r="B223">
        <v>87931930</v>
      </c>
      <c r="C223">
        <v>87931920</v>
      </c>
      <c r="D223">
        <v>87085837</v>
      </c>
      <c r="E223">
        <v>115</v>
      </c>
      <c r="F223">
        <v>1</v>
      </c>
      <c r="G223">
        <v>1</v>
      </c>
      <c r="H223">
        <v>1</v>
      </c>
      <c r="I223" t="s">
        <v>672</v>
      </c>
      <c r="J223" t="s">
        <v>3</v>
      </c>
      <c r="K223" t="s">
        <v>673</v>
      </c>
      <c r="L223">
        <v>1191</v>
      </c>
      <c r="N223">
        <v>1013</v>
      </c>
      <c r="O223" t="s">
        <v>568</v>
      </c>
      <c r="P223" t="s">
        <v>568</v>
      </c>
      <c r="Q223">
        <v>1</v>
      </c>
      <c r="X223">
        <v>9.27</v>
      </c>
      <c r="Y223">
        <v>0</v>
      </c>
      <c r="Z223">
        <v>0</v>
      </c>
      <c r="AA223">
        <v>0</v>
      </c>
      <c r="AB223">
        <v>511.03</v>
      </c>
      <c r="AC223">
        <v>0</v>
      </c>
      <c r="AD223">
        <v>1</v>
      </c>
      <c r="AE223">
        <v>1</v>
      </c>
      <c r="AF223" t="s">
        <v>3</v>
      </c>
      <c r="AG223">
        <v>9.27</v>
      </c>
      <c r="AH223">
        <v>2</v>
      </c>
      <c r="AI223">
        <v>87931921</v>
      </c>
      <c r="AJ223">
        <v>230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ROW(Source!A148)</f>
        <v>148</v>
      </c>
      <c r="B224">
        <v>87931931</v>
      </c>
      <c r="C224">
        <v>87931920</v>
      </c>
      <c r="D224">
        <v>87086013</v>
      </c>
      <c r="E224">
        <v>115</v>
      </c>
      <c r="F224">
        <v>1</v>
      </c>
      <c r="G224">
        <v>1</v>
      </c>
      <c r="H224">
        <v>1</v>
      </c>
      <c r="I224" t="s">
        <v>569</v>
      </c>
      <c r="J224" t="s">
        <v>3</v>
      </c>
      <c r="K224" t="s">
        <v>570</v>
      </c>
      <c r="L224">
        <v>1191</v>
      </c>
      <c r="N224">
        <v>1013</v>
      </c>
      <c r="O224" t="s">
        <v>568</v>
      </c>
      <c r="P224" t="s">
        <v>568</v>
      </c>
      <c r="Q224">
        <v>1</v>
      </c>
      <c r="X224">
        <v>0.34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0.34</v>
      </c>
      <c r="AH224">
        <v>2</v>
      </c>
      <c r="AI224">
        <v>87931922</v>
      </c>
      <c r="AJ224">
        <v>231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ROW(Source!A148)</f>
        <v>148</v>
      </c>
      <c r="B225">
        <v>87931932</v>
      </c>
      <c r="C225">
        <v>87931920</v>
      </c>
      <c r="D225">
        <v>87205842</v>
      </c>
      <c r="E225">
        <v>1</v>
      </c>
      <c r="F225">
        <v>1</v>
      </c>
      <c r="G225">
        <v>1</v>
      </c>
      <c r="H225">
        <v>2</v>
      </c>
      <c r="I225" t="s">
        <v>571</v>
      </c>
      <c r="J225" t="s">
        <v>572</v>
      </c>
      <c r="K225" t="s">
        <v>573</v>
      </c>
      <c r="L225">
        <v>1368</v>
      </c>
      <c r="N225">
        <v>1011</v>
      </c>
      <c r="O225" t="s">
        <v>574</v>
      </c>
      <c r="P225" t="s">
        <v>574</v>
      </c>
      <c r="Q225">
        <v>1</v>
      </c>
      <c r="X225">
        <v>0.17</v>
      </c>
      <c r="Y225">
        <v>0</v>
      </c>
      <c r="Z225">
        <v>1488.78</v>
      </c>
      <c r="AA225">
        <v>702.18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0.17</v>
      </c>
      <c r="AH225">
        <v>2</v>
      </c>
      <c r="AI225">
        <v>87931923</v>
      </c>
      <c r="AJ225">
        <v>232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ROW(Source!A148)</f>
        <v>148</v>
      </c>
      <c r="B226">
        <v>87931933</v>
      </c>
      <c r="C226">
        <v>87931920</v>
      </c>
      <c r="D226">
        <v>87206740</v>
      </c>
      <c r="E226">
        <v>1</v>
      </c>
      <c r="F226">
        <v>1</v>
      </c>
      <c r="G226">
        <v>1</v>
      </c>
      <c r="H226">
        <v>2</v>
      </c>
      <c r="I226" t="s">
        <v>589</v>
      </c>
      <c r="J226" t="s">
        <v>590</v>
      </c>
      <c r="K226" t="s">
        <v>591</v>
      </c>
      <c r="L226">
        <v>1368</v>
      </c>
      <c r="N226">
        <v>1011</v>
      </c>
      <c r="O226" t="s">
        <v>574</v>
      </c>
      <c r="P226" t="s">
        <v>574</v>
      </c>
      <c r="Q226">
        <v>1</v>
      </c>
      <c r="X226">
        <v>0.17</v>
      </c>
      <c r="Y226">
        <v>0</v>
      </c>
      <c r="Z226">
        <v>572.77</v>
      </c>
      <c r="AA226">
        <v>522.73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0.17</v>
      </c>
      <c r="AH226">
        <v>2</v>
      </c>
      <c r="AI226">
        <v>87931924</v>
      </c>
      <c r="AJ226">
        <v>233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ROW(Source!A148)</f>
        <v>148</v>
      </c>
      <c r="B227">
        <v>87931934</v>
      </c>
      <c r="C227">
        <v>87931920</v>
      </c>
      <c r="D227">
        <v>87206937</v>
      </c>
      <c r="E227">
        <v>1</v>
      </c>
      <c r="F227">
        <v>1</v>
      </c>
      <c r="G227">
        <v>1</v>
      </c>
      <c r="H227">
        <v>2</v>
      </c>
      <c r="I227" t="s">
        <v>644</v>
      </c>
      <c r="J227" t="s">
        <v>645</v>
      </c>
      <c r="K227" t="s">
        <v>646</v>
      </c>
      <c r="L227">
        <v>1368</v>
      </c>
      <c r="N227">
        <v>1011</v>
      </c>
      <c r="O227" t="s">
        <v>574</v>
      </c>
      <c r="P227" t="s">
        <v>574</v>
      </c>
      <c r="Q227">
        <v>1</v>
      </c>
      <c r="X227">
        <v>1.51</v>
      </c>
      <c r="Y227">
        <v>0</v>
      </c>
      <c r="Z227">
        <v>28.51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1.51</v>
      </c>
      <c r="AH227">
        <v>2</v>
      </c>
      <c r="AI227">
        <v>87931925</v>
      </c>
      <c r="AJ227">
        <v>234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ROW(Source!A148)</f>
        <v>148</v>
      </c>
      <c r="B228">
        <v>87931935</v>
      </c>
      <c r="C228">
        <v>87931920</v>
      </c>
      <c r="D228">
        <v>87158483</v>
      </c>
      <c r="E228">
        <v>1</v>
      </c>
      <c r="F228">
        <v>1</v>
      </c>
      <c r="G228">
        <v>1</v>
      </c>
      <c r="H228">
        <v>3</v>
      </c>
      <c r="I228" t="s">
        <v>678</v>
      </c>
      <c r="J228" t="s">
        <v>679</v>
      </c>
      <c r="K228" t="s">
        <v>680</v>
      </c>
      <c r="L228">
        <v>1346</v>
      </c>
      <c r="N228">
        <v>1009</v>
      </c>
      <c r="O228" t="s">
        <v>43</v>
      </c>
      <c r="P228" t="s">
        <v>43</v>
      </c>
      <c r="Q228">
        <v>1</v>
      </c>
      <c r="X228">
        <v>0.65</v>
      </c>
      <c r="Y228">
        <v>155.63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0.65</v>
      </c>
      <c r="AH228">
        <v>2</v>
      </c>
      <c r="AI228">
        <v>87931926</v>
      </c>
      <c r="AJ228">
        <v>235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ROW(Source!A148)</f>
        <v>148</v>
      </c>
      <c r="B229">
        <v>87931936</v>
      </c>
      <c r="C229">
        <v>87931920</v>
      </c>
      <c r="D229">
        <v>87176290</v>
      </c>
      <c r="E229">
        <v>1</v>
      </c>
      <c r="F229">
        <v>1</v>
      </c>
      <c r="G229">
        <v>1</v>
      </c>
      <c r="H229">
        <v>3</v>
      </c>
      <c r="I229" t="s">
        <v>688</v>
      </c>
      <c r="J229" t="s">
        <v>689</v>
      </c>
      <c r="K229" t="s">
        <v>690</v>
      </c>
      <c r="L229">
        <v>1346</v>
      </c>
      <c r="N229">
        <v>1009</v>
      </c>
      <c r="O229" t="s">
        <v>43</v>
      </c>
      <c r="P229" t="s">
        <v>43</v>
      </c>
      <c r="Q229">
        <v>1</v>
      </c>
      <c r="X229">
        <v>2</v>
      </c>
      <c r="Y229">
        <v>911.56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</v>
      </c>
      <c r="AH229">
        <v>2</v>
      </c>
      <c r="AI229">
        <v>87931928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ROW(Source!A148)</f>
        <v>148</v>
      </c>
      <c r="B230">
        <v>87931937</v>
      </c>
      <c r="C230">
        <v>87931920</v>
      </c>
      <c r="D230">
        <v>87091729</v>
      </c>
      <c r="E230">
        <v>115</v>
      </c>
      <c r="F230">
        <v>1</v>
      </c>
      <c r="G230">
        <v>1</v>
      </c>
      <c r="H230">
        <v>3</v>
      </c>
      <c r="I230" t="s">
        <v>118</v>
      </c>
      <c r="J230" t="s">
        <v>3</v>
      </c>
      <c r="K230" t="s">
        <v>119</v>
      </c>
      <c r="L230">
        <v>3277935</v>
      </c>
      <c r="N230">
        <v>1013</v>
      </c>
      <c r="O230" t="s">
        <v>120</v>
      </c>
      <c r="P230" t="s">
        <v>120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2</v>
      </c>
      <c r="AH230">
        <v>2</v>
      </c>
      <c r="AI230">
        <v>87931929</v>
      </c>
      <c r="AJ230">
        <v>238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ROW(Source!A153)</f>
        <v>153</v>
      </c>
      <c r="B231">
        <v>87931951</v>
      </c>
      <c r="C231">
        <v>87931940</v>
      </c>
      <c r="D231">
        <v>87085837</v>
      </c>
      <c r="E231">
        <v>115</v>
      </c>
      <c r="F231">
        <v>1</v>
      </c>
      <c r="G231">
        <v>1</v>
      </c>
      <c r="H231">
        <v>1</v>
      </c>
      <c r="I231" t="s">
        <v>672</v>
      </c>
      <c r="J231" t="s">
        <v>3</v>
      </c>
      <c r="K231" t="s">
        <v>673</v>
      </c>
      <c r="L231">
        <v>1191</v>
      </c>
      <c r="N231">
        <v>1013</v>
      </c>
      <c r="O231" t="s">
        <v>568</v>
      </c>
      <c r="P231" t="s">
        <v>568</v>
      </c>
      <c r="Q231">
        <v>1</v>
      </c>
      <c r="X231">
        <v>18.5</v>
      </c>
      <c r="Y231">
        <v>0</v>
      </c>
      <c r="Z231">
        <v>0</v>
      </c>
      <c r="AA231">
        <v>0</v>
      </c>
      <c r="AB231">
        <v>511.03</v>
      </c>
      <c r="AC231">
        <v>0</v>
      </c>
      <c r="AD231">
        <v>1</v>
      </c>
      <c r="AE231">
        <v>1</v>
      </c>
      <c r="AF231" t="s">
        <v>3</v>
      </c>
      <c r="AG231">
        <v>18.5</v>
      </c>
      <c r="AH231">
        <v>2</v>
      </c>
      <c r="AI231">
        <v>87931941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ROW(Source!A153)</f>
        <v>153</v>
      </c>
      <c r="B232">
        <v>87931952</v>
      </c>
      <c r="C232">
        <v>87931940</v>
      </c>
      <c r="D232">
        <v>87086013</v>
      </c>
      <c r="E232">
        <v>115</v>
      </c>
      <c r="F232">
        <v>1</v>
      </c>
      <c r="G232">
        <v>1</v>
      </c>
      <c r="H232">
        <v>1</v>
      </c>
      <c r="I232" t="s">
        <v>569</v>
      </c>
      <c r="J232" t="s">
        <v>3</v>
      </c>
      <c r="K232" t="s">
        <v>570</v>
      </c>
      <c r="L232">
        <v>1191</v>
      </c>
      <c r="N232">
        <v>1013</v>
      </c>
      <c r="O232" t="s">
        <v>568</v>
      </c>
      <c r="P232" t="s">
        <v>568</v>
      </c>
      <c r="Q232">
        <v>1</v>
      </c>
      <c r="X232">
        <v>0.34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</v>
      </c>
      <c r="AG232">
        <v>0.34</v>
      </c>
      <c r="AH232">
        <v>2</v>
      </c>
      <c r="AI232">
        <v>87931942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ROW(Source!A153)</f>
        <v>153</v>
      </c>
      <c r="B233">
        <v>87931953</v>
      </c>
      <c r="C233">
        <v>87931940</v>
      </c>
      <c r="D233">
        <v>87205842</v>
      </c>
      <c r="E233">
        <v>1</v>
      </c>
      <c r="F233">
        <v>1</v>
      </c>
      <c r="G233">
        <v>1</v>
      </c>
      <c r="H233">
        <v>2</v>
      </c>
      <c r="I233" t="s">
        <v>571</v>
      </c>
      <c r="J233" t="s">
        <v>572</v>
      </c>
      <c r="K233" t="s">
        <v>573</v>
      </c>
      <c r="L233">
        <v>1368</v>
      </c>
      <c r="N233">
        <v>1011</v>
      </c>
      <c r="O233" t="s">
        <v>574</v>
      </c>
      <c r="P233" t="s">
        <v>574</v>
      </c>
      <c r="Q233">
        <v>1</v>
      </c>
      <c r="X233">
        <v>0.17</v>
      </c>
      <c r="Y233">
        <v>0</v>
      </c>
      <c r="Z233">
        <v>1488.78</v>
      </c>
      <c r="AA233">
        <v>702.18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0.17</v>
      </c>
      <c r="AH233">
        <v>2</v>
      </c>
      <c r="AI233">
        <v>87931943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ROW(Source!A153)</f>
        <v>153</v>
      </c>
      <c r="B234">
        <v>87931954</v>
      </c>
      <c r="C234">
        <v>87931940</v>
      </c>
      <c r="D234">
        <v>87206740</v>
      </c>
      <c r="E234">
        <v>1</v>
      </c>
      <c r="F234">
        <v>1</v>
      </c>
      <c r="G234">
        <v>1</v>
      </c>
      <c r="H234">
        <v>2</v>
      </c>
      <c r="I234" t="s">
        <v>589</v>
      </c>
      <c r="J234" t="s">
        <v>590</v>
      </c>
      <c r="K234" t="s">
        <v>591</v>
      </c>
      <c r="L234">
        <v>1368</v>
      </c>
      <c r="N234">
        <v>1011</v>
      </c>
      <c r="O234" t="s">
        <v>574</v>
      </c>
      <c r="P234" t="s">
        <v>574</v>
      </c>
      <c r="Q234">
        <v>1</v>
      </c>
      <c r="X234">
        <v>0.17</v>
      </c>
      <c r="Y234">
        <v>0</v>
      </c>
      <c r="Z234">
        <v>572.77</v>
      </c>
      <c r="AA234">
        <v>522.73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0.17</v>
      </c>
      <c r="AH234">
        <v>2</v>
      </c>
      <c r="AI234">
        <v>87931944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ROW(Source!A153)</f>
        <v>153</v>
      </c>
      <c r="B235">
        <v>87931955</v>
      </c>
      <c r="C235">
        <v>87931940</v>
      </c>
      <c r="D235">
        <v>87206937</v>
      </c>
      <c r="E235">
        <v>1</v>
      </c>
      <c r="F235">
        <v>1</v>
      </c>
      <c r="G235">
        <v>1</v>
      </c>
      <c r="H235">
        <v>2</v>
      </c>
      <c r="I235" t="s">
        <v>644</v>
      </c>
      <c r="J235" t="s">
        <v>645</v>
      </c>
      <c r="K235" t="s">
        <v>646</v>
      </c>
      <c r="L235">
        <v>1368</v>
      </c>
      <c r="N235">
        <v>1011</v>
      </c>
      <c r="O235" t="s">
        <v>574</v>
      </c>
      <c r="P235" t="s">
        <v>574</v>
      </c>
      <c r="Q235">
        <v>1</v>
      </c>
      <c r="X235">
        <v>2.9</v>
      </c>
      <c r="Y235">
        <v>0</v>
      </c>
      <c r="Z235">
        <v>28.51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2.9</v>
      </c>
      <c r="AH235">
        <v>2</v>
      </c>
      <c r="AI235">
        <v>87931945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ROW(Source!A153)</f>
        <v>153</v>
      </c>
      <c r="B236">
        <v>87931956</v>
      </c>
      <c r="C236">
        <v>87931940</v>
      </c>
      <c r="D236">
        <v>87158483</v>
      </c>
      <c r="E236">
        <v>1</v>
      </c>
      <c r="F236">
        <v>1</v>
      </c>
      <c r="G236">
        <v>1</v>
      </c>
      <c r="H236">
        <v>3</v>
      </c>
      <c r="I236" t="s">
        <v>678</v>
      </c>
      <c r="J236" t="s">
        <v>679</v>
      </c>
      <c r="K236" t="s">
        <v>680</v>
      </c>
      <c r="L236">
        <v>1346</v>
      </c>
      <c r="N236">
        <v>1009</v>
      </c>
      <c r="O236" t="s">
        <v>43</v>
      </c>
      <c r="P236" t="s">
        <v>43</v>
      </c>
      <c r="Q236">
        <v>1</v>
      </c>
      <c r="X236">
        <v>0.9</v>
      </c>
      <c r="Y236">
        <v>155.63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</v>
      </c>
      <c r="AH236">
        <v>2</v>
      </c>
      <c r="AI236">
        <v>87931946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ROW(Source!A153)</f>
        <v>153</v>
      </c>
      <c r="B237">
        <v>87931957</v>
      </c>
      <c r="C237">
        <v>87931940</v>
      </c>
      <c r="D237">
        <v>87166532</v>
      </c>
      <c r="E237">
        <v>1</v>
      </c>
      <c r="F237">
        <v>1</v>
      </c>
      <c r="G237">
        <v>1</v>
      </c>
      <c r="H237">
        <v>3</v>
      </c>
      <c r="I237" t="s">
        <v>691</v>
      </c>
      <c r="J237" t="s">
        <v>692</v>
      </c>
      <c r="K237" t="s">
        <v>693</v>
      </c>
      <c r="L237">
        <v>1348</v>
      </c>
      <c r="N237">
        <v>1009</v>
      </c>
      <c r="O237" t="s">
        <v>51</v>
      </c>
      <c r="P237" t="s">
        <v>51</v>
      </c>
      <c r="Q237">
        <v>1000</v>
      </c>
      <c r="X237">
        <v>4.0000000000000001E-3</v>
      </c>
      <c r="Y237">
        <v>51495.86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4.0000000000000001E-3</v>
      </c>
      <c r="AH237">
        <v>2</v>
      </c>
      <c r="AI237">
        <v>87931948</v>
      </c>
      <c r="AJ237">
        <v>246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ROW(Source!A153)</f>
        <v>153</v>
      </c>
      <c r="B238">
        <v>87931958</v>
      </c>
      <c r="C238">
        <v>87931940</v>
      </c>
      <c r="D238">
        <v>87176290</v>
      </c>
      <c r="E238">
        <v>1</v>
      </c>
      <c r="F238">
        <v>1</v>
      </c>
      <c r="G238">
        <v>1</v>
      </c>
      <c r="H238">
        <v>3</v>
      </c>
      <c r="I238" t="s">
        <v>688</v>
      </c>
      <c r="J238" t="s">
        <v>689</v>
      </c>
      <c r="K238" t="s">
        <v>690</v>
      </c>
      <c r="L238">
        <v>1346</v>
      </c>
      <c r="N238">
        <v>1009</v>
      </c>
      <c r="O238" t="s">
        <v>43</v>
      </c>
      <c r="P238" t="s">
        <v>43</v>
      </c>
      <c r="Q238">
        <v>1</v>
      </c>
      <c r="X238">
        <v>2.4</v>
      </c>
      <c r="Y238">
        <v>911.56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2.4</v>
      </c>
      <c r="AH238">
        <v>2</v>
      </c>
      <c r="AI238">
        <v>87931949</v>
      </c>
      <c r="AJ238">
        <v>247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ROW(Source!A153)</f>
        <v>153</v>
      </c>
      <c r="B239">
        <v>87931959</v>
      </c>
      <c r="C239">
        <v>87931940</v>
      </c>
      <c r="D239">
        <v>87091729</v>
      </c>
      <c r="E239">
        <v>115</v>
      </c>
      <c r="F239">
        <v>1</v>
      </c>
      <c r="G239">
        <v>1</v>
      </c>
      <c r="H239">
        <v>3</v>
      </c>
      <c r="I239" t="s">
        <v>118</v>
      </c>
      <c r="J239" t="s">
        <v>3</v>
      </c>
      <c r="K239" t="s">
        <v>119</v>
      </c>
      <c r="L239">
        <v>3277935</v>
      </c>
      <c r="N239">
        <v>1013</v>
      </c>
      <c r="O239" t="s">
        <v>120</v>
      </c>
      <c r="P239" t="s">
        <v>120</v>
      </c>
      <c r="Q239">
        <v>1</v>
      </c>
      <c r="X239">
        <v>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2</v>
      </c>
      <c r="AH239">
        <v>2</v>
      </c>
      <c r="AI239">
        <v>87931950</v>
      </c>
      <c r="AJ239">
        <v>248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ROW(Source!A154)</f>
        <v>154</v>
      </c>
      <c r="B240">
        <v>87931951</v>
      </c>
      <c r="C240">
        <v>87931940</v>
      </c>
      <c r="D240">
        <v>87085837</v>
      </c>
      <c r="E240">
        <v>115</v>
      </c>
      <c r="F240">
        <v>1</v>
      </c>
      <c r="G240">
        <v>1</v>
      </c>
      <c r="H240">
        <v>1</v>
      </c>
      <c r="I240" t="s">
        <v>672</v>
      </c>
      <c r="J240" t="s">
        <v>3</v>
      </c>
      <c r="K240" t="s">
        <v>673</v>
      </c>
      <c r="L240">
        <v>1191</v>
      </c>
      <c r="N240">
        <v>1013</v>
      </c>
      <c r="O240" t="s">
        <v>568</v>
      </c>
      <c r="P240" t="s">
        <v>568</v>
      </c>
      <c r="Q240">
        <v>1</v>
      </c>
      <c r="X240">
        <v>18.5</v>
      </c>
      <c r="Y240">
        <v>0</v>
      </c>
      <c r="Z240">
        <v>0</v>
      </c>
      <c r="AA240">
        <v>0</v>
      </c>
      <c r="AB240">
        <v>511.03</v>
      </c>
      <c r="AC240">
        <v>0</v>
      </c>
      <c r="AD240">
        <v>1</v>
      </c>
      <c r="AE240">
        <v>1</v>
      </c>
      <c r="AF240" t="s">
        <v>3</v>
      </c>
      <c r="AG240">
        <v>18.5</v>
      </c>
      <c r="AH240">
        <v>2</v>
      </c>
      <c r="AI240">
        <v>87931941</v>
      </c>
      <c r="AJ240">
        <v>249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ROW(Source!A154)</f>
        <v>154</v>
      </c>
      <c r="B241">
        <v>87931952</v>
      </c>
      <c r="C241">
        <v>87931940</v>
      </c>
      <c r="D241">
        <v>87086013</v>
      </c>
      <c r="E241">
        <v>115</v>
      </c>
      <c r="F241">
        <v>1</v>
      </c>
      <c r="G241">
        <v>1</v>
      </c>
      <c r="H241">
        <v>1</v>
      </c>
      <c r="I241" t="s">
        <v>569</v>
      </c>
      <c r="J241" t="s">
        <v>3</v>
      </c>
      <c r="K241" t="s">
        <v>570</v>
      </c>
      <c r="L241">
        <v>1191</v>
      </c>
      <c r="N241">
        <v>1013</v>
      </c>
      <c r="O241" t="s">
        <v>568</v>
      </c>
      <c r="P241" t="s">
        <v>568</v>
      </c>
      <c r="Q241">
        <v>1</v>
      </c>
      <c r="X241">
        <v>0.34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0.34</v>
      </c>
      <c r="AH241">
        <v>2</v>
      </c>
      <c r="AI241">
        <v>87931942</v>
      </c>
      <c r="AJ241">
        <v>250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ROW(Source!A154)</f>
        <v>154</v>
      </c>
      <c r="B242">
        <v>87931953</v>
      </c>
      <c r="C242">
        <v>87931940</v>
      </c>
      <c r="D242">
        <v>87205842</v>
      </c>
      <c r="E242">
        <v>1</v>
      </c>
      <c r="F242">
        <v>1</v>
      </c>
      <c r="G242">
        <v>1</v>
      </c>
      <c r="H242">
        <v>2</v>
      </c>
      <c r="I242" t="s">
        <v>571</v>
      </c>
      <c r="J242" t="s">
        <v>572</v>
      </c>
      <c r="K242" t="s">
        <v>573</v>
      </c>
      <c r="L242">
        <v>1368</v>
      </c>
      <c r="N242">
        <v>1011</v>
      </c>
      <c r="O242" t="s">
        <v>574</v>
      </c>
      <c r="P242" t="s">
        <v>574</v>
      </c>
      <c r="Q242">
        <v>1</v>
      </c>
      <c r="X242">
        <v>0.17</v>
      </c>
      <c r="Y242">
        <v>0</v>
      </c>
      <c r="Z242">
        <v>1488.78</v>
      </c>
      <c r="AA242">
        <v>702.18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0.17</v>
      </c>
      <c r="AH242">
        <v>2</v>
      </c>
      <c r="AI242">
        <v>87931943</v>
      </c>
      <c r="AJ242">
        <v>251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ROW(Source!A154)</f>
        <v>154</v>
      </c>
      <c r="B243">
        <v>87931954</v>
      </c>
      <c r="C243">
        <v>87931940</v>
      </c>
      <c r="D243">
        <v>87206740</v>
      </c>
      <c r="E243">
        <v>1</v>
      </c>
      <c r="F243">
        <v>1</v>
      </c>
      <c r="G243">
        <v>1</v>
      </c>
      <c r="H243">
        <v>2</v>
      </c>
      <c r="I243" t="s">
        <v>589</v>
      </c>
      <c r="J243" t="s">
        <v>590</v>
      </c>
      <c r="K243" t="s">
        <v>591</v>
      </c>
      <c r="L243">
        <v>1368</v>
      </c>
      <c r="N243">
        <v>1011</v>
      </c>
      <c r="O243" t="s">
        <v>574</v>
      </c>
      <c r="P243" t="s">
        <v>574</v>
      </c>
      <c r="Q243">
        <v>1</v>
      </c>
      <c r="X243">
        <v>0.17</v>
      </c>
      <c r="Y243">
        <v>0</v>
      </c>
      <c r="Z243">
        <v>572.77</v>
      </c>
      <c r="AA243">
        <v>522.73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0.17</v>
      </c>
      <c r="AH243">
        <v>2</v>
      </c>
      <c r="AI243">
        <v>87931944</v>
      </c>
      <c r="AJ243">
        <v>252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ROW(Source!A154)</f>
        <v>154</v>
      </c>
      <c r="B244">
        <v>87931955</v>
      </c>
      <c r="C244">
        <v>87931940</v>
      </c>
      <c r="D244">
        <v>87206937</v>
      </c>
      <c r="E244">
        <v>1</v>
      </c>
      <c r="F244">
        <v>1</v>
      </c>
      <c r="G244">
        <v>1</v>
      </c>
      <c r="H244">
        <v>2</v>
      </c>
      <c r="I244" t="s">
        <v>644</v>
      </c>
      <c r="J244" t="s">
        <v>645</v>
      </c>
      <c r="K244" t="s">
        <v>646</v>
      </c>
      <c r="L244">
        <v>1368</v>
      </c>
      <c r="N244">
        <v>1011</v>
      </c>
      <c r="O244" t="s">
        <v>574</v>
      </c>
      <c r="P244" t="s">
        <v>574</v>
      </c>
      <c r="Q244">
        <v>1</v>
      </c>
      <c r="X244">
        <v>2.9</v>
      </c>
      <c r="Y244">
        <v>0</v>
      </c>
      <c r="Z244">
        <v>28.51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2.9</v>
      </c>
      <c r="AH244">
        <v>2</v>
      </c>
      <c r="AI244">
        <v>87931945</v>
      </c>
      <c r="AJ244">
        <v>253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ROW(Source!A154)</f>
        <v>154</v>
      </c>
      <c r="B245">
        <v>87931956</v>
      </c>
      <c r="C245">
        <v>87931940</v>
      </c>
      <c r="D245">
        <v>87158483</v>
      </c>
      <c r="E245">
        <v>1</v>
      </c>
      <c r="F245">
        <v>1</v>
      </c>
      <c r="G245">
        <v>1</v>
      </c>
      <c r="H245">
        <v>3</v>
      </c>
      <c r="I245" t="s">
        <v>678</v>
      </c>
      <c r="J245" t="s">
        <v>679</v>
      </c>
      <c r="K245" t="s">
        <v>680</v>
      </c>
      <c r="L245">
        <v>1346</v>
      </c>
      <c r="N245">
        <v>1009</v>
      </c>
      <c r="O245" t="s">
        <v>43</v>
      </c>
      <c r="P245" t="s">
        <v>43</v>
      </c>
      <c r="Q245">
        <v>1</v>
      </c>
      <c r="X245">
        <v>0.9</v>
      </c>
      <c r="Y245">
        <v>155.63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0.9</v>
      </c>
      <c r="AH245">
        <v>2</v>
      </c>
      <c r="AI245">
        <v>87931946</v>
      </c>
      <c r="AJ245">
        <v>254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ROW(Source!A154)</f>
        <v>154</v>
      </c>
      <c r="B246">
        <v>87931957</v>
      </c>
      <c r="C246">
        <v>87931940</v>
      </c>
      <c r="D246">
        <v>87166532</v>
      </c>
      <c r="E246">
        <v>1</v>
      </c>
      <c r="F246">
        <v>1</v>
      </c>
      <c r="G246">
        <v>1</v>
      </c>
      <c r="H246">
        <v>3</v>
      </c>
      <c r="I246" t="s">
        <v>691</v>
      </c>
      <c r="J246" t="s">
        <v>692</v>
      </c>
      <c r="K246" t="s">
        <v>693</v>
      </c>
      <c r="L246">
        <v>1348</v>
      </c>
      <c r="N246">
        <v>1009</v>
      </c>
      <c r="O246" t="s">
        <v>51</v>
      </c>
      <c r="P246" t="s">
        <v>51</v>
      </c>
      <c r="Q246">
        <v>1000</v>
      </c>
      <c r="X246">
        <v>4.0000000000000001E-3</v>
      </c>
      <c r="Y246">
        <v>51495.86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87931948</v>
      </c>
      <c r="AJ246">
        <v>256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ROW(Source!A154)</f>
        <v>154</v>
      </c>
      <c r="B247">
        <v>87931958</v>
      </c>
      <c r="C247">
        <v>87931940</v>
      </c>
      <c r="D247">
        <v>87176290</v>
      </c>
      <c r="E247">
        <v>1</v>
      </c>
      <c r="F247">
        <v>1</v>
      </c>
      <c r="G247">
        <v>1</v>
      </c>
      <c r="H247">
        <v>3</v>
      </c>
      <c r="I247" t="s">
        <v>688</v>
      </c>
      <c r="J247" t="s">
        <v>689</v>
      </c>
      <c r="K247" t="s">
        <v>690</v>
      </c>
      <c r="L247">
        <v>1346</v>
      </c>
      <c r="N247">
        <v>1009</v>
      </c>
      <c r="O247" t="s">
        <v>43</v>
      </c>
      <c r="P247" t="s">
        <v>43</v>
      </c>
      <c r="Q247">
        <v>1</v>
      </c>
      <c r="X247">
        <v>2.4</v>
      </c>
      <c r="Y247">
        <v>911.56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2.4</v>
      </c>
      <c r="AH247">
        <v>2</v>
      </c>
      <c r="AI247">
        <v>87931949</v>
      </c>
      <c r="AJ247">
        <v>257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ROW(Source!A154)</f>
        <v>154</v>
      </c>
      <c r="B248">
        <v>87931959</v>
      </c>
      <c r="C248">
        <v>87931940</v>
      </c>
      <c r="D248">
        <v>87091729</v>
      </c>
      <c r="E248">
        <v>115</v>
      </c>
      <c r="F248">
        <v>1</v>
      </c>
      <c r="G248">
        <v>1</v>
      </c>
      <c r="H248">
        <v>3</v>
      </c>
      <c r="I248" t="s">
        <v>118</v>
      </c>
      <c r="J248" t="s">
        <v>3</v>
      </c>
      <c r="K248" t="s">
        <v>119</v>
      </c>
      <c r="L248">
        <v>3277935</v>
      </c>
      <c r="N248">
        <v>1013</v>
      </c>
      <c r="O248" t="s">
        <v>120</v>
      </c>
      <c r="P248" t="s">
        <v>120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2</v>
      </c>
      <c r="AH248">
        <v>2</v>
      </c>
      <c r="AI248">
        <v>87931950</v>
      </c>
      <c r="AJ248">
        <v>258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ROW(Source!A293)</f>
        <v>293</v>
      </c>
      <c r="B249">
        <v>87931981</v>
      </c>
      <c r="C249">
        <v>87931978</v>
      </c>
      <c r="D249">
        <v>87085983</v>
      </c>
      <c r="E249">
        <v>115</v>
      </c>
      <c r="F249">
        <v>1</v>
      </c>
      <c r="G249">
        <v>1</v>
      </c>
      <c r="H249">
        <v>1</v>
      </c>
      <c r="I249" t="s">
        <v>694</v>
      </c>
      <c r="J249" t="s">
        <v>3</v>
      </c>
      <c r="K249" t="s">
        <v>695</v>
      </c>
      <c r="L249">
        <v>1369</v>
      </c>
      <c r="N249">
        <v>1013</v>
      </c>
      <c r="O249" t="s">
        <v>612</v>
      </c>
      <c r="P249" t="s">
        <v>612</v>
      </c>
      <c r="Q249">
        <v>1</v>
      </c>
      <c r="X249">
        <v>0.5</v>
      </c>
      <c r="Y249">
        <v>0</v>
      </c>
      <c r="Z249">
        <v>0</v>
      </c>
      <c r="AA249">
        <v>0</v>
      </c>
      <c r="AB249">
        <v>702.18</v>
      </c>
      <c r="AC249">
        <v>0</v>
      </c>
      <c r="AD249">
        <v>1</v>
      </c>
      <c r="AE249">
        <v>1</v>
      </c>
      <c r="AF249" t="s">
        <v>3</v>
      </c>
      <c r="AG249">
        <v>0.5</v>
      </c>
      <c r="AH249">
        <v>2</v>
      </c>
      <c r="AI249">
        <v>87931979</v>
      </c>
      <c r="AJ249">
        <v>259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ROW(Source!A293)</f>
        <v>293</v>
      </c>
      <c r="B250">
        <v>87931982</v>
      </c>
      <c r="C250">
        <v>87931978</v>
      </c>
      <c r="D250">
        <v>87086007</v>
      </c>
      <c r="E250">
        <v>115</v>
      </c>
      <c r="F250">
        <v>1</v>
      </c>
      <c r="G250">
        <v>1</v>
      </c>
      <c r="H250">
        <v>1</v>
      </c>
      <c r="I250" t="s">
        <v>696</v>
      </c>
      <c r="J250" t="s">
        <v>3</v>
      </c>
      <c r="K250" t="s">
        <v>697</v>
      </c>
      <c r="L250">
        <v>1369</v>
      </c>
      <c r="N250">
        <v>1013</v>
      </c>
      <c r="O250" t="s">
        <v>612</v>
      </c>
      <c r="P250" t="s">
        <v>612</v>
      </c>
      <c r="Q250">
        <v>1</v>
      </c>
      <c r="X250">
        <v>0.5</v>
      </c>
      <c r="Y250">
        <v>0</v>
      </c>
      <c r="Z250">
        <v>0</v>
      </c>
      <c r="AA250">
        <v>0</v>
      </c>
      <c r="AB250">
        <v>686.58</v>
      </c>
      <c r="AC250">
        <v>0</v>
      </c>
      <c r="AD250">
        <v>1</v>
      </c>
      <c r="AE250">
        <v>1</v>
      </c>
      <c r="AF250" t="s">
        <v>3</v>
      </c>
      <c r="AG250">
        <v>0.5</v>
      </c>
      <c r="AH250">
        <v>2</v>
      </c>
      <c r="AI250">
        <v>87931980</v>
      </c>
      <c r="AJ250">
        <v>260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ROW(Source!A294)</f>
        <v>294</v>
      </c>
      <c r="B251">
        <v>87931981</v>
      </c>
      <c r="C251">
        <v>87931978</v>
      </c>
      <c r="D251">
        <v>87085983</v>
      </c>
      <c r="E251">
        <v>115</v>
      </c>
      <c r="F251">
        <v>1</v>
      </c>
      <c r="G251">
        <v>1</v>
      </c>
      <c r="H251">
        <v>1</v>
      </c>
      <c r="I251" t="s">
        <v>694</v>
      </c>
      <c r="J251" t="s">
        <v>3</v>
      </c>
      <c r="K251" t="s">
        <v>695</v>
      </c>
      <c r="L251">
        <v>1369</v>
      </c>
      <c r="N251">
        <v>1013</v>
      </c>
      <c r="O251" t="s">
        <v>612</v>
      </c>
      <c r="P251" t="s">
        <v>612</v>
      </c>
      <c r="Q251">
        <v>1</v>
      </c>
      <c r="X251">
        <v>0.5</v>
      </c>
      <c r="Y251">
        <v>0</v>
      </c>
      <c r="Z251">
        <v>0</v>
      </c>
      <c r="AA251">
        <v>0</v>
      </c>
      <c r="AB251">
        <v>702.18</v>
      </c>
      <c r="AC251">
        <v>0</v>
      </c>
      <c r="AD251">
        <v>1</v>
      </c>
      <c r="AE251">
        <v>1</v>
      </c>
      <c r="AF251" t="s">
        <v>3</v>
      </c>
      <c r="AG251">
        <v>0.5</v>
      </c>
      <c r="AH251">
        <v>2</v>
      </c>
      <c r="AI251">
        <v>87931979</v>
      </c>
      <c r="AJ251">
        <v>261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ROW(Source!A294)</f>
        <v>294</v>
      </c>
      <c r="B252">
        <v>87931982</v>
      </c>
      <c r="C252">
        <v>87931978</v>
      </c>
      <c r="D252">
        <v>87086007</v>
      </c>
      <c r="E252">
        <v>115</v>
      </c>
      <c r="F252">
        <v>1</v>
      </c>
      <c r="G252">
        <v>1</v>
      </c>
      <c r="H252">
        <v>1</v>
      </c>
      <c r="I252" t="s">
        <v>696</v>
      </c>
      <c r="J252" t="s">
        <v>3</v>
      </c>
      <c r="K252" t="s">
        <v>697</v>
      </c>
      <c r="L252">
        <v>1369</v>
      </c>
      <c r="N252">
        <v>1013</v>
      </c>
      <c r="O252" t="s">
        <v>612</v>
      </c>
      <c r="P252" t="s">
        <v>612</v>
      </c>
      <c r="Q252">
        <v>1</v>
      </c>
      <c r="X252">
        <v>0.5</v>
      </c>
      <c r="Y252">
        <v>0</v>
      </c>
      <c r="Z252">
        <v>0</v>
      </c>
      <c r="AA252">
        <v>0</v>
      </c>
      <c r="AB252">
        <v>686.58</v>
      </c>
      <c r="AC252">
        <v>0</v>
      </c>
      <c r="AD252">
        <v>1</v>
      </c>
      <c r="AE252">
        <v>1</v>
      </c>
      <c r="AF252" t="s">
        <v>3</v>
      </c>
      <c r="AG252">
        <v>0.5</v>
      </c>
      <c r="AH252">
        <v>2</v>
      </c>
      <c r="AI252">
        <v>87931980</v>
      </c>
      <c r="AJ252">
        <v>262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ROW(Source!A295)</f>
        <v>295</v>
      </c>
      <c r="B253">
        <v>87931986</v>
      </c>
      <c r="C253">
        <v>87931983</v>
      </c>
      <c r="D253">
        <v>87085983</v>
      </c>
      <c r="E253">
        <v>115</v>
      </c>
      <c r="F253">
        <v>1</v>
      </c>
      <c r="G253">
        <v>1</v>
      </c>
      <c r="H253">
        <v>1</v>
      </c>
      <c r="I253" t="s">
        <v>694</v>
      </c>
      <c r="J253" t="s">
        <v>3</v>
      </c>
      <c r="K253" t="s">
        <v>695</v>
      </c>
      <c r="L253">
        <v>1369</v>
      </c>
      <c r="N253">
        <v>1013</v>
      </c>
      <c r="O253" t="s">
        <v>612</v>
      </c>
      <c r="P253" t="s">
        <v>612</v>
      </c>
      <c r="Q253">
        <v>1</v>
      </c>
      <c r="X253">
        <v>6.48</v>
      </c>
      <c r="Y253">
        <v>0</v>
      </c>
      <c r="Z253">
        <v>0</v>
      </c>
      <c r="AA253">
        <v>0</v>
      </c>
      <c r="AB253">
        <v>702.18</v>
      </c>
      <c r="AC253">
        <v>0</v>
      </c>
      <c r="AD253">
        <v>1</v>
      </c>
      <c r="AE253">
        <v>1</v>
      </c>
      <c r="AF253" t="s">
        <v>3</v>
      </c>
      <c r="AG253">
        <v>6.48</v>
      </c>
      <c r="AH253">
        <v>2</v>
      </c>
      <c r="AI253">
        <v>87931984</v>
      </c>
      <c r="AJ253">
        <v>263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ROW(Source!A295)</f>
        <v>295</v>
      </c>
      <c r="B254">
        <v>87931987</v>
      </c>
      <c r="C254">
        <v>87931983</v>
      </c>
      <c r="D254">
        <v>87086007</v>
      </c>
      <c r="E254">
        <v>115</v>
      </c>
      <c r="F254">
        <v>1</v>
      </c>
      <c r="G254">
        <v>1</v>
      </c>
      <c r="H254">
        <v>1</v>
      </c>
      <c r="I254" t="s">
        <v>696</v>
      </c>
      <c r="J254" t="s">
        <v>3</v>
      </c>
      <c r="K254" t="s">
        <v>697</v>
      </c>
      <c r="L254">
        <v>1369</v>
      </c>
      <c r="N254">
        <v>1013</v>
      </c>
      <c r="O254" t="s">
        <v>612</v>
      </c>
      <c r="P254" t="s">
        <v>612</v>
      </c>
      <c r="Q254">
        <v>1</v>
      </c>
      <c r="X254">
        <v>6.48</v>
      </c>
      <c r="Y254">
        <v>0</v>
      </c>
      <c r="Z254">
        <v>0</v>
      </c>
      <c r="AA254">
        <v>0</v>
      </c>
      <c r="AB254">
        <v>686.58</v>
      </c>
      <c r="AC254">
        <v>0</v>
      </c>
      <c r="AD254">
        <v>1</v>
      </c>
      <c r="AE254">
        <v>1</v>
      </c>
      <c r="AF254" t="s">
        <v>3</v>
      </c>
      <c r="AG254">
        <v>6.48</v>
      </c>
      <c r="AH254">
        <v>2</v>
      </c>
      <c r="AI254">
        <v>87931985</v>
      </c>
      <c r="AJ254">
        <v>264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ROW(Source!A296)</f>
        <v>296</v>
      </c>
      <c r="B255">
        <v>87931986</v>
      </c>
      <c r="C255">
        <v>87931983</v>
      </c>
      <c r="D255">
        <v>87085983</v>
      </c>
      <c r="E255">
        <v>115</v>
      </c>
      <c r="F255">
        <v>1</v>
      </c>
      <c r="G255">
        <v>1</v>
      </c>
      <c r="H255">
        <v>1</v>
      </c>
      <c r="I255" t="s">
        <v>694</v>
      </c>
      <c r="J255" t="s">
        <v>3</v>
      </c>
      <c r="K255" t="s">
        <v>695</v>
      </c>
      <c r="L255">
        <v>1369</v>
      </c>
      <c r="N255">
        <v>1013</v>
      </c>
      <c r="O255" t="s">
        <v>612</v>
      </c>
      <c r="P255" t="s">
        <v>612</v>
      </c>
      <c r="Q255">
        <v>1</v>
      </c>
      <c r="X255">
        <v>6.48</v>
      </c>
      <c r="Y255">
        <v>0</v>
      </c>
      <c r="Z255">
        <v>0</v>
      </c>
      <c r="AA255">
        <v>0</v>
      </c>
      <c r="AB255">
        <v>702.18</v>
      </c>
      <c r="AC255">
        <v>0</v>
      </c>
      <c r="AD255">
        <v>1</v>
      </c>
      <c r="AE255">
        <v>1</v>
      </c>
      <c r="AF255" t="s">
        <v>3</v>
      </c>
      <c r="AG255">
        <v>6.48</v>
      </c>
      <c r="AH255">
        <v>2</v>
      </c>
      <c r="AI255">
        <v>87931984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ROW(Source!A296)</f>
        <v>296</v>
      </c>
      <c r="B256">
        <v>87931987</v>
      </c>
      <c r="C256">
        <v>87931983</v>
      </c>
      <c r="D256">
        <v>87086007</v>
      </c>
      <c r="E256">
        <v>115</v>
      </c>
      <c r="F256">
        <v>1</v>
      </c>
      <c r="G256">
        <v>1</v>
      </c>
      <c r="H256">
        <v>1</v>
      </c>
      <c r="I256" t="s">
        <v>696</v>
      </c>
      <c r="J256" t="s">
        <v>3</v>
      </c>
      <c r="K256" t="s">
        <v>697</v>
      </c>
      <c r="L256">
        <v>1369</v>
      </c>
      <c r="N256">
        <v>1013</v>
      </c>
      <c r="O256" t="s">
        <v>612</v>
      </c>
      <c r="P256" t="s">
        <v>612</v>
      </c>
      <c r="Q256">
        <v>1</v>
      </c>
      <c r="X256">
        <v>6.48</v>
      </c>
      <c r="Y256">
        <v>0</v>
      </c>
      <c r="Z256">
        <v>0</v>
      </c>
      <c r="AA256">
        <v>0</v>
      </c>
      <c r="AB256">
        <v>686.58</v>
      </c>
      <c r="AC256">
        <v>0</v>
      </c>
      <c r="AD256">
        <v>1</v>
      </c>
      <c r="AE256">
        <v>1</v>
      </c>
      <c r="AF256" t="s">
        <v>3</v>
      </c>
      <c r="AG256">
        <v>6.48</v>
      </c>
      <c r="AH256">
        <v>2</v>
      </c>
      <c r="AI256">
        <v>87931985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ROW(Source!A297)</f>
        <v>297</v>
      </c>
      <c r="B257">
        <v>87931991</v>
      </c>
      <c r="C257">
        <v>87931988</v>
      </c>
      <c r="D257">
        <v>87085983</v>
      </c>
      <c r="E257">
        <v>115</v>
      </c>
      <c r="F257">
        <v>1</v>
      </c>
      <c r="G257">
        <v>1</v>
      </c>
      <c r="H257">
        <v>1</v>
      </c>
      <c r="I257" t="s">
        <v>694</v>
      </c>
      <c r="J257" t="s">
        <v>3</v>
      </c>
      <c r="K257" t="s">
        <v>695</v>
      </c>
      <c r="L257">
        <v>1369</v>
      </c>
      <c r="N257">
        <v>1013</v>
      </c>
      <c r="O257" t="s">
        <v>612</v>
      </c>
      <c r="P257" t="s">
        <v>612</v>
      </c>
      <c r="Q257">
        <v>1</v>
      </c>
      <c r="X257">
        <v>0.41</v>
      </c>
      <c r="Y257">
        <v>0</v>
      </c>
      <c r="Z257">
        <v>0</v>
      </c>
      <c r="AA257">
        <v>0</v>
      </c>
      <c r="AB257">
        <v>702.18</v>
      </c>
      <c r="AC257">
        <v>0</v>
      </c>
      <c r="AD257">
        <v>1</v>
      </c>
      <c r="AE257">
        <v>1</v>
      </c>
      <c r="AF257" t="s">
        <v>3</v>
      </c>
      <c r="AG257">
        <v>0.41</v>
      </c>
      <c r="AH257">
        <v>2</v>
      </c>
      <c r="AI257">
        <v>87931989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ROW(Source!A297)</f>
        <v>297</v>
      </c>
      <c r="B258">
        <v>87931992</v>
      </c>
      <c r="C258">
        <v>87931988</v>
      </c>
      <c r="D258">
        <v>87086007</v>
      </c>
      <c r="E258">
        <v>115</v>
      </c>
      <c r="F258">
        <v>1</v>
      </c>
      <c r="G258">
        <v>1</v>
      </c>
      <c r="H258">
        <v>1</v>
      </c>
      <c r="I258" t="s">
        <v>696</v>
      </c>
      <c r="J258" t="s">
        <v>3</v>
      </c>
      <c r="K258" t="s">
        <v>697</v>
      </c>
      <c r="L258">
        <v>1369</v>
      </c>
      <c r="N258">
        <v>1013</v>
      </c>
      <c r="O258" t="s">
        <v>612</v>
      </c>
      <c r="P258" t="s">
        <v>612</v>
      </c>
      <c r="Q258">
        <v>1</v>
      </c>
      <c r="X258">
        <v>0.41</v>
      </c>
      <c r="Y258">
        <v>0</v>
      </c>
      <c r="Z258">
        <v>0</v>
      </c>
      <c r="AA258">
        <v>0</v>
      </c>
      <c r="AB258">
        <v>686.58</v>
      </c>
      <c r="AC258">
        <v>0</v>
      </c>
      <c r="AD258">
        <v>1</v>
      </c>
      <c r="AE258">
        <v>1</v>
      </c>
      <c r="AF258" t="s">
        <v>3</v>
      </c>
      <c r="AG258">
        <v>0.41</v>
      </c>
      <c r="AH258">
        <v>2</v>
      </c>
      <c r="AI258">
        <v>87931990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ROW(Source!A298)</f>
        <v>298</v>
      </c>
      <c r="B259">
        <v>87931991</v>
      </c>
      <c r="C259">
        <v>87931988</v>
      </c>
      <c r="D259">
        <v>87085983</v>
      </c>
      <c r="E259">
        <v>115</v>
      </c>
      <c r="F259">
        <v>1</v>
      </c>
      <c r="G259">
        <v>1</v>
      </c>
      <c r="H259">
        <v>1</v>
      </c>
      <c r="I259" t="s">
        <v>694</v>
      </c>
      <c r="J259" t="s">
        <v>3</v>
      </c>
      <c r="K259" t="s">
        <v>695</v>
      </c>
      <c r="L259">
        <v>1369</v>
      </c>
      <c r="N259">
        <v>1013</v>
      </c>
      <c r="O259" t="s">
        <v>612</v>
      </c>
      <c r="P259" t="s">
        <v>612</v>
      </c>
      <c r="Q259">
        <v>1</v>
      </c>
      <c r="X259">
        <v>0.41</v>
      </c>
      <c r="Y259">
        <v>0</v>
      </c>
      <c r="Z259">
        <v>0</v>
      </c>
      <c r="AA259">
        <v>0</v>
      </c>
      <c r="AB259">
        <v>702.18</v>
      </c>
      <c r="AC259">
        <v>0</v>
      </c>
      <c r="AD259">
        <v>1</v>
      </c>
      <c r="AE259">
        <v>1</v>
      </c>
      <c r="AF259" t="s">
        <v>3</v>
      </c>
      <c r="AG259">
        <v>0.41</v>
      </c>
      <c r="AH259">
        <v>2</v>
      </c>
      <c r="AI259">
        <v>87931989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ROW(Source!A298)</f>
        <v>298</v>
      </c>
      <c r="B260">
        <v>87931992</v>
      </c>
      <c r="C260">
        <v>87931988</v>
      </c>
      <c r="D260">
        <v>87086007</v>
      </c>
      <c r="E260">
        <v>115</v>
      </c>
      <c r="F260">
        <v>1</v>
      </c>
      <c r="G260">
        <v>1</v>
      </c>
      <c r="H260">
        <v>1</v>
      </c>
      <c r="I260" t="s">
        <v>696</v>
      </c>
      <c r="J260" t="s">
        <v>3</v>
      </c>
      <c r="K260" t="s">
        <v>697</v>
      </c>
      <c r="L260">
        <v>1369</v>
      </c>
      <c r="N260">
        <v>1013</v>
      </c>
      <c r="O260" t="s">
        <v>612</v>
      </c>
      <c r="P260" t="s">
        <v>612</v>
      </c>
      <c r="Q260">
        <v>1</v>
      </c>
      <c r="X260">
        <v>0.41</v>
      </c>
      <c r="Y260">
        <v>0</v>
      </c>
      <c r="Z260">
        <v>0</v>
      </c>
      <c r="AA260">
        <v>0</v>
      </c>
      <c r="AB260">
        <v>686.58</v>
      </c>
      <c r="AC260">
        <v>0</v>
      </c>
      <c r="AD260">
        <v>1</v>
      </c>
      <c r="AE260">
        <v>1</v>
      </c>
      <c r="AF260" t="s">
        <v>3</v>
      </c>
      <c r="AG260">
        <v>0.41</v>
      </c>
      <c r="AH260">
        <v>2</v>
      </c>
      <c r="AI260">
        <v>87931990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ROW(Source!A299)</f>
        <v>299</v>
      </c>
      <c r="B261">
        <v>87931996</v>
      </c>
      <c r="C261">
        <v>87931993</v>
      </c>
      <c r="D261">
        <v>87085983</v>
      </c>
      <c r="E261">
        <v>115</v>
      </c>
      <c r="F261">
        <v>1</v>
      </c>
      <c r="G261">
        <v>1</v>
      </c>
      <c r="H261">
        <v>1</v>
      </c>
      <c r="I261" t="s">
        <v>694</v>
      </c>
      <c r="J261" t="s">
        <v>3</v>
      </c>
      <c r="K261" t="s">
        <v>695</v>
      </c>
      <c r="L261">
        <v>1369</v>
      </c>
      <c r="N261">
        <v>1013</v>
      </c>
      <c r="O261" t="s">
        <v>612</v>
      </c>
      <c r="P261" t="s">
        <v>612</v>
      </c>
      <c r="Q261">
        <v>1</v>
      </c>
      <c r="X261">
        <v>0.16</v>
      </c>
      <c r="Y261">
        <v>0</v>
      </c>
      <c r="Z261">
        <v>0</v>
      </c>
      <c r="AA261">
        <v>0</v>
      </c>
      <c r="AB261">
        <v>702.18</v>
      </c>
      <c r="AC261">
        <v>0</v>
      </c>
      <c r="AD261">
        <v>1</v>
      </c>
      <c r="AE261">
        <v>1</v>
      </c>
      <c r="AF261" t="s">
        <v>3</v>
      </c>
      <c r="AG261">
        <v>0.16</v>
      </c>
      <c r="AH261">
        <v>2</v>
      </c>
      <c r="AI261">
        <v>87931994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ROW(Source!A299)</f>
        <v>299</v>
      </c>
      <c r="B262">
        <v>87931997</v>
      </c>
      <c r="C262">
        <v>87931993</v>
      </c>
      <c r="D262">
        <v>87086007</v>
      </c>
      <c r="E262">
        <v>115</v>
      </c>
      <c r="F262">
        <v>1</v>
      </c>
      <c r="G262">
        <v>1</v>
      </c>
      <c r="H262">
        <v>1</v>
      </c>
      <c r="I262" t="s">
        <v>696</v>
      </c>
      <c r="J262" t="s">
        <v>3</v>
      </c>
      <c r="K262" t="s">
        <v>697</v>
      </c>
      <c r="L262">
        <v>1369</v>
      </c>
      <c r="N262">
        <v>1013</v>
      </c>
      <c r="O262" t="s">
        <v>612</v>
      </c>
      <c r="P262" t="s">
        <v>612</v>
      </c>
      <c r="Q262">
        <v>1</v>
      </c>
      <c r="X262">
        <v>0.16</v>
      </c>
      <c r="Y262">
        <v>0</v>
      </c>
      <c r="Z262">
        <v>0</v>
      </c>
      <c r="AA262">
        <v>0</v>
      </c>
      <c r="AB262">
        <v>686.58</v>
      </c>
      <c r="AC262">
        <v>0</v>
      </c>
      <c r="AD262">
        <v>1</v>
      </c>
      <c r="AE262">
        <v>1</v>
      </c>
      <c r="AF262" t="s">
        <v>3</v>
      </c>
      <c r="AG262">
        <v>0.16</v>
      </c>
      <c r="AH262">
        <v>2</v>
      </c>
      <c r="AI262">
        <v>87931995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ROW(Source!A300)</f>
        <v>300</v>
      </c>
      <c r="B263">
        <v>87931996</v>
      </c>
      <c r="C263">
        <v>87931993</v>
      </c>
      <c r="D263">
        <v>87085983</v>
      </c>
      <c r="E263">
        <v>115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1369</v>
      </c>
      <c r="N263">
        <v>1013</v>
      </c>
      <c r="O263" t="s">
        <v>612</v>
      </c>
      <c r="P263" t="s">
        <v>612</v>
      </c>
      <c r="Q263">
        <v>1</v>
      </c>
      <c r="X263">
        <v>0.16</v>
      </c>
      <c r="Y263">
        <v>0</v>
      </c>
      <c r="Z263">
        <v>0</v>
      </c>
      <c r="AA263">
        <v>0</v>
      </c>
      <c r="AB263">
        <v>702.18</v>
      </c>
      <c r="AC263">
        <v>0</v>
      </c>
      <c r="AD263">
        <v>1</v>
      </c>
      <c r="AE263">
        <v>1</v>
      </c>
      <c r="AF263" t="s">
        <v>3</v>
      </c>
      <c r="AG263">
        <v>0.16</v>
      </c>
      <c r="AH263">
        <v>2</v>
      </c>
      <c r="AI263">
        <v>87931994</v>
      </c>
      <c r="AJ263">
        <v>273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ROW(Source!A300)</f>
        <v>300</v>
      </c>
      <c r="B264">
        <v>87931997</v>
      </c>
      <c r="C264">
        <v>87931993</v>
      </c>
      <c r="D264">
        <v>87086007</v>
      </c>
      <c r="E264">
        <v>115</v>
      </c>
      <c r="F264">
        <v>1</v>
      </c>
      <c r="G264">
        <v>1</v>
      </c>
      <c r="H264">
        <v>1</v>
      </c>
      <c r="I264" t="s">
        <v>696</v>
      </c>
      <c r="J264" t="s">
        <v>3</v>
      </c>
      <c r="K264" t="s">
        <v>697</v>
      </c>
      <c r="L264">
        <v>1369</v>
      </c>
      <c r="N264">
        <v>1013</v>
      </c>
      <c r="O264" t="s">
        <v>612</v>
      </c>
      <c r="P264" t="s">
        <v>612</v>
      </c>
      <c r="Q264">
        <v>1</v>
      </c>
      <c r="X264">
        <v>0.16</v>
      </c>
      <c r="Y264">
        <v>0</v>
      </c>
      <c r="Z264">
        <v>0</v>
      </c>
      <c r="AA264">
        <v>0</v>
      </c>
      <c r="AB264">
        <v>686.58</v>
      </c>
      <c r="AC264">
        <v>0</v>
      </c>
      <c r="AD264">
        <v>1</v>
      </c>
      <c r="AE264">
        <v>1</v>
      </c>
      <c r="AF264" t="s">
        <v>3</v>
      </c>
      <c r="AG264">
        <v>0.16</v>
      </c>
      <c r="AH264">
        <v>2</v>
      </c>
      <c r="AI264">
        <v>87931995</v>
      </c>
      <c r="AJ264">
        <v>274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ROW(Source!A301)</f>
        <v>301</v>
      </c>
      <c r="B265">
        <v>87932001</v>
      </c>
      <c r="C265">
        <v>87931998</v>
      </c>
      <c r="D265">
        <v>87085983</v>
      </c>
      <c r="E265">
        <v>115</v>
      </c>
      <c r="F265">
        <v>1</v>
      </c>
      <c r="G265">
        <v>1</v>
      </c>
      <c r="H265">
        <v>1</v>
      </c>
      <c r="I265" t="s">
        <v>694</v>
      </c>
      <c r="J265" t="s">
        <v>3</v>
      </c>
      <c r="K265" t="s">
        <v>695</v>
      </c>
      <c r="L265">
        <v>1369</v>
      </c>
      <c r="N265">
        <v>1013</v>
      </c>
      <c r="O265" t="s">
        <v>612</v>
      </c>
      <c r="P265" t="s">
        <v>612</v>
      </c>
      <c r="Q265">
        <v>1</v>
      </c>
      <c r="X265">
        <v>0.5</v>
      </c>
      <c r="Y265">
        <v>0</v>
      </c>
      <c r="Z265">
        <v>0</v>
      </c>
      <c r="AA265">
        <v>0</v>
      </c>
      <c r="AB265">
        <v>702.18</v>
      </c>
      <c r="AC265">
        <v>0</v>
      </c>
      <c r="AD265">
        <v>1</v>
      </c>
      <c r="AE265">
        <v>1</v>
      </c>
      <c r="AF265" t="s">
        <v>3</v>
      </c>
      <c r="AG265">
        <v>0.5</v>
      </c>
      <c r="AH265">
        <v>2</v>
      </c>
      <c r="AI265">
        <v>87931999</v>
      </c>
      <c r="AJ265">
        <v>275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ROW(Source!A301)</f>
        <v>301</v>
      </c>
      <c r="B266">
        <v>87932002</v>
      </c>
      <c r="C266">
        <v>87931998</v>
      </c>
      <c r="D266">
        <v>87086007</v>
      </c>
      <c r="E266">
        <v>115</v>
      </c>
      <c r="F266">
        <v>1</v>
      </c>
      <c r="G266">
        <v>1</v>
      </c>
      <c r="H266">
        <v>1</v>
      </c>
      <c r="I266" t="s">
        <v>696</v>
      </c>
      <c r="J266" t="s">
        <v>3</v>
      </c>
      <c r="K266" t="s">
        <v>697</v>
      </c>
      <c r="L266">
        <v>1369</v>
      </c>
      <c r="N266">
        <v>1013</v>
      </c>
      <c r="O266" t="s">
        <v>612</v>
      </c>
      <c r="P266" t="s">
        <v>612</v>
      </c>
      <c r="Q266">
        <v>1</v>
      </c>
      <c r="X266">
        <v>0.5</v>
      </c>
      <c r="Y266">
        <v>0</v>
      </c>
      <c r="Z266">
        <v>0</v>
      </c>
      <c r="AA266">
        <v>0</v>
      </c>
      <c r="AB266">
        <v>686.58</v>
      </c>
      <c r="AC266">
        <v>0</v>
      </c>
      <c r="AD266">
        <v>1</v>
      </c>
      <c r="AE266">
        <v>1</v>
      </c>
      <c r="AF266" t="s">
        <v>3</v>
      </c>
      <c r="AG266">
        <v>0.5</v>
      </c>
      <c r="AH266">
        <v>2</v>
      </c>
      <c r="AI266">
        <v>87932000</v>
      </c>
      <c r="AJ266">
        <v>276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ROW(Source!A302)</f>
        <v>302</v>
      </c>
      <c r="B267">
        <v>87932001</v>
      </c>
      <c r="C267">
        <v>87931998</v>
      </c>
      <c r="D267">
        <v>87085983</v>
      </c>
      <c r="E267">
        <v>115</v>
      </c>
      <c r="F267">
        <v>1</v>
      </c>
      <c r="G267">
        <v>1</v>
      </c>
      <c r="H267">
        <v>1</v>
      </c>
      <c r="I267" t="s">
        <v>694</v>
      </c>
      <c r="J267" t="s">
        <v>3</v>
      </c>
      <c r="K267" t="s">
        <v>695</v>
      </c>
      <c r="L267">
        <v>1369</v>
      </c>
      <c r="N267">
        <v>1013</v>
      </c>
      <c r="O267" t="s">
        <v>612</v>
      </c>
      <c r="P267" t="s">
        <v>612</v>
      </c>
      <c r="Q267">
        <v>1</v>
      </c>
      <c r="X267">
        <v>0.5</v>
      </c>
      <c r="Y267">
        <v>0</v>
      </c>
      <c r="Z267">
        <v>0</v>
      </c>
      <c r="AA267">
        <v>0</v>
      </c>
      <c r="AB267">
        <v>702.18</v>
      </c>
      <c r="AC267">
        <v>0</v>
      </c>
      <c r="AD267">
        <v>1</v>
      </c>
      <c r="AE267">
        <v>1</v>
      </c>
      <c r="AF267" t="s">
        <v>3</v>
      </c>
      <c r="AG267">
        <v>0.5</v>
      </c>
      <c r="AH267">
        <v>2</v>
      </c>
      <c r="AI267">
        <v>87931999</v>
      </c>
      <c r="AJ267">
        <v>277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ROW(Source!A302)</f>
        <v>302</v>
      </c>
      <c r="B268">
        <v>87932002</v>
      </c>
      <c r="C268">
        <v>87931998</v>
      </c>
      <c r="D268">
        <v>87086007</v>
      </c>
      <c r="E268">
        <v>115</v>
      </c>
      <c r="F268">
        <v>1</v>
      </c>
      <c r="G268">
        <v>1</v>
      </c>
      <c r="H268">
        <v>1</v>
      </c>
      <c r="I268" t="s">
        <v>696</v>
      </c>
      <c r="J268" t="s">
        <v>3</v>
      </c>
      <c r="K268" t="s">
        <v>697</v>
      </c>
      <c r="L268">
        <v>1369</v>
      </c>
      <c r="N268">
        <v>1013</v>
      </c>
      <c r="O268" t="s">
        <v>612</v>
      </c>
      <c r="P268" t="s">
        <v>612</v>
      </c>
      <c r="Q268">
        <v>1</v>
      </c>
      <c r="X268">
        <v>0.5</v>
      </c>
      <c r="Y268">
        <v>0</v>
      </c>
      <c r="Z268">
        <v>0</v>
      </c>
      <c r="AA268">
        <v>0</v>
      </c>
      <c r="AB268">
        <v>686.58</v>
      </c>
      <c r="AC268">
        <v>0</v>
      </c>
      <c r="AD268">
        <v>1</v>
      </c>
      <c r="AE268">
        <v>1</v>
      </c>
      <c r="AF268" t="s">
        <v>3</v>
      </c>
      <c r="AG268">
        <v>0.5</v>
      </c>
      <c r="AH268">
        <v>2</v>
      </c>
      <c r="AI268">
        <v>87932000</v>
      </c>
      <c r="AJ268">
        <v>278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ROW(Source!A303)</f>
        <v>303</v>
      </c>
      <c r="B269">
        <v>87932006</v>
      </c>
      <c r="C269">
        <v>87932003</v>
      </c>
      <c r="D269">
        <v>87085983</v>
      </c>
      <c r="E269">
        <v>115</v>
      </c>
      <c r="F269">
        <v>1</v>
      </c>
      <c r="G269">
        <v>1</v>
      </c>
      <c r="H269">
        <v>1</v>
      </c>
      <c r="I269" t="s">
        <v>694</v>
      </c>
      <c r="J269" t="s">
        <v>3</v>
      </c>
      <c r="K269" t="s">
        <v>695</v>
      </c>
      <c r="L269">
        <v>1369</v>
      </c>
      <c r="N269">
        <v>1013</v>
      </c>
      <c r="O269" t="s">
        <v>612</v>
      </c>
      <c r="P269" t="s">
        <v>612</v>
      </c>
      <c r="Q269">
        <v>1</v>
      </c>
      <c r="X269">
        <v>1.62</v>
      </c>
      <c r="Y269">
        <v>0</v>
      </c>
      <c r="Z269">
        <v>0</v>
      </c>
      <c r="AA269">
        <v>0</v>
      </c>
      <c r="AB269">
        <v>702.18</v>
      </c>
      <c r="AC269">
        <v>0</v>
      </c>
      <c r="AD269">
        <v>1</v>
      </c>
      <c r="AE269">
        <v>1</v>
      </c>
      <c r="AF269" t="s">
        <v>3</v>
      </c>
      <c r="AG269">
        <v>1.62</v>
      </c>
      <c r="AH269">
        <v>2</v>
      </c>
      <c r="AI269">
        <v>87932004</v>
      </c>
      <c r="AJ269">
        <v>279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ROW(Source!A303)</f>
        <v>303</v>
      </c>
      <c r="B270">
        <v>87932007</v>
      </c>
      <c r="C270">
        <v>87932003</v>
      </c>
      <c r="D270">
        <v>87086007</v>
      </c>
      <c r="E270">
        <v>115</v>
      </c>
      <c r="F270">
        <v>1</v>
      </c>
      <c r="G270">
        <v>1</v>
      </c>
      <c r="H270">
        <v>1</v>
      </c>
      <c r="I270" t="s">
        <v>696</v>
      </c>
      <c r="J270" t="s">
        <v>3</v>
      </c>
      <c r="K270" t="s">
        <v>697</v>
      </c>
      <c r="L270">
        <v>1369</v>
      </c>
      <c r="N270">
        <v>1013</v>
      </c>
      <c r="O270" t="s">
        <v>612</v>
      </c>
      <c r="P270" t="s">
        <v>612</v>
      </c>
      <c r="Q270">
        <v>1</v>
      </c>
      <c r="X270">
        <v>1.62</v>
      </c>
      <c r="Y270">
        <v>0</v>
      </c>
      <c r="Z270">
        <v>0</v>
      </c>
      <c r="AA270">
        <v>0</v>
      </c>
      <c r="AB270">
        <v>686.58</v>
      </c>
      <c r="AC270">
        <v>0</v>
      </c>
      <c r="AD270">
        <v>1</v>
      </c>
      <c r="AE270">
        <v>1</v>
      </c>
      <c r="AF270" t="s">
        <v>3</v>
      </c>
      <c r="AG270">
        <v>1.62</v>
      </c>
      <c r="AH270">
        <v>2</v>
      </c>
      <c r="AI270">
        <v>87932005</v>
      </c>
      <c r="AJ270">
        <v>280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ROW(Source!A304)</f>
        <v>304</v>
      </c>
      <c r="B271">
        <v>87932006</v>
      </c>
      <c r="C271">
        <v>87932003</v>
      </c>
      <c r="D271">
        <v>87085983</v>
      </c>
      <c r="E271">
        <v>115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1369</v>
      </c>
      <c r="N271">
        <v>1013</v>
      </c>
      <c r="O271" t="s">
        <v>612</v>
      </c>
      <c r="P271" t="s">
        <v>612</v>
      </c>
      <c r="Q271">
        <v>1</v>
      </c>
      <c r="X271">
        <v>1.62</v>
      </c>
      <c r="Y271">
        <v>0</v>
      </c>
      <c r="Z271">
        <v>0</v>
      </c>
      <c r="AA271">
        <v>0</v>
      </c>
      <c r="AB271">
        <v>702.18</v>
      </c>
      <c r="AC271">
        <v>0</v>
      </c>
      <c r="AD271">
        <v>1</v>
      </c>
      <c r="AE271">
        <v>1</v>
      </c>
      <c r="AF271" t="s">
        <v>3</v>
      </c>
      <c r="AG271">
        <v>1.62</v>
      </c>
      <c r="AH271">
        <v>2</v>
      </c>
      <c r="AI271">
        <v>87932004</v>
      </c>
      <c r="AJ271">
        <v>281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ROW(Source!A304)</f>
        <v>304</v>
      </c>
      <c r="B272">
        <v>87932007</v>
      </c>
      <c r="C272">
        <v>87932003</v>
      </c>
      <c r="D272">
        <v>87086007</v>
      </c>
      <c r="E272">
        <v>115</v>
      </c>
      <c r="F272">
        <v>1</v>
      </c>
      <c r="G272">
        <v>1</v>
      </c>
      <c r="H272">
        <v>1</v>
      </c>
      <c r="I272" t="s">
        <v>696</v>
      </c>
      <c r="J272" t="s">
        <v>3</v>
      </c>
      <c r="K272" t="s">
        <v>697</v>
      </c>
      <c r="L272">
        <v>1369</v>
      </c>
      <c r="N272">
        <v>1013</v>
      </c>
      <c r="O272" t="s">
        <v>612</v>
      </c>
      <c r="P272" t="s">
        <v>612</v>
      </c>
      <c r="Q272">
        <v>1</v>
      </c>
      <c r="X272">
        <v>1.62</v>
      </c>
      <c r="Y272">
        <v>0</v>
      </c>
      <c r="Z272">
        <v>0</v>
      </c>
      <c r="AA272">
        <v>0</v>
      </c>
      <c r="AB272">
        <v>686.58</v>
      </c>
      <c r="AC272">
        <v>0</v>
      </c>
      <c r="AD272">
        <v>1</v>
      </c>
      <c r="AE272">
        <v>1</v>
      </c>
      <c r="AF272" t="s">
        <v>3</v>
      </c>
      <c r="AG272">
        <v>1.62</v>
      </c>
      <c r="AH272">
        <v>2</v>
      </c>
      <c r="AI272">
        <v>87932005</v>
      </c>
      <c r="AJ272">
        <v>282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ROW(Source!A544)</f>
        <v>544</v>
      </c>
      <c r="B273">
        <v>87932012</v>
      </c>
      <c r="C273">
        <v>87932009</v>
      </c>
      <c r="D273">
        <v>87085983</v>
      </c>
      <c r="E273">
        <v>115</v>
      </c>
      <c r="F273">
        <v>1</v>
      </c>
      <c r="G273">
        <v>1</v>
      </c>
      <c r="H273">
        <v>1</v>
      </c>
      <c r="I273" t="s">
        <v>694</v>
      </c>
      <c r="J273" t="s">
        <v>3</v>
      </c>
      <c r="K273" t="s">
        <v>695</v>
      </c>
      <c r="L273">
        <v>1369</v>
      </c>
      <c r="N273">
        <v>1013</v>
      </c>
      <c r="O273" t="s">
        <v>612</v>
      </c>
      <c r="P273" t="s">
        <v>612</v>
      </c>
      <c r="Q273">
        <v>1</v>
      </c>
      <c r="X273">
        <v>0.5</v>
      </c>
      <c r="Y273">
        <v>0</v>
      </c>
      <c r="Z273">
        <v>0</v>
      </c>
      <c r="AA273">
        <v>0</v>
      </c>
      <c r="AB273">
        <v>702.18</v>
      </c>
      <c r="AC273">
        <v>0</v>
      </c>
      <c r="AD273">
        <v>1</v>
      </c>
      <c r="AE273">
        <v>1</v>
      </c>
      <c r="AF273" t="s">
        <v>3</v>
      </c>
      <c r="AG273">
        <v>0.5</v>
      </c>
      <c r="AH273">
        <v>2</v>
      </c>
      <c r="AI273">
        <v>87932010</v>
      </c>
      <c r="AJ273">
        <v>283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ROW(Source!A544)</f>
        <v>544</v>
      </c>
      <c r="B274">
        <v>87932013</v>
      </c>
      <c r="C274">
        <v>87932009</v>
      </c>
      <c r="D274">
        <v>87086007</v>
      </c>
      <c r="E274">
        <v>115</v>
      </c>
      <c r="F274">
        <v>1</v>
      </c>
      <c r="G274">
        <v>1</v>
      </c>
      <c r="H274">
        <v>1</v>
      </c>
      <c r="I274" t="s">
        <v>696</v>
      </c>
      <c r="J274" t="s">
        <v>3</v>
      </c>
      <c r="K274" t="s">
        <v>697</v>
      </c>
      <c r="L274">
        <v>1369</v>
      </c>
      <c r="N274">
        <v>1013</v>
      </c>
      <c r="O274" t="s">
        <v>612</v>
      </c>
      <c r="P274" t="s">
        <v>612</v>
      </c>
      <c r="Q274">
        <v>1</v>
      </c>
      <c r="X274">
        <v>0.5</v>
      </c>
      <c r="Y274">
        <v>0</v>
      </c>
      <c r="Z274">
        <v>0</v>
      </c>
      <c r="AA274">
        <v>0</v>
      </c>
      <c r="AB274">
        <v>686.58</v>
      </c>
      <c r="AC274">
        <v>0</v>
      </c>
      <c r="AD274">
        <v>1</v>
      </c>
      <c r="AE274">
        <v>1</v>
      </c>
      <c r="AF274" t="s">
        <v>3</v>
      </c>
      <c r="AG274">
        <v>0.5</v>
      </c>
      <c r="AH274">
        <v>2</v>
      </c>
      <c r="AI274">
        <v>87932011</v>
      </c>
      <c r="AJ274">
        <v>284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ROW(Source!A545)</f>
        <v>545</v>
      </c>
      <c r="B275">
        <v>87932012</v>
      </c>
      <c r="C275">
        <v>87932009</v>
      </c>
      <c r="D275">
        <v>87085983</v>
      </c>
      <c r="E275">
        <v>115</v>
      </c>
      <c r="F275">
        <v>1</v>
      </c>
      <c r="G275">
        <v>1</v>
      </c>
      <c r="H275">
        <v>1</v>
      </c>
      <c r="I275" t="s">
        <v>694</v>
      </c>
      <c r="J275" t="s">
        <v>3</v>
      </c>
      <c r="K275" t="s">
        <v>695</v>
      </c>
      <c r="L275">
        <v>1369</v>
      </c>
      <c r="N275">
        <v>1013</v>
      </c>
      <c r="O275" t="s">
        <v>612</v>
      </c>
      <c r="P275" t="s">
        <v>612</v>
      </c>
      <c r="Q275">
        <v>1</v>
      </c>
      <c r="X275">
        <v>0.5</v>
      </c>
      <c r="Y275">
        <v>0</v>
      </c>
      <c r="Z275">
        <v>0</v>
      </c>
      <c r="AA275">
        <v>0</v>
      </c>
      <c r="AB275">
        <v>702.18</v>
      </c>
      <c r="AC275">
        <v>0</v>
      </c>
      <c r="AD275">
        <v>1</v>
      </c>
      <c r="AE275">
        <v>1</v>
      </c>
      <c r="AF275" t="s">
        <v>3</v>
      </c>
      <c r="AG275">
        <v>0.5</v>
      </c>
      <c r="AH275">
        <v>2</v>
      </c>
      <c r="AI275">
        <v>87932010</v>
      </c>
      <c r="AJ275">
        <v>285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ROW(Source!A545)</f>
        <v>545</v>
      </c>
      <c r="B276">
        <v>87932013</v>
      </c>
      <c r="C276">
        <v>87932009</v>
      </c>
      <c r="D276">
        <v>87086007</v>
      </c>
      <c r="E276">
        <v>115</v>
      </c>
      <c r="F276">
        <v>1</v>
      </c>
      <c r="G276">
        <v>1</v>
      </c>
      <c r="H276">
        <v>1</v>
      </c>
      <c r="I276" t="s">
        <v>696</v>
      </c>
      <c r="J276" t="s">
        <v>3</v>
      </c>
      <c r="K276" t="s">
        <v>697</v>
      </c>
      <c r="L276">
        <v>1369</v>
      </c>
      <c r="N276">
        <v>1013</v>
      </c>
      <c r="O276" t="s">
        <v>612</v>
      </c>
      <c r="P276" t="s">
        <v>612</v>
      </c>
      <c r="Q276">
        <v>1</v>
      </c>
      <c r="X276">
        <v>0.5</v>
      </c>
      <c r="Y276">
        <v>0</v>
      </c>
      <c r="Z276">
        <v>0</v>
      </c>
      <c r="AA276">
        <v>0</v>
      </c>
      <c r="AB276">
        <v>686.58</v>
      </c>
      <c r="AC276">
        <v>0</v>
      </c>
      <c r="AD276">
        <v>1</v>
      </c>
      <c r="AE276">
        <v>1</v>
      </c>
      <c r="AF276" t="s">
        <v>3</v>
      </c>
      <c r="AG276">
        <v>0.5</v>
      </c>
      <c r="AH276">
        <v>2</v>
      </c>
      <c r="AI276">
        <v>87932011</v>
      </c>
      <c r="AJ276">
        <v>286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ROW(Source!A546)</f>
        <v>546</v>
      </c>
      <c r="B277">
        <v>87932017</v>
      </c>
      <c r="C277">
        <v>87932014</v>
      </c>
      <c r="D277">
        <v>87085983</v>
      </c>
      <c r="E277">
        <v>115</v>
      </c>
      <c r="F277">
        <v>1</v>
      </c>
      <c r="G277">
        <v>1</v>
      </c>
      <c r="H277">
        <v>1</v>
      </c>
      <c r="I277" t="s">
        <v>694</v>
      </c>
      <c r="J277" t="s">
        <v>3</v>
      </c>
      <c r="K277" t="s">
        <v>695</v>
      </c>
      <c r="L277">
        <v>1369</v>
      </c>
      <c r="N277">
        <v>1013</v>
      </c>
      <c r="O277" t="s">
        <v>612</v>
      </c>
      <c r="P277" t="s">
        <v>612</v>
      </c>
      <c r="Q277">
        <v>1</v>
      </c>
      <c r="X277">
        <v>6.48</v>
      </c>
      <c r="Y277">
        <v>0</v>
      </c>
      <c r="Z277">
        <v>0</v>
      </c>
      <c r="AA277">
        <v>0</v>
      </c>
      <c r="AB277">
        <v>702.18</v>
      </c>
      <c r="AC277">
        <v>0</v>
      </c>
      <c r="AD277">
        <v>1</v>
      </c>
      <c r="AE277">
        <v>1</v>
      </c>
      <c r="AF277" t="s">
        <v>3</v>
      </c>
      <c r="AG277">
        <v>6.48</v>
      </c>
      <c r="AH277">
        <v>2</v>
      </c>
      <c r="AI277">
        <v>87932015</v>
      </c>
      <c r="AJ277">
        <v>287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ROW(Source!A546)</f>
        <v>546</v>
      </c>
      <c r="B278">
        <v>87932018</v>
      </c>
      <c r="C278">
        <v>87932014</v>
      </c>
      <c r="D278">
        <v>87086007</v>
      </c>
      <c r="E278">
        <v>115</v>
      </c>
      <c r="F278">
        <v>1</v>
      </c>
      <c r="G278">
        <v>1</v>
      </c>
      <c r="H278">
        <v>1</v>
      </c>
      <c r="I278" t="s">
        <v>696</v>
      </c>
      <c r="J278" t="s">
        <v>3</v>
      </c>
      <c r="K278" t="s">
        <v>697</v>
      </c>
      <c r="L278">
        <v>1369</v>
      </c>
      <c r="N278">
        <v>1013</v>
      </c>
      <c r="O278" t="s">
        <v>612</v>
      </c>
      <c r="P278" t="s">
        <v>612</v>
      </c>
      <c r="Q278">
        <v>1</v>
      </c>
      <c r="X278">
        <v>6.48</v>
      </c>
      <c r="Y278">
        <v>0</v>
      </c>
      <c r="Z278">
        <v>0</v>
      </c>
      <c r="AA278">
        <v>0</v>
      </c>
      <c r="AB278">
        <v>686.58</v>
      </c>
      <c r="AC278">
        <v>0</v>
      </c>
      <c r="AD278">
        <v>1</v>
      </c>
      <c r="AE278">
        <v>1</v>
      </c>
      <c r="AF278" t="s">
        <v>3</v>
      </c>
      <c r="AG278">
        <v>6.48</v>
      </c>
      <c r="AH278">
        <v>2</v>
      </c>
      <c r="AI278">
        <v>87932016</v>
      </c>
      <c r="AJ278">
        <v>288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ROW(Source!A547)</f>
        <v>547</v>
      </c>
      <c r="B279">
        <v>87932017</v>
      </c>
      <c r="C279">
        <v>87932014</v>
      </c>
      <c r="D279">
        <v>87085983</v>
      </c>
      <c r="E279">
        <v>115</v>
      </c>
      <c r="F279">
        <v>1</v>
      </c>
      <c r="G279">
        <v>1</v>
      </c>
      <c r="H279">
        <v>1</v>
      </c>
      <c r="I279" t="s">
        <v>694</v>
      </c>
      <c r="J279" t="s">
        <v>3</v>
      </c>
      <c r="K279" t="s">
        <v>695</v>
      </c>
      <c r="L279">
        <v>1369</v>
      </c>
      <c r="N279">
        <v>1013</v>
      </c>
      <c r="O279" t="s">
        <v>612</v>
      </c>
      <c r="P279" t="s">
        <v>612</v>
      </c>
      <c r="Q279">
        <v>1</v>
      </c>
      <c r="X279">
        <v>6.48</v>
      </c>
      <c r="Y279">
        <v>0</v>
      </c>
      <c r="Z279">
        <v>0</v>
      </c>
      <c r="AA279">
        <v>0</v>
      </c>
      <c r="AB279">
        <v>702.18</v>
      </c>
      <c r="AC279">
        <v>0</v>
      </c>
      <c r="AD279">
        <v>1</v>
      </c>
      <c r="AE279">
        <v>1</v>
      </c>
      <c r="AF279" t="s">
        <v>3</v>
      </c>
      <c r="AG279">
        <v>6.48</v>
      </c>
      <c r="AH279">
        <v>2</v>
      </c>
      <c r="AI279">
        <v>87932015</v>
      </c>
      <c r="AJ279">
        <v>289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ROW(Source!A547)</f>
        <v>547</v>
      </c>
      <c r="B280">
        <v>87932018</v>
      </c>
      <c r="C280">
        <v>87932014</v>
      </c>
      <c r="D280">
        <v>87086007</v>
      </c>
      <c r="E280">
        <v>115</v>
      </c>
      <c r="F280">
        <v>1</v>
      </c>
      <c r="G280">
        <v>1</v>
      </c>
      <c r="H280">
        <v>1</v>
      </c>
      <c r="I280" t="s">
        <v>696</v>
      </c>
      <c r="J280" t="s">
        <v>3</v>
      </c>
      <c r="K280" t="s">
        <v>697</v>
      </c>
      <c r="L280">
        <v>1369</v>
      </c>
      <c r="N280">
        <v>1013</v>
      </c>
      <c r="O280" t="s">
        <v>612</v>
      </c>
      <c r="P280" t="s">
        <v>612</v>
      </c>
      <c r="Q280">
        <v>1</v>
      </c>
      <c r="X280">
        <v>6.48</v>
      </c>
      <c r="Y280">
        <v>0</v>
      </c>
      <c r="Z280">
        <v>0</v>
      </c>
      <c r="AA280">
        <v>0</v>
      </c>
      <c r="AB280">
        <v>686.58</v>
      </c>
      <c r="AC280">
        <v>0</v>
      </c>
      <c r="AD280">
        <v>1</v>
      </c>
      <c r="AE280">
        <v>1</v>
      </c>
      <c r="AF280" t="s">
        <v>3</v>
      </c>
      <c r="AG280">
        <v>6.48</v>
      </c>
      <c r="AH280">
        <v>2</v>
      </c>
      <c r="AI280">
        <v>87932016</v>
      </c>
      <c r="AJ280">
        <v>290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ROW(Source!A548)</f>
        <v>548</v>
      </c>
      <c r="B281">
        <v>87932023</v>
      </c>
      <c r="C281">
        <v>87932019</v>
      </c>
      <c r="D281">
        <v>87085979</v>
      </c>
      <c r="E281">
        <v>115</v>
      </c>
      <c r="F281">
        <v>1</v>
      </c>
      <c r="G281">
        <v>1</v>
      </c>
      <c r="H281">
        <v>1</v>
      </c>
      <c r="I281" t="s">
        <v>615</v>
      </c>
      <c r="J281" t="s">
        <v>3</v>
      </c>
      <c r="K281" t="s">
        <v>616</v>
      </c>
      <c r="L281">
        <v>1369</v>
      </c>
      <c r="N281">
        <v>1013</v>
      </c>
      <c r="O281" t="s">
        <v>612</v>
      </c>
      <c r="P281" t="s">
        <v>612</v>
      </c>
      <c r="Q281">
        <v>1</v>
      </c>
      <c r="X281">
        <v>1.08</v>
      </c>
      <c r="Y281">
        <v>0</v>
      </c>
      <c r="Z281">
        <v>0</v>
      </c>
      <c r="AA281">
        <v>0</v>
      </c>
      <c r="AB281">
        <v>522.73</v>
      </c>
      <c r="AC281">
        <v>0</v>
      </c>
      <c r="AD281">
        <v>1</v>
      </c>
      <c r="AE281">
        <v>1</v>
      </c>
      <c r="AF281" t="s">
        <v>3</v>
      </c>
      <c r="AG281">
        <v>1.08</v>
      </c>
      <c r="AH281">
        <v>2</v>
      </c>
      <c r="AI281">
        <v>87932020</v>
      </c>
      <c r="AJ281">
        <v>291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ROW(Source!A548)</f>
        <v>548</v>
      </c>
      <c r="B282">
        <v>87932024</v>
      </c>
      <c r="C282">
        <v>87932019</v>
      </c>
      <c r="D282">
        <v>87085997</v>
      </c>
      <c r="E282">
        <v>115</v>
      </c>
      <c r="F282">
        <v>1</v>
      </c>
      <c r="G282">
        <v>1</v>
      </c>
      <c r="H282">
        <v>1</v>
      </c>
      <c r="I282" t="s">
        <v>698</v>
      </c>
      <c r="J282" t="s">
        <v>3</v>
      </c>
      <c r="K282" t="s">
        <v>699</v>
      </c>
      <c r="L282">
        <v>1369</v>
      </c>
      <c r="N282">
        <v>1013</v>
      </c>
      <c r="O282" t="s">
        <v>612</v>
      </c>
      <c r="P282" t="s">
        <v>612</v>
      </c>
      <c r="Q282">
        <v>1</v>
      </c>
      <c r="X282">
        <v>1.08</v>
      </c>
      <c r="Y282">
        <v>0</v>
      </c>
      <c r="Z282">
        <v>0</v>
      </c>
      <c r="AA282">
        <v>0</v>
      </c>
      <c r="AB282">
        <v>499.33</v>
      </c>
      <c r="AC282">
        <v>0</v>
      </c>
      <c r="AD282">
        <v>1</v>
      </c>
      <c r="AE282">
        <v>1</v>
      </c>
      <c r="AF282" t="s">
        <v>3</v>
      </c>
      <c r="AG282">
        <v>1.08</v>
      </c>
      <c r="AH282">
        <v>2</v>
      </c>
      <c r="AI282">
        <v>87932021</v>
      </c>
      <c r="AJ282">
        <v>292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ROW(Source!A548)</f>
        <v>548</v>
      </c>
      <c r="B283">
        <v>87932025</v>
      </c>
      <c r="C283">
        <v>87932019</v>
      </c>
      <c r="D283">
        <v>87086005</v>
      </c>
      <c r="E283">
        <v>115</v>
      </c>
      <c r="F283">
        <v>1</v>
      </c>
      <c r="G283">
        <v>1</v>
      </c>
      <c r="H283">
        <v>1</v>
      </c>
      <c r="I283" t="s">
        <v>700</v>
      </c>
      <c r="J283" t="s">
        <v>3</v>
      </c>
      <c r="K283" t="s">
        <v>701</v>
      </c>
      <c r="L283">
        <v>1369</v>
      </c>
      <c r="N283">
        <v>1013</v>
      </c>
      <c r="O283" t="s">
        <v>612</v>
      </c>
      <c r="P283" t="s">
        <v>612</v>
      </c>
      <c r="Q283">
        <v>1</v>
      </c>
      <c r="X283">
        <v>3.24</v>
      </c>
      <c r="Y283">
        <v>0</v>
      </c>
      <c r="Z283">
        <v>0</v>
      </c>
      <c r="AA283">
        <v>0</v>
      </c>
      <c r="AB283">
        <v>764.6</v>
      </c>
      <c r="AC283">
        <v>0</v>
      </c>
      <c r="AD283">
        <v>1</v>
      </c>
      <c r="AE283">
        <v>1</v>
      </c>
      <c r="AF283" t="s">
        <v>3</v>
      </c>
      <c r="AG283">
        <v>3.24</v>
      </c>
      <c r="AH283">
        <v>2</v>
      </c>
      <c r="AI283">
        <v>87932022</v>
      </c>
      <c r="AJ283">
        <v>293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ROW(Source!A549)</f>
        <v>549</v>
      </c>
      <c r="B284">
        <v>87932023</v>
      </c>
      <c r="C284">
        <v>87932019</v>
      </c>
      <c r="D284">
        <v>87085979</v>
      </c>
      <c r="E284">
        <v>115</v>
      </c>
      <c r="F284">
        <v>1</v>
      </c>
      <c r="G284">
        <v>1</v>
      </c>
      <c r="H284">
        <v>1</v>
      </c>
      <c r="I284" t="s">
        <v>615</v>
      </c>
      <c r="J284" t="s">
        <v>3</v>
      </c>
      <c r="K284" t="s">
        <v>616</v>
      </c>
      <c r="L284">
        <v>1369</v>
      </c>
      <c r="N284">
        <v>1013</v>
      </c>
      <c r="O284" t="s">
        <v>612</v>
      </c>
      <c r="P284" t="s">
        <v>612</v>
      </c>
      <c r="Q284">
        <v>1</v>
      </c>
      <c r="X284">
        <v>1.08</v>
      </c>
      <c r="Y284">
        <v>0</v>
      </c>
      <c r="Z284">
        <v>0</v>
      </c>
      <c r="AA284">
        <v>0</v>
      </c>
      <c r="AB284">
        <v>522.73</v>
      </c>
      <c r="AC284">
        <v>0</v>
      </c>
      <c r="AD284">
        <v>1</v>
      </c>
      <c r="AE284">
        <v>1</v>
      </c>
      <c r="AF284" t="s">
        <v>3</v>
      </c>
      <c r="AG284">
        <v>1.08</v>
      </c>
      <c r="AH284">
        <v>2</v>
      </c>
      <c r="AI284">
        <v>87932020</v>
      </c>
      <c r="AJ284">
        <v>294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ROW(Source!A549)</f>
        <v>549</v>
      </c>
      <c r="B285">
        <v>87932024</v>
      </c>
      <c r="C285">
        <v>87932019</v>
      </c>
      <c r="D285">
        <v>87085997</v>
      </c>
      <c r="E285">
        <v>115</v>
      </c>
      <c r="F285">
        <v>1</v>
      </c>
      <c r="G285">
        <v>1</v>
      </c>
      <c r="H285">
        <v>1</v>
      </c>
      <c r="I285" t="s">
        <v>698</v>
      </c>
      <c r="J285" t="s">
        <v>3</v>
      </c>
      <c r="K285" t="s">
        <v>699</v>
      </c>
      <c r="L285">
        <v>1369</v>
      </c>
      <c r="N285">
        <v>1013</v>
      </c>
      <c r="O285" t="s">
        <v>612</v>
      </c>
      <c r="P285" t="s">
        <v>612</v>
      </c>
      <c r="Q285">
        <v>1</v>
      </c>
      <c r="X285">
        <v>1.08</v>
      </c>
      <c r="Y285">
        <v>0</v>
      </c>
      <c r="Z285">
        <v>0</v>
      </c>
      <c r="AA285">
        <v>0</v>
      </c>
      <c r="AB285">
        <v>499.33</v>
      </c>
      <c r="AC285">
        <v>0</v>
      </c>
      <c r="AD285">
        <v>1</v>
      </c>
      <c r="AE285">
        <v>1</v>
      </c>
      <c r="AF285" t="s">
        <v>3</v>
      </c>
      <c r="AG285">
        <v>1.08</v>
      </c>
      <c r="AH285">
        <v>2</v>
      </c>
      <c r="AI285">
        <v>87932021</v>
      </c>
      <c r="AJ285">
        <v>295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ROW(Source!A549)</f>
        <v>549</v>
      </c>
      <c r="B286">
        <v>87932025</v>
      </c>
      <c r="C286">
        <v>87932019</v>
      </c>
      <c r="D286">
        <v>87086005</v>
      </c>
      <c r="E286">
        <v>115</v>
      </c>
      <c r="F286">
        <v>1</v>
      </c>
      <c r="G286">
        <v>1</v>
      </c>
      <c r="H286">
        <v>1</v>
      </c>
      <c r="I286" t="s">
        <v>700</v>
      </c>
      <c r="J286" t="s">
        <v>3</v>
      </c>
      <c r="K286" t="s">
        <v>701</v>
      </c>
      <c r="L286">
        <v>1369</v>
      </c>
      <c r="N286">
        <v>1013</v>
      </c>
      <c r="O286" t="s">
        <v>612</v>
      </c>
      <c r="P286" t="s">
        <v>612</v>
      </c>
      <c r="Q286">
        <v>1</v>
      </c>
      <c r="X286">
        <v>3.24</v>
      </c>
      <c r="Y286">
        <v>0</v>
      </c>
      <c r="Z286">
        <v>0</v>
      </c>
      <c r="AA286">
        <v>0</v>
      </c>
      <c r="AB286">
        <v>764.6</v>
      </c>
      <c r="AC286">
        <v>0</v>
      </c>
      <c r="AD286">
        <v>1</v>
      </c>
      <c r="AE286">
        <v>1</v>
      </c>
      <c r="AF286" t="s">
        <v>3</v>
      </c>
      <c r="AG286">
        <v>3.24</v>
      </c>
      <c r="AH286">
        <v>2</v>
      </c>
      <c r="AI286">
        <v>87932022</v>
      </c>
      <c r="AJ286">
        <v>296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ROW(Source!A550)</f>
        <v>550</v>
      </c>
      <c r="B287">
        <v>87932029</v>
      </c>
      <c r="C287">
        <v>87932026</v>
      </c>
      <c r="D287">
        <v>87085983</v>
      </c>
      <c r="E287">
        <v>115</v>
      </c>
      <c r="F287">
        <v>1</v>
      </c>
      <c r="G287">
        <v>1</v>
      </c>
      <c r="H287">
        <v>1</v>
      </c>
      <c r="I287" t="s">
        <v>694</v>
      </c>
      <c r="J287" t="s">
        <v>3</v>
      </c>
      <c r="K287" t="s">
        <v>695</v>
      </c>
      <c r="L287">
        <v>1369</v>
      </c>
      <c r="N287">
        <v>1013</v>
      </c>
      <c r="O287" t="s">
        <v>612</v>
      </c>
      <c r="P287" t="s">
        <v>612</v>
      </c>
      <c r="Q287">
        <v>1</v>
      </c>
      <c r="X287">
        <v>0.81</v>
      </c>
      <c r="Y287">
        <v>0</v>
      </c>
      <c r="Z287">
        <v>0</v>
      </c>
      <c r="AA287">
        <v>0</v>
      </c>
      <c r="AB287">
        <v>702.18</v>
      </c>
      <c r="AC287">
        <v>0</v>
      </c>
      <c r="AD287">
        <v>1</v>
      </c>
      <c r="AE287">
        <v>1</v>
      </c>
      <c r="AF287" t="s">
        <v>3</v>
      </c>
      <c r="AG287">
        <v>0.81</v>
      </c>
      <c r="AH287">
        <v>2</v>
      </c>
      <c r="AI287">
        <v>87932027</v>
      </c>
      <c r="AJ287">
        <v>297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ROW(Source!A550)</f>
        <v>550</v>
      </c>
      <c r="B288">
        <v>87932030</v>
      </c>
      <c r="C288">
        <v>87932026</v>
      </c>
      <c r="D288">
        <v>87086007</v>
      </c>
      <c r="E288">
        <v>115</v>
      </c>
      <c r="F288">
        <v>1</v>
      </c>
      <c r="G288">
        <v>1</v>
      </c>
      <c r="H288">
        <v>1</v>
      </c>
      <c r="I288" t="s">
        <v>696</v>
      </c>
      <c r="J288" t="s">
        <v>3</v>
      </c>
      <c r="K288" t="s">
        <v>697</v>
      </c>
      <c r="L288">
        <v>1369</v>
      </c>
      <c r="N288">
        <v>1013</v>
      </c>
      <c r="O288" t="s">
        <v>612</v>
      </c>
      <c r="P288" t="s">
        <v>612</v>
      </c>
      <c r="Q288">
        <v>1</v>
      </c>
      <c r="X288">
        <v>0.81</v>
      </c>
      <c r="Y288">
        <v>0</v>
      </c>
      <c r="Z288">
        <v>0</v>
      </c>
      <c r="AA288">
        <v>0</v>
      </c>
      <c r="AB288">
        <v>686.58</v>
      </c>
      <c r="AC288">
        <v>0</v>
      </c>
      <c r="AD288">
        <v>1</v>
      </c>
      <c r="AE288">
        <v>1</v>
      </c>
      <c r="AF288" t="s">
        <v>3</v>
      </c>
      <c r="AG288">
        <v>0.81</v>
      </c>
      <c r="AH288">
        <v>2</v>
      </c>
      <c r="AI288">
        <v>87932028</v>
      </c>
      <c r="AJ288">
        <v>298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ROW(Source!A551)</f>
        <v>551</v>
      </c>
      <c r="B289">
        <v>87932029</v>
      </c>
      <c r="C289">
        <v>87932026</v>
      </c>
      <c r="D289">
        <v>87085983</v>
      </c>
      <c r="E289">
        <v>115</v>
      </c>
      <c r="F289">
        <v>1</v>
      </c>
      <c r="G289">
        <v>1</v>
      </c>
      <c r="H289">
        <v>1</v>
      </c>
      <c r="I289" t="s">
        <v>694</v>
      </c>
      <c r="J289" t="s">
        <v>3</v>
      </c>
      <c r="K289" t="s">
        <v>695</v>
      </c>
      <c r="L289">
        <v>1369</v>
      </c>
      <c r="N289">
        <v>1013</v>
      </c>
      <c r="O289" t="s">
        <v>612</v>
      </c>
      <c r="P289" t="s">
        <v>612</v>
      </c>
      <c r="Q289">
        <v>1</v>
      </c>
      <c r="X289">
        <v>0.81</v>
      </c>
      <c r="Y289">
        <v>0</v>
      </c>
      <c r="Z289">
        <v>0</v>
      </c>
      <c r="AA289">
        <v>0</v>
      </c>
      <c r="AB289">
        <v>702.18</v>
      </c>
      <c r="AC289">
        <v>0</v>
      </c>
      <c r="AD289">
        <v>1</v>
      </c>
      <c r="AE289">
        <v>1</v>
      </c>
      <c r="AF289" t="s">
        <v>3</v>
      </c>
      <c r="AG289">
        <v>0.81</v>
      </c>
      <c r="AH289">
        <v>2</v>
      </c>
      <c r="AI289">
        <v>87932027</v>
      </c>
      <c r="AJ289">
        <v>299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ROW(Source!A551)</f>
        <v>551</v>
      </c>
      <c r="B290">
        <v>87932030</v>
      </c>
      <c r="C290">
        <v>87932026</v>
      </c>
      <c r="D290">
        <v>87086007</v>
      </c>
      <c r="E290">
        <v>115</v>
      </c>
      <c r="F290">
        <v>1</v>
      </c>
      <c r="G290">
        <v>1</v>
      </c>
      <c r="H290">
        <v>1</v>
      </c>
      <c r="I290" t="s">
        <v>696</v>
      </c>
      <c r="J290" t="s">
        <v>3</v>
      </c>
      <c r="K290" t="s">
        <v>697</v>
      </c>
      <c r="L290">
        <v>1369</v>
      </c>
      <c r="N290">
        <v>1013</v>
      </c>
      <c r="O290" t="s">
        <v>612</v>
      </c>
      <c r="P290" t="s">
        <v>612</v>
      </c>
      <c r="Q290">
        <v>1</v>
      </c>
      <c r="X290">
        <v>0.81</v>
      </c>
      <c r="Y290">
        <v>0</v>
      </c>
      <c r="Z290">
        <v>0</v>
      </c>
      <c r="AA290">
        <v>0</v>
      </c>
      <c r="AB290">
        <v>686.58</v>
      </c>
      <c r="AC290">
        <v>0</v>
      </c>
      <c r="AD290">
        <v>1</v>
      </c>
      <c r="AE290">
        <v>1</v>
      </c>
      <c r="AF290" t="s">
        <v>3</v>
      </c>
      <c r="AG290">
        <v>0.81</v>
      </c>
      <c r="AH290">
        <v>2</v>
      </c>
      <c r="AI290">
        <v>87932028</v>
      </c>
      <c r="AJ290">
        <v>300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ROW(Source!A552)</f>
        <v>552</v>
      </c>
      <c r="B291">
        <v>87932034</v>
      </c>
      <c r="C291">
        <v>87932031</v>
      </c>
      <c r="D291">
        <v>87085983</v>
      </c>
      <c r="E291">
        <v>115</v>
      </c>
      <c r="F291">
        <v>1</v>
      </c>
      <c r="G291">
        <v>1</v>
      </c>
      <c r="H291">
        <v>1</v>
      </c>
      <c r="I291" t="s">
        <v>694</v>
      </c>
      <c r="J291" t="s">
        <v>3</v>
      </c>
      <c r="K291" t="s">
        <v>695</v>
      </c>
      <c r="L291">
        <v>1369</v>
      </c>
      <c r="N291">
        <v>1013</v>
      </c>
      <c r="O291" t="s">
        <v>612</v>
      </c>
      <c r="P291" t="s">
        <v>612</v>
      </c>
      <c r="Q291">
        <v>1</v>
      </c>
      <c r="X291">
        <v>1.62</v>
      </c>
      <c r="Y291">
        <v>0</v>
      </c>
      <c r="Z291">
        <v>0</v>
      </c>
      <c r="AA291">
        <v>0</v>
      </c>
      <c r="AB291">
        <v>702.18</v>
      </c>
      <c r="AC291">
        <v>0</v>
      </c>
      <c r="AD291">
        <v>1</v>
      </c>
      <c r="AE291">
        <v>1</v>
      </c>
      <c r="AF291" t="s">
        <v>3</v>
      </c>
      <c r="AG291">
        <v>1.62</v>
      </c>
      <c r="AH291">
        <v>2</v>
      </c>
      <c r="AI291">
        <v>87932032</v>
      </c>
      <c r="AJ291">
        <v>301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ROW(Source!A552)</f>
        <v>552</v>
      </c>
      <c r="B292">
        <v>87932035</v>
      </c>
      <c r="C292">
        <v>87932031</v>
      </c>
      <c r="D292">
        <v>87086007</v>
      </c>
      <c r="E292">
        <v>115</v>
      </c>
      <c r="F292">
        <v>1</v>
      </c>
      <c r="G292">
        <v>1</v>
      </c>
      <c r="H292">
        <v>1</v>
      </c>
      <c r="I292" t="s">
        <v>696</v>
      </c>
      <c r="J292" t="s">
        <v>3</v>
      </c>
      <c r="K292" t="s">
        <v>697</v>
      </c>
      <c r="L292">
        <v>1369</v>
      </c>
      <c r="N292">
        <v>1013</v>
      </c>
      <c r="O292" t="s">
        <v>612</v>
      </c>
      <c r="P292" t="s">
        <v>612</v>
      </c>
      <c r="Q292">
        <v>1</v>
      </c>
      <c r="X292">
        <v>1.62</v>
      </c>
      <c r="Y292">
        <v>0</v>
      </c>
      <c r="Z292">
        <v>0</v>
      </c>
      <c r="AA292">
        <v>0</v>
      </c>
      <c r="AB292">
        <v>686.58</v>
      </c>
      <c r="AC292">
        <v>0</v>
      </c>
      <c r="AD292">
        <v>1</v>
      </c>
      <c r="AE292">
        <v>1</v>
      </c>
      <c r="AF292" t="s">
        <v>3</v>
      </c>
      <c r="AG292">
        <v>1.62</v>
      </c>
      <c r="AH292">
        <v>2</v>
      </c>
      <c r="AI292">
        <v>87932033</v>
      </c>
      <c r="AJ292">
        <v>302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ROW(Source!A553)</f>
        <v>553</v>
      </c>
      <c r="B293">
        <v>87932034</v>
      </c>
      <c r="C293">
        <v>87932031</v>
      </c>
      <c r="D293">
        <v>87085983</v>
      </c>
      <c r="E293">
        <v>115</v>
      </c>
      <c r="F293">
        <v>1</v>
      </c>
      <c r="G293">
        <v>1</v>
      </c>
      <c r="H293">
        <v>1</v>
      </c>
      <c r="I293" t="s">
        <v>694</v>
      </c>
      <c r="J293" t="s">
        <v>3</v>
      </c>
      <c r="K293" t="s">
        <v>695</v>
      </c>
      <c r="L293">
        <v>1369</v>
      </c>
      <c r="N293">
        <v>1013</v>
      </c>
      <c r="O293" t="s">
        <v>612</v>
      </c>
      <c r="P293" t="s">
        <v>612</v>
      </c>
      <c r="Q293">
        <v>1</v>
      </c>
      <c r="X293">
        <v>1.62</v>
      </c>
      <c r="Y293">
        <v>0</v>
      </c>
      <c r="Z293">
        <v>0</v>
      </c>
      <c r="AA293">
        <v>0</v>
      </c>
      <c r="AB293">
        <v>702.18</v>
      </c>
      <c r="AC293">
        <v>0</v>
      </c>
      <c r="AD293">
        <v>1</v>
      </c>
      <c r="AE293">
        <v>1</v>
      </c>
      <c r="AF293" t="s">
        <v>3</v>
      </c>
      <c r="AG293">
        <v>1.62</v>
      </c>
      <c r="AH293">
        <v>2</v>
      </c>
      <c r="AI293">
        <v>87932032</v>
      </c>
      <c r="AJ293">
        <v>303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ROW(Source!A553)</f>
        <v>553</v>
      </c>
      <c r="B294">
        <v>87932035</v>
      </c>
      <c r="C294">
        <v>87932031</v>
      </c>
      <c r="D294">
        <v>87086007</v>
      </c>
      <c r="E294">
        <v>115</v>
      </c>
      <c r="F294">
        <v>1</v>
      </c>
      <c r="G294">
        <v>1</v>
      </c>
      <c r="H294">
        <v>1</v>
      </c>
      <c r="I294" t="s">
        <v>696</v>
      </c>
      <c r="J294" t="s">
        <v>3</v>
      </c>
      <c r="K294" t="s">
        <v>697</v>
      </c>
      <c r="L294">
        <v>1369</v>
      </c>
      <c r="N294">
        <v>1013</v>
      </c>
      <c r="O294" t="s">
        <v>612</v>
      </c>
      <c r="P294" t="s">
        <v>612</v>
      </c>
      <c r="Q294">
        <v>1</v>
      </c>
      <c r="X294">
        <v>1.62</v>
      </c>
      <c r="Y294">
        <v>0</v>
      </c>
      <c r="Z294">
        <v>0</v>
      </c>
      <c r="AA294">
        <v>0</v>
      </c>
      <c r="AB294">
        <v>686.58</v>
      </c>
      <c r="AC294">
        <v>0</v>
      </c>
      <c r="AD294">
        <v>1</v>
      </c>
      <c r="AE294">
        <v>1</v>
      </c>
      <c r="AF294" t="s">
        <v>3</v>
      </c>
      <c r="AG294">
        <v>1.62</v>
      </c>
      <c r="AH294">
        <v>2</v>
      </c>
      <c r="AI294">
        <v>87932033</v>
      </c>
      <c r="AJ294">
        <v>304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ROW(Source!A554)</f>
        <v>554</v>
      </c>
      <c r="B295">
        <v>87932039</v>
      </c>
      <c r="C295">
        <v>87932036</v>
      </c>
      <c r="D295">
        <v>87085983</v>
      </c>
      <c r="E295">
        <v>115</v>
      </c>
      <c r="F295">
        <v>1</v>
      </c>
      <c r="G295">
        <v>1</v>
      </c>
      <c r="H295">
        <v>1</v>
      </c>
      <c r="I295" t="s">
        <v>694</v>
      </c>
      <c r="J295" t="s">
        <v>3</v>
      </c>
      <c r="K295" t="s">
        <v>695</v>
      </c>
      <c r="L295">
        <v>1369</v>
      </c>
      <c r="N295">
        <v>1013</v>
      </c>
      <c r="O295" t="s">
        <v>612</v>
      </c>
      <c r="P295" t="s">
        <v>612</v>
      </c>
      <c r="Q295">
        <v>1</v>
      </c>
      <c r="X295">
        <v>0.81</v>
      </c>
      <c r="Y295">
        <v>0</v>
      </c>
      <c r="Z295">
        <v>0</v>
      </c>
      <c r="AA295">
        <v>0</v>
      </c>
      <c r="AB295">
        <v>702.18</v>
      </c>
      <c r="AC295">
        <v>0</v>
      </c>
      <c r="AD295">
        <v>1</v>
      </c>
      <c r="AE295">
        <v>1</v>
      </c>
      <c r="AF295" t="s">
        <v>3</v>
      </c>
      <c r="AG295">
        <v>0.81</v>
      </c>
      <c r="AH295">
        <v>2</v>
      </c>
      <c r="AI295">
        <v>87932037</v>
      </c>
      <c r="AJ295">
        <v>305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ROW(Source!A554)</f>
        <v>554</v>
      </c>
      <c r="B296">
        <v>87932040</v>
      </c>
      <c r="C296">
        <v>87932036</v>
      </c>
      <c r="D296">
        <v>87086007</v>
      </c>
      <c r="E296">
        <v>115</v>
      </c>
      <c r="F296">
        <v>1</v>
      </c>
      <c r="G296">
        <v>1</v>
      </c>
      <c r="H296">
        <v>1</v>
      </c>
      <c r="I296" t="s">
        <v>696</v>
      </c>
      <c r="J296" t="s">
        <v>3</v>
      </c>
      <c r="K296" t="s">
        <v>697</v>
      </c>
      <c r="L296">
        <v>1369</v>
      </c>
      <c r="N296">
        <v>1013</v>
      </c>
      <c r="O296" t="s">
        <v>612</v>
      </c>
      <c r="P296" t="s">
        <v>612</v>
      </c>
      <c r="Q296">
        <v>1</v>
      </c>
      <c r="X296">
        <v>0.81</v>
      </c>
      <c r="Y296">
        <v>0</v>
      </c>
      <c r="Z296">
        <v>0</v>
      </c>
      <c r="AA296">
        <v>0</v>
      </c>
      <c r="AB296">
        <v>686.58</v>
      </c>
      <c r="AC296">
        <v>0</v>
      </c>
      <c r="AD296">
        <v>1</v>
      </c>
      <c r="AE296">
        <v>1</v>
      </c>
      <c r="AF296" t="s">
        <v>3</v>
      </c>
      <c r="AG296">
        <v>0.81</v>
      </c>
      <c r="AH296">
        <v>2</v>
      </c>
      <c r="AI296">
        <v>87932038</v>
      </c>
      <c r="AJ296">
        <v>306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ROW(Source!A555)</f>
        <v>555</v>
      </c>
      <c r="B297">
        <v>87932039</v>
      </c>
      <c r="C297">
        <v>87932036</v>
      </c>
      <c r="D297">
        <v>87085983</v>
      </c>
      <c r="E297">
        <v>115</v>
      </c>
      <c r="F297">
        <v>1</v>
      </c>
      <c r="G297">
        <v>1</v>
      </c>
      <c r="H297">
        <v>1</v>
      </c>
      <c r="I297" t="s">
        <v>694</v>
      </c>
      <c r="J297" t="s">
        <v>3</v>
      </c>
      <c r="K297" t="s">
        <v>695</v>
      </c>
      <c r="L297">
        <v>1369</v>
      </c>
      <c r="N297">
        <v>1013</v>
      </c>
      <c r="O297" t="s">
        <v>612</v>
      </c>
      <c r="P297" t="s">
        <v>612</v>
      </c>
      <c r="Q297">
        <v>1</v>
      </c>
      <c r="X297">
        <v>0.81</v>
      </c>
      <c r="Y297">
        <v>0</v>
      </c>
      <c r="Z297">
        <v>0</v>
      </c>
      <c r="AA297">
        <v>0</v>
      </c>
      <c r="AB297">
        <v>702.18</v>
      </c>
      <c r="AC297">
        <v>0</v>
      </c>
      <c r="AD297">
        <v>1</v>
      </c>
      <c r="AE297">
        <v>1</v>
      </c>
      <c r="AF297" t="s">
        <v>3</v>
      </c>
      <c r="AG297">
        <v>0.81</v>
      </c>
      <c r="AH297">
        <v>2</v>
      </c>
      <c r="AI297">
        <v>87932037</v>
      </c>
      <c r="AJ297">
        <v>307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ROW(Source!A555)</f>
        <v>555</v>
      </c>
      <c r="B298">
        <v>87932040</v>
      </c>
      <c r="C298">
        <v>87932036</v>
      </c>
      <c r="D298">
        <v>87086007</v>
      </c>
      <c r="E298">
        <v>115</v>
      </c>
      <c r="F298">
        <v>1</v>
      </c>
      <c r="G298">
        <v>1</v>
      </c>
      <c r="H298">
        <v>1</v>
      </c>
      <c r="I298" t="s">
        <v>696</v>
      </c>
      <c r="J298" t="s">
        <v>3</v>
      </c>
      <c r="K298" t="s">
        <v>697</v>
      </c>
      <c r="L298">
        <v>1369</v>
      </c>
      <c r="N298">
        <v>1013</v>
      </c>
      <c r="O298" t="s">
        <v>612</v>
      </c>
      <c r="P298" t="s">
        <v>612</v>
      </c>
      <c r="Q298">
        <v>1</v>
      </c>
      <c r="X298">
        <v>0.81</v>
      </c>
      <c r="Y298">
        <v>0</v>
      </c>
      <c r="Z298">
        <v>0</v>
      </c>
      <c r="AA298">
        <v>0</v>
      </c>
      <c r="AB298">
        <v>686.58</v>
      </c>
      <c r="AC298">
        <v>0</v>
      </c>
      <c r="AD298">
        <v>1</v>
      </c>
      <c r="AE298">
        <v>1</v>
      </c>
      <c r="AF298" t="s">
        <v>3</v>
      </c>
      <c r="AG298">
        <v>0.81</v>
      </c>
      <c r="AH298">
        <v>2</v>
      </c>
      <c r="AI298">
        <v>87932038</v>
      </c>
      <c r="AJ298">
        <v>308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ROW(Source!A556)</f>
        <v>556</v>
      </c>
      <c r="B299">
        <v>87932044</v>
      </c>
      <c r="C299">
        <v>87932041</v>
      </c>
      <c r="D299">
        <v>87085983</v>
      </c>
      <c r="E299">
        <v>115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1369</v>
      </c>
      <c r="N299">
        <v>1013</v>
      </c>
      <c r="O299" t="s">
        <v>612</v>
      </c>
      <c r="P299" t="s">
        <v>612</v>
      </c>
      <c r="Q299">
        <v>1</v>
      </c>
      <c r="X299">
        <v>0.81</v>
      </c>
      <c r="Y299">
        <v>0</v>
      </c>
      <c r="Z299">
        <v>0</v>
      </c>
      <c r="AA299">
        <v>0</v>
      </c>
      <c r="AB299">
        <v>702.18</v>
      </c>
      <c r="AC299">
        <v>0</v>
      </c>
      <c r="AD299">
        <v>1</v>
      </c>
      <c r="AE299">
        <v>1</v>
      </c>
      <c r="AF299" t="s">
        <v>3</v>
      </c>
      <c r="AG299">
        <v>0.81</v>
      </c>
      <c r="AH299">
        <v>2</v>
      </c>
      <c r="AI299">
        <v>87932042</v>
      </c>
      <c r="AJ299">
        <v>309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ROW(Source!A556)</f>
        <v>556</v>
      </c>
      <c r="B300">
        <v>87932045</v>
      </c>
      <c r="C300">
        <v>87932041</v>
      </c>
      <c r="D300">
        <v>87086007</v>
      </c>
      <c r="E300">
        <v>115</v>
      </c>
      <c r="F300">
        <v>1</v>
      </c>
      <c r="G300">
        <v>1</v>
      </c>
      <c r="H300">
        <v>1</v>
      </c>
      <c r="I300" t="s">
        <v>696</v>
      </c>
      <c r="J300" t="s">
        <v>3</v>
      </c>
      <c r="K300" t="s">
        <v>697</v>
      </c>
      <c r="L300">
        <v>1369</v>
      </c>
      <c r="N300">
        <v>1013</v>
      </c>
      <c r="O300" t="s">
        <v>612</v>
      </c>
      <c r="P300" t="s">
        <v>612</v>
      </c>
      <c r="Q300">
        <v>1</v>
      </c>
      <c r="X300">
        <v>0.81</v>
      </c>
      <c r="Y300">
        <v>0</v>
      </c>
      <c r="Z300">
        <v>0</v>
      </c>
      <c r="AA300">
        <v>0</v>
      </c>
      <c r="AB300">
        <v>686.58</v>
      </c>
      <c r="AC300">
        <v>0</v>
      </c>
      <c r="AD300">
        <v>1</v>
      </c>
      <c r="AE300">
        <v>1</v>
      </c>
      <c r="AF300" t="s">
        <v>3</v>
      </c>
      <c r="AG300">
        <v>0.81</v>
      </c>
      <c r="AH300">
        <v>2</v>
      </c>
      <c r="AI300">
        <v>87932043</v>
      </c>
      <c r="AJ300">
        <v>310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ROW(Source!A557)</f>
        <v>557</v>
      </c>
      <c r="B301">
        <v>87932044</v>
      </c>
      <c r="C301">
        <v>87932041</v>
      </c>
      <c r="D301">
        <v>87085983</v>
      </c>
      <c r="E301">
        <v>115</v>
      </c>
      <c r="F301">
        <v>1</v>
      </c>
      <c r="G301">
        <v>1</v>
      </c>
      <c r="H301">
        <v>1</v>
      </c>
      <c r="I301" t="s">
        <v>694</v>
      </c>
      <c r="J301" t="s">
        <v>3</v>
      </c>
      <c r="K301" t="s">
        <v>695</v>
      </c>
      <c r="L301">
        <v>1369</v>
      </c>
      <c r="N301">
        <v>1013</v>
      </c>
      <c r="O301" t="s">
        <v>612</v>
      </c>
      <c r="P301" t="s">
        <v>612</v>
      </c>
      <c r="Q301">
        <v>1</v>
      </c>
      <c r="X301">
        <v>0.81</v>
      </c>
      <c r="Y301">
        <v>0</v>
      </c>
      <c r="Z301">
        <v>0</v>
      </c>
      <c r="AA301">
        <v>0</v>
      </c>
      <c r="AB301">
        <v>702.18</v>
      </c>
      <c r="AC301">
        <v>0</v>
      </c>
      <c r="AD301">
        <v>1</v>
      </c>
      <c r="AE301">
        <v>1</v>
      </c>
      <c r="AF301" t="s">
        <v>3</v>
      </c>
      <c r="AG301">
        <v>0.81</v>
      </c>
      <c r="AH301">
        <v>2</v>
      </c>
      <c r="AI301">
        <v>87932042</v>
      </c>
      <c r="AJ301">
        <v>311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ROW(Source!A557)</f>
        <v>557</v>
      </c>
      <c r="B302">
        <v>87932045</v>
      </c>
      <c r="C302">
        <v>87932041</v>
      </c>
      <c r="D302">
        <v>87086007</v>
      </c>
      <c r="E302">
        <v>115</v>
      </c>
      <c r="F302">
        <v>1</v>
      </c>
      <c r="G302">
        <v>1</v>
      </c>
      <c r="H302">
        <v>1</v>
      </c>
      <c r="I302" t="s">
        <v>696</v>
      </c>
      <c r="J302" t="s">
        <v>3</v>
      </c>
      <c r="K302" t="s">
        <v>697</v>
      </c>
      <c r="L302">
        <v>1369</v>
      </c>
      <c r="N302">
        <v>1013</v>
      </c>
      <c r="O302" t="s">
        <v>612</v>
      </c>
      <c r="P302" t="s">
        <v>612</v>
      </c>
      <c r="Q302">
        <v>1</v>
      </c>
      <c r="X302">
        <v>0.81</v>
      </c>
      <c r="Y302">
        <v>0</v>
      </c>
      <c r="Z302">
        <v>0</v>
      </c>
      <c r="AA302">
        <v>0</v>
      </c>
      <c r="AB302">
        <v>686.58</v>
      </c>
      <c r="AC302">
        <v>0</v>
      </c>
      <c r="AD302">
        <v>1</v>
      </c>
      <c r="AE302">
        <v>1</v>
      </c>
      <c r="AF302" t="s">
        <v>3</v>
      </c>
      <c r="AG302">
        <v>0.81</v>
      </c>
      <c r="AH302">
        <v>2</v>
      </c>
      <c r="AI302">
        <v>87932043</v>
      </c>
      <c r="AJ302">
        <v>312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ROW(Source!A831)</f>
        <v>831</v>
      </c>
      <c r="B303">
        <v>87932050</v>
      </c>
      <c r="C303">
        <v>87932047</v>
      </c>
      <c r="D303">
        <v>87085997</v>
      </c>
      <c r="E303">
        <v>115</v>
      </c>
      <c r="F303">
        <v>1</v>
      </c>
      <c r="G303">
        <v>1</v>
      </c>
      <c r="H303">
        <v>1</v>
      </c>
      <c r="I303" t="s">
        <v>698</v>
      </c>
      <c r="J303" t="s">
        <v>3</v>
      </c>
      <c r="K303" t="s">
        <v>699</v>
      </c>
      <c r="L303">
        <v>1369</v>
      </c>
      <c r="N303">
        <v>1013</v>
      </c>
      <c r="O303" t="s">
        <v>612</v>
      </c>
      <c r="P303" t="s">
        <v>612</v>
      </c>
      <c r="Q303">
        <v>1</v>
      </c>
      <c r="X303">
        <v>2.52</v>
      </c>
      <c r="Y303">
        <v>0</v>
      </c>
      <c r="Z303">
        <v>0</v>
      </c>
      <c r="AA303">
        <v>0</v>
      </c>
      <c r="AB303">
        <v>499.33</v>
      </c>
      <c r="AC303">
        <v>0</v>
      </c>
      <c r="AD303">
        <v>1</v>
      </c>
      <c r="AE303">
        <v>1</v>
      </c>
      <c r="AF303" t="s">
        <v>3</v>
      </c>
      <c r="AG303">
        <v>2.52</v>
      </c>
      <c r="AH303">
        <v>2</v>
      </c>
      <c r="AI303">
        <v>87932048</v>
      </c>
      <c r="AJ303">
        <v>313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ROW(Source!A831)</f>
        <v>831</v>
      </c>
      <c r="B304">
        <v>87932051</v>
      </c>
      <c r="C304">
        <v>87932047</v>
      </c>
      <c r="D304">
        <v>87086003</v>
      </c>
      <c r="E304">
        <v>115</v>
      </c>
      <c r="F304">
        <v>1</v>
      </c>
      <c r="G304">
        <v>1</v>
      </c>
      <c r="H304">
        <v>1</v>
      </c>
      <c r="I304" t="s">
        <v>702</v>
      </c>
      <c r="J304" t="s">
        <v>3</v>
      </c>
      <c r="K304" t="s">
        <v>703</v>
      </c>
      <c r="L304">
        <v>1369</v>
      </c>
      <c r="N304">
        <v>1013</v>
      </c>
      <c r="O304" t="s">
        <v>612</v>
      </c>
      <c r="P304" t="s">
        <v>612</v>
      </c>
      <c r="Q304">
        <v>1</v>
      </c>
      <c r="X304">
        <v>3.78</v>
      </c>
      <c r="Y304">
        <v>0</v>
      </c>
      <c r="Z304">
        <v>0</v>
      </c>
      <c r="AA304">
        <v>0</v>
      </c>
      <c r="AB304">
        <v>838.72</v>
      </c>
      <c r="AC304">
        <v>0</v>
      </c>
      <c r="AD304">
        <v>1</v>
      </c>
      <c r="AE304">
        <v>1</v>
      </c>
      <c r="AF304" t="s">
        <v>3</v>
      </c>
      <c r="AG304">
        <v>3.78</v>
      </c>
      <c r="AH304">
        <v>2</v>
      </c>
      <c r="AI304">
        <v>87932049</v>
      </c>
      <c r="AJ304">
        <v>314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ROW(Source!A832)</f>
        <v>832</v>
      </c>
      <c r="B305">
        <v>87932050</v>
      </c>
      <c r="C305">
        <v>87932047</v>
      </c>
      <c r="D305">
        <v>87085997</v>
      </c>
      <c r="E305">
        <v>115</v>
      </c>
      <c r="F305">
        <v>1</v>
      </c>
      <c r="G305">
        <v>1</v>
      </c>
      <c r="H305">
        <v>1</v>
      </c>
      <c r="I305" t="s">
        <v>698</v>
      </c>
      <c r="J305" t="s">
        <v>3</v>
      </c>
      <c r="K305" t="s">
        <v>699</v>
      </c>
      <c r="L305">
        <v>1369</v>
      </c>
      <c r="N305">
        <v>1013</v>
      </c>
      <c r="O305" t="s">
        <v>612</v>
      </c>
      <c r="P305" t="s">
        <v>612</v>
      </c>
      <c r="Q305">
        <v>1</v>
      </c>
      <c r="X305">
        <v>2.52</v>
      </c>
      <c r="Y305">
        <v>0</v>
      </c>
      <c r="Z305">
        <v>0</v>
      </c>
      <c r="AA305">
        <v>0</v>
      </c>
      <c r="AB305">
        <v>499.33</v>
      </c>
      <c r="AC305">
        <v>0</v>
      </c>
      <c r="AD305">
        <v>1</v>
      </c>
      <c r="AE305">
        <v>1</v>
      </c>
      <c r="AF305" t="s">
        <v>3</v>
      </c>
      <c r="AG305">
        <v>2.52</v>
      </c>
      <c r="AH305">
        <v>2</v>
      </c>
      <c r="AI305">
        <v>87932048</v>
      </c>
      <c r="AJ305">
        <v>315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ROW(Source!A832)</f>
        <v>832</v>
      </c>
      <c r="B306">
        <v>87932051</v>
      </c>
      <c r="C306">
        <v>87932047</v>
      </c>
      <c r="D306">
        <v>87086003</v>
      </c>
      <c r="E306">
        <v>115</v>
      </c>
      <c r="F306">
        <v>1</v>
      </c>
      <c r="G306">
        <v>1</v>
      </c>
      <c r="H306">
        <v>1</v>
      </c>
      <c r="I306" t="s">
        <v>702</v>
      </c>
      <c r="J306" t="s">
        <v>3</v>
      </c>
      <c r="K306" t="s">
        <v>703</v>
      </c>
      <c r="L306">
        <v>1369</v>
      </c>
      <c r="N306">
        <v>1013</v>
      </c>
      <c r="O306" t="s">
        <v>612</v>
      </c>
      <c r="P306" t="s">
        <v>612</v>
      </c>
      <c r="Q306">
        <v>1</v>
      </c>
      <c r="X306">
        <v>3.78</v>
      </c>
      <c r="Y306">
        <v>0</v>
      </c>
      <c r="Z306">
        <v>0</v>
      </c>
      <c r="AA306">
        <v>0</v>
      </c>
      <c r="AB306">
        <v>838.72</v>
      </c>
      <c r="AC306">
        <v>0</v>
      </c>
      <c r="AD306">
        <v>1</v>
      </c>
      <c r="AE306">
        <v>1</v>
      </c>
      <c r="AF306" t="s">
        <v>3</v>
      </c>
      <c r="AG306">
        <v>3.78</v>
      </c>
      <c r="AH306">
        <v>2</v>
      </c>
      <c r="AI306">
        <v>87932049</v>
      </c>
      <c r="AJ306">
        <v>316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ROW(Source!A833)</f>
        <v>833</v>
      </c>
      <c r="B307">
        <v>87932055</v>
      </c>
      <c r="C307">
        <v>87932052</v>
      </c>
      <c r="D307">
        <v>87085997</v>
      </c>
      <c r="E307">
        <v>115</v>
      </c>
      <c r="F307">
        <v>1</v>
      </c>
      <c r="G307">
        <v>1</v>
      </c>
      <c r="H307">
        <v>1</v>
      </c>
      <c r="I307" t="s">
        <v>698</v>
      </c>
      <c r="J307" t="s">
        <v>3</v>
      </c>
      <c r="K307" t="s">
        <v>699</v>
      </c>
      <c r="L307">
        <v>1369</v>
      </c>
      <c r="N307">
        <v>1013</v>
      </c>
      <c r="O307" t="s">
        <v>612</v>
      </c>
      <c r="P307" t="s">
        <v>612</v>
      </c>
      <c r="Q307">
        <v>1</v>
      </c>
      <c r="X307">
        <v>0.52</v>
      </c>
      <c r="Y307">
        <v>0</v>
      </c>
      <c r="Z307">
        <v>0</v>
      </c>
      <c r="AA307">
        <v>0</v>
      </c>
      <c r="AB307">
        <v>499.33</v>
      </c>
      <c r="AC307">
        <v>0</v>
      </c>
      <c r="AD307">
        <v>1</v>
      </c>
      <c r="AE307">
        <v>1</v>
      </c>
      <c r="AF307" t="s">
        <v>3</v>
      </c>
      <c r="AG307">
        <v>0.52</v>
      </c>
      <c r="AH307">
        <v>2</v>
      </c>
      <c r="AI307">
        <v>87932053</v>
      </c>
      <c r="AJ307">
        <v>317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ROW(Source!A833)</f>
        <v>833</v>
      </c>
      <c r="B308">
        <v>87932056</v>
      </c>
      <c r="C308">
        <v>87932052</v>
      </c>
      <c r="D308">
        <v>87086005</v>
      </c>
      <c r="E308">
        <v>115</v>
      </c>
      <c r="F308">
        <v>1</v>
      </c>
      <c r="G308">
        <v>1</v>
      </c>
      <c r="H308">
        <v>1</v>
      </c>
      <c r="I308" t="s">
        <v>700</v>
      </c>
      <c r="J308" t="s">
        <v>3</v>
      </c>
      <c r="K308" t="s">
        <v>701</v>
      </c>
      <c r="L308">
        <v>1369</v>
      </c>
      <c r="N308">
        <v>1013</v>
      </c>
      <c r="O308" t="s">
        <v>612</v>
      </c>
      <c r="P308" t="s">
        <v>612</v>
      </c>
      <c r="Q308">
        <v>1</v>
      </c>
      <c r="X308">
        <v>0.78</v>
      </c>
      <c r="Y308">
        <v>0</v>
      </c>
      <c r="Z308">
        <v>0</v>
      </c>
      <c r="AA308">
        <v>0</v>
      </c>
      <c r="AB308">
        <v>764.6</v>
      </c>
      <c r="AC308">
        <v>0</v>
      </c>
      <c r="AD308">
        <v>1</v>
      </c>
      <c r="AE308">
        <v>1</v>
      </c>
      <c r="AF308" t="s">
        <v>3</v>
      </c>
      <c r="AG308">
        <v>0.78</v>
      </c>
      <c r="AH308">
        <v>2</v>
      </c>
      <c r="AI308">
        <v>87932054</v>
      </c>
      <c r="AJ308">
        <v>318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ROW(Source!A834)</f>
        <v>834</v>
      </c>
      <c r="B309">
        <v>87932055</v>
      </c>
      <c r="C309">
        <v>87932052</v>
      </c>
      <c r="D309">
        <v>87085997</v>
      </c>
      <c r="E309">
        <v>115</v>
      </c>
      <c r="F309">
        <v>1</v>
      </c>
      <c r="G309">
        <v>1</v>
      </c>
      <c r="H309">
        <v>1</v>
      </c>
      <c r="I309" t="s">
        <v>698</v>
      </c>
      <c r="J309" t="s">
        <v>3</v>
      </c>
      <c r="K309" t="s">
        <v>699</v>
      </c>
      <c r="L309">
        <v>1369</v>
      </c>
      <c r="N309">
        <v>1013</v>
      </c>
      <c r="O309" t="s">
        <v>612</v>
      </c>
      <c r="P309" t="s">
        <v>612</v>
      </c>
      <c r="Q309">
        <v>1</v>
      </c>
      <c r="X309">
        <v>0.52</v>
      </c>
      <c r="Y309">
        <v>0</v>
      </c>
      <c r="Z309">
        <v>0</v>
      </c>
      <c r="AA309">
        <v>0</v>
      </c>
      <c r="AB309">
        <v>499.33</v>
      </c>
      <c r="AC309">
        <v>0</v>
      </c>
      <c r="AD309">
        <v>1</v>
      </c>
      <c r="AE309">
        <v>1</v>
      </c>
      <c r="AF309" t="s">
        <v>3</v>
      </c>
      <c r="AG309">
        <v>0.52</v>
      </c>
      <c r="AH309">
        <v>2</v>
      </c>
      <c r="AI309">
        <v>87932053</v>
      </c>
      <c r="AJ309">
        <v>319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ROW(Source!A834)</f>
        <v>834</v>
      </c>
      <c r="B310">
        <v>87932056</v>
      </c>
      <c r="C310">
        <v>87932052</v>
      </c>
      <c r="D310">
        <v>87086005</v>
      </c>
      <c r="E310">
        <v>115</v>
      </c>
      <c r="F310">
        <v>1</v>
      </c>
      <c r="G310">
        <v>1</v>
      </c>
      <c r="H310">
        <v>1</v>
      </c>
      <c r="I310" t="s">
        <v>700</v>
      </c>
      <c r="J310" t="s">
        <v>3</v>
      </c>
      <c r="K310" t="s">
        <v>701</v>
      </c>
      <c r="L310">
        <v>1369</v>
      </c>
      <c r="N310">
        <v>1013</v>
      </c>
      <c r="O310" t="s">
        <v>612</v>
      </c>
      <c r="P310" t="s">
        <v>612</v>
      </c>
      <c r="Q310">
        <v>1</v>
      </c>
      <c r="X310">
        <v>0.78</v>
      </c>
      <c r="Y310">
        <v>0</v>
      </c>
      <c r="Z310">
        <v>0</v>
      </c>
      <c r="AA310">
        <v>0</v>
      </c>
      <c r="AB310">
        <v>764.6</v>
      </c>
      <c r="AC310">
        <v>0</v>
      </c>
      <c r="AD310">
        <v>1</v>
      </c>
      <c r="AE310">
        <v>1</v>
      </c>
      <c r="AF310" t="s">
        <v>3</v>
      </c>
      <c r="AG310">
        <v>0.78</v>
      </c>
      <c r="AH310">
        <v>2</v>
      </c>
      <c r="AI310">
        <v>87932054</v>
      </c>
      <c r="AJ310">
        <v>320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ROW(Source!A835)</f>
        <v>835</v>
      </c>
      <c r="B311">
        <v>87932060</v>
      </c>
      <c r="C311">
        <v>87932057</v>
      </c>
      <c r="D311">
        <v>87085983</v>
      </c>
      <c r="E311">
        <v>115</v>
      </c>
      <c r="F311">
        <v>1</v>
      </c>
      <c r="G311">
        <v>1</v>
      </c>
      <c r="H311">
        <v>1</v>
      </c>
      <c r="I311" t="s">
        <v>694</v>
      </c>
      <c r="J311" t="s">
        <v>3</v>
      </c>
      <c r="K311" t="s">
        <v>695</v>
      </c>
      <c r="L311">
        <v>1369</v>
      </c>
      <c r="N311">
        <v>1013</v>
      </c>
      <c r="O311" t="s">
        <v>612</v>
      </c>
      <c r="P311" t="s">
        <v>612</v>
      </c>
      <c r="Q311">
        <v>1</v>
      </c>
      <c r="X311">
        <v>0.9</v>
      </c>
      <c r="Y311">
        <v>0</v>
      </c>
      <c r="Z311">
        <v>0</v>
      </c>
      <c r="AA311">
        <v>0</v>
      </c>
      <c r="AB311">
        <v>702.18</v>
      </c>
      <c r="AC311">
        <v>0</v>
      </c>
      <c r="AD311">
        <v>1</v>
      </c>
      <c r="AE311">
        <v>1</v>
      </c>
      <c r="AF311" t="s">
        <v>3</v>
      </c>
      <c r="AG311">
        <v>0.9</v>
      </c>
      <c r="AH311">
        <v>2</v>
      </c>
      <c r="AI311">
        <v>87932058</v>
      </c>
      <c r="AJ311">
        <v>321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ROW(Source!A835)</f>
        <v>835</v>
      </c>
      <c r="B312">
        <v>87932061</v>
      </c>
      <c r="C312">
        <v>87932057</v>
      </c>
      <c r="D312">
        <v>87086007</v>
      </c>
      <c r="E312">
        <v>115</v>
      </c>
      <c r="F312">
        <v>1</v>
      </c>
      <c r="G312">
        <v>1</v>
      </c>
      <c r="H312">
        <v>1</v>
      </c>
      <c r="I312" t="s">
        <v>696</v>
      </c>
      <c r="J312" t="s">
        <v>3</v>
      </c>
      <c r="K312" t="s">
        <v>697</v>
      </c>
      <c r="L312">
        <v>1369</v>
      </c>
      <c r="N312">
        <v>1013</v>
      </c>
      <c r="O312" t="s">
        <v>612</v>
      </c>
      <c r="P312" t="s">
        <v>612</v>
      </c>
      <c r="Q312">
        <v>1</v>
      </c>
      <c r="X312">
        <v>0.9</v>
      </c>
      <c r="Y312">
        <v>0</v>
      </c>
      <c r="Z312">
        <v>0</v>
      </c>
      <c r="AA312">
        <v>0</v>
      </c>
      <c r="AB312">
        <v>686.58</v>
      </c>
      <c r="AC312">
        <v>0</v>
      </c>
      <c r="AD312">
        <v>1</v>
      </c>
      <c r="AE312">
        <v>1</v>
      </c>
      <c r="AF312" t="s">
        <v>3</v>
      </c>
      <c r="AG312">
        <v>0.9</v>
      </c>
      <c r="AH312">
        <v>2</v>
      </c>
      <c r="AI312">
        <v>87932059</v>
      </c>
      <c r="AJ312">
        <v>322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ROW(Source!A836)</f>
        <v>836</v>
      </c>
      <c r="B313">
        <v>87932060</v>
      </c>
      <c r="C313">
        <v>87932057</v>
      </c>
      <c r="D313">
        <v>87085983</v>
      </c>
      <c r="E313">
        <v>115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1369</v>
      </c>
      <c r="N313">
        <v>1013</v>
      </c>
      <c r="O313" t="s">
        <v>612</v>
      </c>
      <c r="P313" t="s">
        <v>612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702.18</v>
      </c>
      <c r="AC313">
        <v>0</v>
      </c>
      <c r="AD313">
        <v>1</v>
      </c>
      <c r="AE313">
        <v>1</v>
      </c>
      <c r="AF313" t="s">
        <v>3</v>
      </c>
      <c r="AG313">
        <v>0.9</v>
      </c>
      <c r="AH313">
        <v>2</v>
      </c>
      <c r="AI313">
        <v>87932058</v>
      </c>
      <c r="AJ313">
        <v>323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ROW(Source!A836)</f>
        <v>836</v>
      </c>
      <c r="B314">
        <v>87932061</v>
      </c>
      <c r="C314">
        <v>87932057</v>
      </c>
      <c r="D314">
        <v>87086007</v>
      </c>
      <c r="E314">
        <v>115</v>
      </c>
      <c r="F314">
        <v>1</v>
      </c>
      <c r="G314">
        <v>1</v>
      </c>
      <c r="H314">
        <v>1</v>
      </c>
      <c r="I314" t="s">
        <v>696</v>
      </c>
      <c r="J314" t="s">
        <v>3</v>
      </c>
      <c r="K314" t="s">
        <v>697</v>
      </c>
      <c r="L314">
        <v>1369</v>
      </c>
      <c r="N314">
        <v>1013</v>
      </c>
      <c r="O314" t="s">
        <v>612</v>
      </c>
      <c r="P314" t="s">
        <v>612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686.58</v>
      </c>
      <c r="AC314">
        <v>0</v>
      </c>
      <c r="AD314">
        <v>1</v>
      </c>
      <c r="AE314">
        <v>1</v>
      </c>
      <c r="AF314" t="s">
        <v>3</v>
      </c>
      <c r="AG314">
        <v>0.9</v>
      </c>
      <c r="AH314">
        <v>2</v>
      </c>
      <c r="AI314">
        <v>87932059</v>
      </c>
      <c r="AJ314">
        <v>324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ROW(Source!A837)</f>
        <v>837</v>
      </c>
      <c r="B315">
        <v>87932065</v>
      </c>
      <c r="C315">
        <v>87932062</v>
      </c>
      <c r="D315">
        <v>87085981</v>
      </c>
      <c r="E315">
        <v>115</v>
      </c>
      <c r="F315">
        <v>1</v>
      </c>
      <c r="G315">
        <v>1</v>
      </c>
      <c r="H315">
        <v>1</v>
      </c>
      <c r="I315" t="s">
        <v>617</v>
      </c>
      <c r="J315" t="s">
        <v>3</v>
      </c>
      <c r="K315" t="s">
        <v>618</v>
      </c>
      <c r="L315">
        <v>1369</v>
      </c>
      <c r="N315">
        <v>1013</v>
      </c>
      <c r="O315" t="s">
        <v>612</v>
      </c>
      <c r="P315" t="s">
        <v>612</v>
      </c>
      <c r="Q315">
        <v>1</v>
      </c>
      <c r="X315">
        <v>0.97</v>
      </c>
      <c r="Y315">
        <v>0</v>
      </c>
      <c r="Z315">
        <v>0</v>
      </c>
      <c r="AA315">
        <v>0</v>
      </c>
      <c r="AB315">
        <v>600.75</v>
      </c>
      <c r="AC315">
        <v>0</v>
      </c>
      <c r="AD315">
        <v>1</v>
      </c>
      <c r="AE315">
        <v>1</v>
      </c>
      <c r="AF315" t="s">
        <v>3</v>
      </c>
      <c r="AG315">
        <v>0.97</v>
      </c>
      <c r="AH315">
        <v>2</v>
      </c>
      <c r="AI315">
        <v>87932063</v>
      </c>
      <c r="AJ315">
        <v>325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ROW(Source!A837)</f>
        <v>837</v>
      </c>
      <c r="B316">
        <v>87932066</v>
      </c>
      <c r="C316">
        <v>87932062</v>
      </c>
      <c r="D316">
        <v>87086005</v>
      </c>
      <c r="E316">
        <v>115</v>
      </c>
      <c r="F316">
        <v>1</v>
      </c>
      <c r="G316">
        <v>1</v>
      </c>
      <c r="H316">
        <v>1</v>
      </c>
      <c r="I316" t="s">
        <v>700</v>
      </c>
      <c r="J316" t="s">
        <v>3</v>
      </c>
      <c r="K316" t="s">
        <v>701</v>
      </c>
      <c r="L316">
        <v>1369</v>
      </c>
      <c r="N316">
        <v>1013</v>
      </c>
      <c r="O316" t="s">
        <v>612</v>
      </c>
      <c r="P316" t="s">
        <v>612</v>
      </c>
      <c r="Q316">
        <v>1</v>
      </c>
      <c r="X316">
        <v>1.46</v>
      </c>
      <c r="Y316">
        <v>0</v>
      </c>
      <c r="Z316">
        <v>0</v>
      </c>
      <c r="AA316">
        <v>0</v>
      </c>
      <c r="AB316">
        <v>764.6</v>
      </c>
      <c r="AC316">
        <v>0</v>
      </c>
      <c r="AD316">
        <v>1</v>
      </c>
      <c r="AE316">
        <v>1</v>
      </c>
      <c r="AF316" t="s">
        <v>3</v>
      </c>
      <c r="AG316">
        <v>1.46</v>
      </c>
      <c r="AH316">
        <v>2</v>
      </c>
      <c r="AI316">
        <v>87932064</v>
      </c>
      <c r="AJ316">
        <v>326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ROW(Source!A838)</f>
        <v>838</v>
      </c>
      <c r="B317">
        <v>87932065</v>
      </c>
      <c r="C317">
        <v>87932062</v>
      </c>
      <c r="D317">
        <v>87085981</v>
      </c>
      <c r="E317">
        <v>115</v>
      </c>
      <c r="F317">
        <v>1</v>
      </c>
      <c r="G317">
        <v>1</v>
      </c>
      <c r="H317">
        <v>1</v>
      </c>
      <c r="I317" t="s">
        <v>617</v>
      </c>
      <c r="J317" t="s">
        <v>3</v>
      </c>
      <c r="K317" t="s">
        <v>618</v>
      </c>
      <c r="L317">
        <v>1369</v>
      </c>
      <c r="N317">
        <v>1013</v>
      </c>
      <c r="O317" t="s">
        <v>612</v>
      </c>
      <c r="P317" t="s">
        <v>612</v>
      </c>
      <c r="Q317">
        <v>1</v>
      </c>
      <c r="X317">
        <v>0.97</v>
      </c>
      <c r="Y317">
        <v>0</v>
      </c>
      <c r="Z317">
        <v>0</v>
      </c>
      <c r="AA317">
        <v>0</v>
      </c>
      <c r="AB317">
        <v>600.75</v>
      </c>
      <c r="AC317">
        <v>0</v>
      </c>
      <c r="AD317">
        <v>1</v>
      </c>
      <c r="AE317">
        <v>1</v>
      </c>
      <c r="AF317" t="s">
        <v>3</v>
      </c>
      <c r="AG317">
        <v>0.97</v>
      </c>
      <c r="AH317">
        <v>2</v>
      </c>
      <c r="AI317">
        <v>87932063</v>
      </c>
      <c r="AJ317">
        <v>327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ROW(Source!A838)</f>
        <v>838</v>
      </c>
      <c r="B318">
        <v>87932066</v>
      </c>
      <c r="C318">
        <v>87932062</v>
      </c>
      <c r="D318">
        <v>87086005</v>
      </c>
      <c r="E318">
        <v>115</v>
      </c>
      <c r="F318">
        <v>1</v>
      </c>
      <c r="G318">
        <v>1</v>
      </c>
      <c r="H318">
        <v>1</v>
      </c>
      <c r="I318" t="s">
        <v>700</v>
      </c>
      <c r="J318" t="s">
        <v>3</v>
      </c>
      <c r="K318" t="s">
        <v>701</v>
      </c>
      <c r="L318">
        <v>1369</v>
      </c>
      <c r="N318">
        <v>1013</v>
      </c>
      <c r="O318" t="s">
        <v>612</v>
      </c>
      <c r="P318" t="s">
        <v>612</v>
      </c>
      <c r="Q318">
        <v>1</v>
      </c>
      <c r="X318">
        <v>1.46</v>
      </c>
      <c r="Y318">
        <v>0</v>
      </c>
      <c r="Z318">
        <v>0</v>
      </c>
      <c r="AA318">
        <v>0</v>
      </c>
      <c r="AB318">
        <v>764.6</v>
      </c>
      <c r="AC318">
        <v>0</v>
      </c>
      <c r="AD318">
        <v>1</v>
      </c>
      <c r="AE318">
        <v>1</v>
      </c>
      <c r="AF318" t="s">
        <v>3</v>
      </c>
      <c r="AG318">
        <v>1.46</v>
      </c>
      <c r="AH318">
        <v>2</v>
      </c>
      <c r="AI318">
        <v>87932064</v>
      </c>
      <c r="AJ318">
        <v>328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ROW(Source!A839)</f>
        <v>839</v>
      </c>
      <c r="B319">
        <v>87932070</v>
      </c>
      <c r="C319">
        <v>87932067</v>
      </c>
      <c r="D319">
        <v>87085981</v>
      </c>
      <c r="E319">
        <v>115</v>
      </c>
      <c r="F319">
        <v>1</v>
      </c>
      <c r="G319">
        <v>1</v>
      </c>
      <c r="H319">
        <v>1</v>
      </c>
      <c r="I319" t="s">
        <v>617</v>
      </c>
      <c r="J319" t="s">
        <v>3</v>
      </c>
      <c r="K319" t="s">
        <v>618</v>
      </c>
      <c r="L319">
        <v>1369</v>
      </c>
      <c r="N319">
        <v>1013</v>
      </c>
      <c r="O319" t="s">
        <v>612</v>
      </c>
      <c r="P319" t="s">
        <v>612</v>
      </c>
      <c r="Q319">
        <v>1</v>
      </c>
      <c r="X319">
        <v>0.65</v>
      </c>
      <c r="Y319">
        <v>0</v>
      </c>
      <c r="Z319">
        <v>0</v>
      </c>
      <c r="AA319">
        <v>0</v>
      </c>
      <c r="AB319">
        <v>600.75</v>
      </c>
      <c r="AC319">
        <v>0</v>
      </c>
      <c r="AD319">
        <v>1</v>
      </c>
      <c r="AE319">
        <v>1</v>
      </c>
      <c r="AF319" t="s">
        <v>3</v>
      </c>
      <c r="AG319">
        <v>0.65</v>
      </c>
      <c r="AH319">
        <v>2</v>
      </c>
      <c r="AI319">
        <v>87932068</v>
      </c>
      <c r="AJ319">
        <v>329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ROW(Source!A839)</f>
        <v>839</v>
      </c>
      <c r="B320">
        <v>87932071</v>
      </c>
      <c r="C320">
        <v>87932067</v>
      </c>
      <c r="D320">
        <v>87086005</v>
      </c>
      <c r="E320">
        <v>115</v>
      </c>
      <c r="F320">
        <v>1</v>
      </c>
      <c r="G320">
        <v>1</v>
      </c>
      <c r="H320">
        <v>1</v>
      </c>
      <c r="I320" t="s">
        <v>700</v>
      </c>
      <c r="J320" t="s">
        <v>3</v>
      </c>
      <c r="K320" t="s">
        <v>701</v>
      </c>
      <c r="L320">
        <v>1369</v>
      </c>
      <c r="N320">
        <v>1013</v>
      </c>
      <c r="O320" t="s">
        <v>612</v>
      </c>
      <c r="P320" t="s">
        <v>612</v>
      </c>
      <c r="Q320">
        <v>1</v>
      </c>
      <c r="X320">
        <v>0.97</v>
      </c>
      <c r="Y320">
        <v>0</v>
      </c>
      <c r="Z320">
        <v>0</v>
      </c>
      <c r="AA320">
        <v>0</v>
      </c>
      <c r="AB320">
        <v>764.6</v>
      </c>
      <c r="AC320">
        <v>0</v>
      </c>
      <c r="AD320">
        <v>1</v>
      </c>
      <c r="AE320">
        <v>1</v>
      </c>
      <c r="AF320" t="s">
        <v>3</v>
      </c>
      <c r="AG320">
        <v>0.97</v>
      </c>
      <c r="AH320">
        <v>2</v>
      </c>
      <c r="AI320">
        <v>87932069</v>
      </c>
      <c r="AJ320">
        <v>330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ROW(Source!A840)</f>
        <v>840</v>
      </c>
      <c r="B321">
        <v>87932070</v>
      </c>
      <c r="C321">
        <v>87932067</v>
      </c>
      <c r="D321">
        <v>87085981</v>
      </c>
      <c r="E321">
        <v>115</v>
      </c>
      <c r="F321">
        <v>1</v>
      </c>
      <c r="G321">
        <v>1</v>
      </c>
      <c r="H321">
        <v>1</v>
      </c>
      <c r="I321" t="s">
        <v>617</v>
      </c>
      <c r="J321" t="s">
        <v>3</v>
      </c>
      <c r="K321" t="s">
        <v>618</v>
      </c>
      <c r="L321">
        <v>1369</v>
      </c>
      <c r="N321">
        <v>1013</v>
      </c>
      <c r="O321" t="s">
        <v>612</v>
      </c>
      <c r="P321" t="s">
        <v>612</v>
      </c>
      <c r="Q321">
        <v>1</v>
      </c>
      <c r="X321">
        <v>0.65</v>
      </c>
      <c r="Y321">
        <v>0</v>
      </c>
      <c r="Z321">
        <v>0</v>
      </c>
      <c r="AA321">
        <v>0</v>
      </c>
      <c r="AB321">
        <v>600.75</v>
      </c>
      <c r="AC321">
        <v>0</v>
      </c>
      <c r="AD321">
        <v>1</v>
      </c>
      <c r="AE321">
        <v>1</v>
      </c>
      <c r="AF321" t="s">
        <v>3</v>
      </c>
      <c r="AG321">
        <v>0.65</v>
      </c>
      <c r="AH321">
        <v>2</v>
      </c>
      <c r="AI321">
        <v>87932068</v>
      </c>
      <c r="AJ321">
        <v>331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ROW(Source!A840)</f>
        <v>840</v>
      </c>
      <c r="B322">
        <v>87932071</v>
      </c>
      <c r="C322">
        <v>87932067</v>
      </c>
      <c r="D322">
        <v>87086005</v>
      </c>
      <c r="E322">
        <v>115</v>
      </c>
      <c r="F322">
        <v>1</v>
      </c>
      <c r="G322">
        <v>1</v>
      </c>
      <c r="H322">
        <v>1</v>
      </c>
      <c r="I322" t="s">
        <v>700</v>
      </c>
      <c r="J322" t="s">
        <v>3</v>
      </c>
      <c r="K322" t="s">
        <v>701</v>
      </c>
      <c r="L322">
        <v>1369</v>
      </c>
      <c r="N322">
        <v>1013</v>
      </c>
      <c r="O322" t="s">
        <v>612</v>
      </c>
      <c r="P322" t="s">
        <v>612</v>
      </c>
      <c r="Q322">
        <v>1</v>
      </c>
      <c r="X322">
        <v>0.97</v>
      </c>
      <c r="Y322">
        <v>0</v>
      </c>
      <c r="Z322">
        <v>0</v>
      </c>
      <c r="AA322">
        <v>0</v>
      </c>
      <c r="AB322">
        <v>764.6</v>
      </c>
      <c r="AC322">
        <v>0</v>
      </c>
      <c r="AD322">
        <v>1</v>
      </c>
      <c r="AE322">
        <v>1</v>
      </c>
      <c r="AF322" t="s">
        <v>3</v>
      </c>
      <c r="AG322">
        <v>0.97</v>
      </c>
      <c r="AH322">
        <v>2</v>
      </c>
      <c r="AI322">
        <v>87932069</v>
      </c>
      <c r="AJ322">
        <v>332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ROW(Source!A841)</f>
        <v>841</v>
      </c>
      <c r="B323">
        <v>87932075</v>
      </c>
      <c r="C323">
        <v>87932072</v>
      </c>
      <c r="D323">
        <v>87085979</v>
      </c>
      <c r="E323">
        <v>115</v>
      </c>
      <c r="F323">
        <v>1</v>
      </c>
      <c r="G323">
        <v>1</v>
      </c>
      <c r="H323">
        <v>1</v>
      </c>
      <c r="I323" t="s">
        <v>615</v>
      </c>
      <c r="J323" t="s">
        <v>3</v>
      </c>
      <c r="K323" t="s">
        <v>616</v>
      </c>
      <c r="L323">
        <v>1369</v>
      </c>
      <c r="N323">
        <v>1013</v>
      </c>
      <c r="O323" t="s">
        <v>612</v>
      </c>
      <c r="P323" t="s">
        <v>612</v>
      </c>
      <c r="Q323">
        <v>1</v>
      </c>
      <c r="X323">
        <v>1.8</v>
      </c>
      <c r="Y323">
        <v>0</v>
      </c>
      <c r="Z323">
        <v>0</v>
      </c>
      <c r="AA323">
        <v>0</v>
      </c>
      <c r="AB323">
        <v>522.73</v>
      </c>
      <c r="AC323">
        <v>0</v>
      </c>
      <c r="AD323">
        <v>1</v>
      </c>
      <c r="AE323">
        <v>1</v>
      </c>
      <c r="AF323" t="s">
        <v>3</v>
      </c>
      <c r="AG323">
        <v>1.8</v>
      </c>
      <c r="AH323">
        <v>2</v>
      </c>
      <c r="AI323">
        <v>87932073</v>
      </c>
      <c r="AJ323">
        <v>333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ROW(Source!A841)</f>
        <v>841</v>
      </c>
      <c r="B324">
        <v>87932076</v>
      </c>
      <c r="C324">
        <v>87932072</v>
      </c>
      <c r="D324">
        <v>87085997</v>
      </c>
      <c r="E324">
        <v>115</v>
      </c>
      <c r="F324">
        <v>1</v>
      </c>
      <c r="G324">
        <v>1</v>
      </c>
      <c r="H324">
        <v>1</v>
      </c>
      <c r="I324" t="s">
        <v>698</v>
      </c>
      <c r="J324" t="s">
        <v>3</v>
      </c>
      <c r="K324" t="s">
        <v>699</v>
      </c>
      <c r="L324">
        <v>1369</v>
      </c>
      <c r="N324">
        <v>1013</v>
      </c>
      <c r="O324" t="s">
        <v>612</v>
      </c>
      <c r="P324" t="s">
        <v>612</v>
      </c>
      <c r="Q324">
        <v>1</v>
      </c>
      <c r="X324">
        <v>1.8</v>
      </c>
      <c r="Y324">
        <v>0</v>
      </c>
      <c r="Z324">
        <v>0</v>
      </c>
      <c r="AA324">
        <v>0</v>
      </c>
      <c r="AB324">
        <v>499.33</v>
      </c>
      <c r="AC324">
        <v>0</v>
      </c>
      <c r="AD324">
        <v>1</v>
      </c>
      <c r="AE324">
        <v>1</v>
      </c>
      <c r="AF324" t="s">
        <v>3</v>
      </c>
      <c r="AG324">
        <v>1.8</v>
      </c>
      <c r="AH324">
        <v>2</v>
      </c>
      <c r="AI324">
        <v>87932074</v>
      </c>
      <c r="AJ324">
        <v>334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ROW(Source!A842)</f>
        <v>842</v>
      </c>
      <c r="B325">
        <v>87932075</v>
      </c>
      <c r="C325">
        <v>87932072</v>
      </c>
      <c r="D325">
        <v>87085979</v>
      </c>
      <c r="E325">
        <v>115</v>
      </c>
      <c r="F325">
        <v>1</v>
      </c>
      <c r="G325">
        <v>1</v>
      </c>
      <c r="H325">
        <v>1</v>
      </c>
      <c r="I325" t="s">
        <v>615</v>
      </c>
      <c r="J325" t="s">
        <v>3</v>
      </c>
      <c r="K325" t="s">
        <v>616</v>
      </c>
      <c r="L325">
        <v>1369</v>
      </c>
      <c r="N325">
        <v>1013</v>
      </c>
      <c r="O325" t="s">
        <v>612</v>
      </c>
      <c r="P325" t="s">
        <v>612</v>
      </c>
      <c r="Q325">
        <v>1</v>
      </c>
      <c r="X325">
        <v>1.8</v>
      </c>
      <c r="Y325">
        <v>0</v>
      </c>
      <c r="Z325">
        <v>0</v>
      </c>
      <c r="AA325">
        <v>0</v>
      </c>
      <c r="AB325">
        <v>522.73</v>
      </c>
      <c r="AC325">
        <v>0</v>
      </c>
      <c r="AD325">
        <v>1</v>
      </c>
      <c r="AE325">
        <v>1</v>
      </c>
      <c r="AF325" t="s">
        <v>3</v>
      </c>
      <c r="AG325">
        <v>1.8</v>
      </c>
      <c r="AH325">
        <v>2</v>
      </c>
      <c r="AI325">
        <v>87932073</v>
      </c>
      <c r="AJ325">
        <v>335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ROW(Source!A842)</f>
        <v>842</v>
      </c>
      <c r="B326">
        <v>87932076</v>
      </c>
      <c r="C326">
        <v>87932072</v>
      </c>
      <c r="D326">
        <v>87085997</v>
      </c>
      <c r="E326">
        <v>115</v>
      </c>
      <c r="F326">
        <v>1</v>
      </c>
      <c r="G326">
        <v>1</v>
      </c>
      <c r="H326">
        <v>1</v>
      </c>
      <c r="I326" t="s">
        <v>698</v>
      </c>
      <c r="J326" t="s">
        <v>3</v>
      </c>
      <c r="K326" t="s">
        <v>699</v>
      </c>
      <c r="L326">
        <v>1369</v>
      </c>
      <c r="N326">
        <v>1013</v>
      </c>
      <c r="O326" t="s">
        <v>612</v>
      </c>
      <c r="P326" t="s">
        <v>612</v>
      </c>
      <c r="Q326">
        <v>1</v>
      </c>
      <c r="X326">
        <v>1.8</v>
      </c>
      <c r="Y326">
        <v>0</v>
      </c>
      <c r="Z326">
        <v>0</v>
      </c>
      <c r="AA326">
        <v>0</v>
      </c>
      <c r="AB326">
        <v>499.33</v>
      </c>
      <c r="AC326">
        <v>0</v>
      </c>
      <c r="AD326">
        <v>1</v>
      </c>
      <c r="AE326">
        <v>1</v>
      </c>
      <c r="AF326" t="s">
        <v>3</v>
      </c>
      <c r="AG326">
        <v>1.8</v>
      </c>
      <c r="AH326">
        <v>2</v>
      </c>
      <c r="AI326">
        <v>87932074</v>
      </c>
      <c r="AJ326">
        <v>336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ROW(Source!A843)</f>
        <v>843</v>
      </c>
      <c r="B327">
        <v>87932080</v>
      </c>
      <c r="C327">
        <v>87932077</v>
      </c>
      <c r="D327">
        <v>87085979</v>
      </c>
      <c r="E327">
        <v>115</v>
      </c>
      <c r="F327">
        <v>1</v>
      </c>
      <c r="G327">
        <v>1</v>
      </c>
      <c r="H327">
        <v>1</v>
      </c>
      <c r="I327" t="s">
        <v>615</v>
      </c>
      <c r="J327" t="s">
        <v>3</v>
      </c>
      <c r="K327" t="s">
        <v>616</v>
      </c>
      <c r="L327">
        <v>1369</v>
      </c>
      <c r="N327">
        <v>1013</v>
      </c>
      <c r="O327" t="s">
        <v>612</v>
      </c>
      <c r="P327" t="s">
        <v>612</v>
      </c>
      <c r="Q327">
        <v>1</v>
      </c>
      <c r="X327">
        <v>1.35</v>
      </c>
      <c r="Y327">
        <v>0</v>
      </c>
      <c r="Z327">
        <v>0</v>
      </c>
      <c r="AA327">
        <v>0</v>
      </c>
      <c r="AB327">
        <v>522.73</v>
      </c>
      <c r="AC327">
        <v>0</v>
      </c>
      <c r="AD327">
        <v>1</v>
      </c>
      <c r="AE327">
        <v>1</v>
      </c>
      <c r="AF327" t="s">
        <v>3</v>
      </c>
      <c r="AG327">
        <v>1.35</v>
      </c>
      <c r="AH327">
        <v>2</v>
      </c>
      <c r="AI327">
        <v>87932078</v>
      </c>
      <c r="AJ327">
        <v>337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ROW(Source!A843)</f>
        <v>843</v>
      </c>
      <c r="B328">
        <v>87932081</v>
      </c>
      <c r="C328">
        <v>87932077</v>
      </c>
      <c r="D328">
        <v>87085997</v>
      </c>
      <c r="E328">
        <v>115</v>
      </c>
      <c r="F328">
        <v>1</v>
      </c>
      <c r="G328">
        <v>1</v>
      </c>
      <c r="H328">
        <v>1</v>
      </c>
      <c r="I328" t="s">
        <v>698</v>
      </c>
      <c r="J328" t="s">
        <v>3</v>
      </c>
      <c r="K328" t="s">
        <v>699</v>
      </c>
      <c r="L328">
        <v>1369</v>
      </c>
      <c r="N328">
        <v>1013</v>
      </c>
      <c r="O328" t="s">
        <v>612</v>
      </c>
      <c r="P328" t="s">
        <v>612</v>
      </c>
      <c r="Q328">
        <v>1</v>
      </c>
      <c r="X328">
        <v>1.35</v>
      </c>
      <c r="Y328">
        <v>0</v>
      </c>
      <c r="Z328">
        <v>0</v>
      </c>
      <c r="AA328">
        <v>0</v>
      </c>
      <c r="AB328">
        <v>499.33</v>
      </c>
      <c r="AC328">
        <v>0</v>
      </c>
      <c r="AD328">
        <v>1</v>
      </c>
      <c r="AE328">
        <v>1</v>
      </c>
      <c r="AF328" t="s">
        <v>3</v>
      </c>
      <c r="AG328">
        <v>1.35</v>
      </c>
      <c r="AH328">
        <v>2</v>
      </c>
      <c r="AI328">
        <v>87932079</v>
      </c>
      <c r="AJ328">
        <v>338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ROW(Source!A844)</f>
        <v>844</v>
      </c>
      <c r="B329">
        <v>87932080</v>
      </c>
      <c r="C329">
        <v>87932077</v>
      </c>
      <c r="D329">
        <v>87085979</v>
      </c>
      <c r="E329">
        <v>115</v>
      </c>
      <c r="F329">
        <v>1</v>
      </c>
      <c r="G329">
        <v>1</v>
      </c>
      <c r="H329">
        <v>1</v>
      </c>
      <c r="I329" t="s">
        <v>615</v>
      </c>
      <c r="J329" t="s">
        <v>3</v>
      </c>
      <c r="K329" t="s">
        <v>616</v>
      </c>
      <c r="L329">
        <v>1369</v>
      </c>
      <c r="N329">
        <v>1013</v>
      </c>
      <c r="O329" t="s">
        <v>612</v>
      </c>
      <c r="P329" t="s">
        <v>612</v>
      </c>
      <c r="Q329">
        <v>1</v>
      </c>
      <c r="X329">
        <v>1.35</v>
      </c>
      <c r="Y329">
        <v>0</v>
      </c>
      <c r="Z329">
        <v>0</v>
      </c>
      <c r="AA329">
        <v>0</v>
      </c>
      <c r="AB329">
        <v>522.73</v>
      </c>
      <c r="AC329">
        <v>0</v>
      </c>
      <c r="AD329">
        <v>1</v>
      </c>
      <c r="AE329">
        <v>1</v>
      </c>
      <c r="AF329" t="s">
        <v>3</v>
      </c>
      <c r="AG329">
        <v>1.35</v>
      </c>
      <c r="AH329">
        <v>2</v>
      </c>
      <c r="AI329">
        <v>87932078</v>
      </c>
      <c r="AJ329">
        <v>339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ROW(Source!A844)</f>
        <v>844</v>
      </c>
      <c r="B330">
        <v>87932081</v>
      </c>
      <c r="C330">
        <v>87932077</v>
      </c>
      <c r="D330">
        <v>87085997</v>
      </c>
      <c r="E330">
        <v>115</v>
      </c>
      <c r="F330">
        <v>1</v>
      </c>
      <c r="G330">
        <v>1</v>
      </c>
      <c r="H330">
        <v>1</v>
      </c>
      <c r="I330" t="s">
        <v>698</v>
      </c>
      <c r="J330" t="s">
        <v>3</v>
      </c>
      <c r="K330" t="s">
        <v>699</v>
      </c>
      <c r="L330">
        <v>1369</v>
      </c>
      <c r="N330">
        <v>1013</v>
      </c>
      <c r="O330" t="s">
        <v>612</v>
      </c>
      <c r="P330" t="s">
        <v>612</v>
      </c>
      <c r="Q330">
        <v>1</v>
      </c>
      <c r="X330">
        <v>1.35</v>
      </c>
      <c r="Y330">
        <v>0</v>
      </c>
      <c r="Z330">
        <v>0</v>
      </c>
      <c r="AA330">
        <v>0</v>
      </c>
      <c r="AB330">
        <v>499.33</v>
      </c>
      <c r="AC330">
        <v>0</v>
      </c>
      <c r="AD330">
        <v>1</v>
      </c>
      <c r="AE330">
        <v>1</v>
      </c>
      <c r="AF330" t="s">
        <v>3</v>
      </c>
      <c r="AG330">
        <v>1.35</v>
      </c>
      <c r="AH330">
        <v>2</v>
      </c>
      <c r="AI330">
        <v>87932079</v>
      </c>
      <c r="AJ330">
        <v>340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ROW(Source!A845)</f>
        <v>845</v>
      </c>
      <c r="B331">
        <v>87932085</v>
      </c>
      <c r="C331">
        <v>87932082</v>
      </c>
      <c r="D331">
        <v>87085983</v>
      </c>
      <c r="E331">
        <v>115</v>
      </c>
      <c r="F331">
        <v>1</v>
      </c>
      <c r="G331">
        <v>1</v>
      </c>
      <c r="H331">
        <v>1</v>
      </c>
      <c r="I331" t="s">
        <v>694</v>
      </c>
      <c r="J331" t="s">
        <v>3</v>
      </c>
      <c r="K331" t="s">
        <v>695</v>
      </c>
      <c r="L331">
        <v>1369</v>
      </c>
      <c r="N331">
        <v>1013</v>
      </c>
      <c r="O331" t="s">
        <v>612</v>
      </c>
      <c r="P331" t="s">
        <v>612</v>
      </c>
      <c r="Q331">
        <v>1</v>
      </c>
      <c r="X331">
        <v>0.5</v>
      </c>
      <c r="Y331">
        <v>0</v>
      </c>
      <c r="Z331">
        <v>0</v>
      </c>
      <c r="AA331">
        <v>0</v>
      </c>
      <c r="AB331">
        <v>702.18</v>
      </c>
      <c r="AC331">
        <v>0</v>
      </c>
      <c r="AD331">
        <v>1</v>
      </c>
      <c r="AE331">
        <v>1</v>
      </c>
      <c r="AF331" t="s">
        <v>3</v>
      </c>
      <c r="AG331">
        <v>0.5</v>
      </c>
      <c r="AH331">
        <v>2</v>
      </c>
      <c r="AI331">
        <v>87932083</v>
      </c>
      <c r="AJ331">
        <v>341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ROW(Source!A845)</f>
        <v>845</v>
      </c>
      <c r="B332">
        <v>87932086</v>
      </c>
      <c r="C332">
        <v>87932082</v>
      </c>
      <c r="D332">
        <v>87086007</v>
      </c>
      <c r="E332">
        <v>115</v>
      </c>
      <c r="F332">
        <v>1</v>
      </c>
      <c r="G332">
        <v>1</v>
      </c>
      <c r="H332">
        <v>1</v>
      </c>
      <c r="I332" t="s">
        <v>696</v>
      </c>
      <c r="J332" t="s">
        <v>3</v>
      </c>
      <c r="K332" t="s">
        <v>697</v>
      </c>
      <c r="L332">
        <v>1369</v>
      </c>
      <c r="N332">
        <v>1013</v>
      </c>
      <c r="O332" t="s">
        <v>612</v>
      </c>
      <c r="P332" t="s">
        <v>612</v>
      </c>
      <c r="Q332">
        <v>1</v>
      </c>
      <c r="X332">
        <v>0.5</v>
      </c>
      <c r="Y332">
        <v>0</v>
      </c>
      <c r="Z332">
        <v>0</v>
      </c>
      <c r="AA332">
        <v>0</v>
      </c>
      <c r="AB332">
        <v>686.58</v>
      </c>
      <c r="AC332">
        <v>0</v>
      </c>
      <c r="AD332">
        <v>1</v>
      </c>
      <c r="AE332">
        <v>1</v>
      </c>
      <c r="AF332" t="s">
        <v>3</v>
      </c>
      <c r="AG332">
        <v>0.5</v>
      </c>
      <c r="AH332">
        <v>2</v>
      </c>
      <c r="AI332">
        <v>87932084</v>
      </c>
      <c r="AJ332">
        <v>342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ROW(Source!A846)</f>
        <v>846</v>
      </c>
      <c r="B333">
        <v>87932085</v>
      </c>
      <c r="C333">
        <v>87932082</v>
      </c>
      <c r="D333">
        <v>87085983</v>
      </c>
      <c r="E333">
        <v>115</v>
      </c>
      <c r="F333">
        <v>1</v>
      </c>
      <c r="G333">
        <v>1</v>
      </c>
      <c r="H333">
        <v>1</v>
      </c>
      <c r="I333" t="s">
        <v>694</v>
      </c>
      <c r="J333" t="s">
        <v>3</v>
      </c>
      <c r="K333" t="s">
        <v>695</v>
      </c>
      <c r="L333">
        <v>1369</v>
      </c>
      <c r="N333">
        <v>1013</v>
      </c>
      <c r="O333" t="s">
        <v>612</v>
      </c>
      <c r="P333" t="s">
        <v>612</v>
      </c>
      <c r="Q333">
        <v>1</v>
      </c>
      <c r="X333">
        <v>0.5</v>
      </c>
      <c r="Y333">
        <v>0</v>
      </c>
      <c r="Z333">
        <v>0</v>
      </c>
      <c r="AA333">
        <v>0</v>
      </c>
      <c r="AB333">
        <v>702.18</v>
      </c>
      <c r="AC333">
        <v>0</v>
      </c>
      <c r="AD333">
        <v>1</v>
      </c>
      <c r="AE333">
        <v>1</v>
      </c>
      <c r="AF333" t="s">
        <v>3</v>
      </c>
      <c r="AG333">
        <v>0.5</v>
      </c>
      <c r="AH333">
        <v>2</v>
      </c>
      <c r="AI333">
        <v>87932083</v>
      </c>
      <c r="AJ333">
        <v>343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ROW(Source!A846)</f>
        <v>846</v>
      </c>
      <c r="B334">
        <v>87932086</v>
      </c>
      <c r="C334">
        <v>87932082</v>
      </c>
      <c r="D334">
        <v>87086007</v>
      </c>
      <c r="E334">
        <v>115</v>
      </c>
      <c r="F334">
        <v>1</v>
      </c>
      <c r="G334">
        <v>1</v>
      </c>
      <c r="H334">
        <v>1</v>
      </c>
      <c r="I334" t="s">
        <v>696</v>
      </c>
      <c r="J334" t="s">
        <v>3</v>
      </c>
      <c r="K334" t="s">
        <v>697</v>
      </c>
      <c r="L334">
        <v>1369</v>
      </c>
      <c r="N334">
        <v>1013</v>
      </c>
      <c r="O334" t="s">
        <v>612</v>
      </c>
      <c r="P334" t="s">
        <v>612</v>
      </c>
      <c r="Q334">
        <v>1</v>
      </c>
      <c r="X334">
        <v>0.5</v>
      </c>
      <c r="Y334">
        <v>0</v>
      </c>
      <c r="Z334">
        <v>0</v>
      </c>
      <c r="AA334">
        <v>0</v>
      </c>
      <c r="AB334">
        <v>686.58</v>
      </c>
      <c r="AC334">
        <v>0</v>
      </c>
      <c r="AD334">
        <v>1</v>
      </c>
      <c r="AE334">
        <v>1</v>
      </c>
      <c r="AF334" t="s">
        <v>3</v>
      </c>
      <c r="AG334">
        <v>0.5</v>
      </c>
      <c r="AH334">
        <v>2</v>
      </c>
      <c r="AI334">
        <v>87932084</v>
      </c>
      <c r="AJ334">
        <v>344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ROW(Source!A847)</f>
        <v>847</v>
      </c>
      <c r="B335">
        <v>87932090</v>
      </c>
      <c r="C335">
        <v>87932087</v>
      </c>
      <c r="D335">
        <v>87085983</v>
      </c>
      <c r="E335">
        <v>115</v>
      </c>
      <c r="F335">
        <v>1</v>
      </c>
      <c r="G335">
        <v>1</v>
      </c>
      <c r="H335">
        <v>1</v>
      </c>
      <c r="I335" t="s">
        <v>694</v>
      </c>
      <c r="J335" t="s">
        <v>3</v>
      </c>
      <c r="K335" t="s">
        <v>695</v>
      </c>
      <c r="L335">
        <v>1369</v>
      </c>
      <c r="N335">
        <v>1013</v>
      </c>
      <c r="O335" t="s">
        <v>612</v>
      </c>
      <c r="P335" t="s">
        <v>612</v>
      </c>
      <c r="Q335">
        <v>1</v>
      </c>
      <c r="X335">
        <v>6.48</v>
      </c>
      <c r="Y335">
        <v>0</v>
      </c>
      <c r="Z335">
        <v>0</v>
      </c>
      <c r="AA335">
        <v>0</v>
      </c>
      <c r="AB335">
        <v>702.18</v>
      </c>
      <c r="AC335">
        <v>0</v>
      </c>
      <c r="AD335">
        <v>1</v>
      </c>
      <c r="AE335">
        <v>1</v>
      </c>
      <c r="AF335" t="s">
        <v>3</v>
      </c>
      <c r="AG335">
        <v>6.48</v>
      </c>
      <c r="AH335">
        <v>2</v>
      </c>
      <c r="AI335">
        <v>87932088</v>
      </c>
      <c r="AJ335">
        <v>345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ROW(Source!A847)</f>
        <v>847</v>
      </c>
      <c r="B336">
        <v>87932091</v>
      </c>
      <c r="C336">
        <v>87932087</v>
      </c>
      <c r="D336">
        <v>87086007</v>
      </c>
      <c r="E336">
        <v>115</v>
      </c>
      <c r="F336">
        <v>1</v>
      </c>
      <c r="G336">
        <v>1</v>
      </c>
      <c r="H336">
        <v>1</v>
      </c>
      <c r="I336" t="s">
        <v>696</v>
      </c>
      <c r="J336" t="s">
        <v>3</v>
      </c>
      <c r="K336" t="s">
        <v>697</v>
      </c>
      <c r="L336">
        <v>1369</v>
      </c>
      <c r="N336">
        <v>1013</v>
      </c>
      <c r="O336" t="s">
        <v>612</v>
      </c>
      <c r="P336" t="s">
        <v>612</v>
      </c>
      <c r="Q336">
        <v>1</v>
      </c>
      <c r="X336">
        <v>6.48</v>
      </c>
      <c r="Y336">
        <v>0</v>
      </c>
      <c r="Z336">
        <v>0</v>
      </c>
      <c r="AA336">
        <v>0</v>
      </c>
      <c r="AB336">
        <v>686.58</v>
      </c>
      <c r="AC336">
        <v>0</v>
      </c>
      <c r="AD336">
        <v>1</v>
      </c>
      <c r="AE336">
        <v>1</v>
      </c>
      <c r="AF336" t="s">
        <v>3</v>
      </c>
      <c r="AG336">
        <v>6.48</v>
      </c>
      <c r="AH336">
        <v>2</v>
      </c>
      <c r="AI336">
        <v>87932089</v>
      </c>
      <c r="AJ336">
        <v>346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ROW(Source!A848)</f>
        <v>848</v>
      </c>
      <c r="B337">
        <v>87932090</v>
      </c>
      <c r="C337">
        <v>87932087</v>
      </c>
      <c r="D337">
        <v>87085983</v>
      </c>
      <c r="E337">
        <v>115</v>
      </c>
      <c r="F337">
        <v>1</v>
      </c>
      <c r="G337">
        <v>1</v>
      </c>
      <c r="H337">
        <v>1</v>
      </c>
      <c r="I337" t="s">
        <v>694</v>
      </c>
      <c r="J337" t="s">
        <v>3</v>
      </c>
      <c r="K337" t="s">
        <v>695</v>
      </c>
      <c r="L337">
        <v>1369</v>
      </c>
      <c r="N337">
        <v>1013</v>
      </c>
      <c r="O337" t="s">
        <v>612</v>
      </c>
      <c r="P337" t="s">
        <v>612</v>
      </c>
      <c r="Q337">
        <v>1</v>
      </c>
      <c r="X337">
        <v>6.48</v>
      </c>
      <c r="Y337">
        <v>0</v>
      </c>
      <c r="Z337">
        <v>0</v>
      </c>
      <c r="AA337">
        <v>0</v>
      </c>
      <c r="AB337">
        <v>702.18</v>
      </c>
      <c r="AC337">
        <v>0</v>
      </c>
      <c r="AD337">
        <v>1</v>
      </c>
      <c r="AE337">
        <v>1</v>
      </c>
      <c r="AF337" t="s">
        <v>3</v>
      </c>
      <c r="AG337">
        <v>6.48</v>
      </c>
      <c r="AH337">
        <v>2</v>
      </c>
      <c r="AI337">
        <v>87932088</v>
      </c>
      <c r="AJ337">
        <v>347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ROW(Source!A848)</f>
        <v>848</v>
      </c>
      <c r="B338">
        <v>87932091</v>
      </c>
      <c r="C338">
        <v>87932087</v>
      </c>
      <c r="D338">
        <v>87086007</v>
      </c>
      <c r="E338">
        <v>115</v>
      </c>
      <c r="F338">
        <v>1</v>
      </c>
      <c r="G338">
        <v>1</v>
      </c>
      <c r="H338">
        <v>1</v>
      </c>
      <c r="I338" t="s">
        <v>696</v>
      </c>
      <c r="J338" t="s">
        <v>3</v>
      </c>
      <c r="K338" t="s">
        <v>697</v>
      </c>
      <c r="L338">
        <v>1369</v>
      </c>
      <c r="N338">
        <v>1013</v>
      </c>
      <c r="O338" t="s">
        <v>612</v>
      </c>
      <c r="P338" t="s">
        <v>612</v>
      </c>
      <c r="Q338">
        <v>1</v>
      </c>
      <c r="X338">
        <v>6.48</v>
      </c>
      <c r="Y338">
        <v>0</v>
      </c>
      <c r="Z338">
        <v>0</v>
      </c>
      <c r="AA338">
        <v>0</v>
      </c>
      <c r="AB338">
        <v>686.58</v>
      </c>
      <c r="AC338">
        <v>0</v>
      </c>
      <c r="AD338">
        <v>1</v>
      </c>
      <c r="AE338">
        <v>1</v>
      </c>
      <c r="AF338" t="s">
        <v>3</v>
      </c>
      <c r="AG338">
        <v>6.48</v>
      </c>
      <c r="AH338">
        <v>2</v>
      </c>
      <c r="AI338">
        <v>87932089</v>
      </c>
      <c r="AJ338">
        <v>348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ROW(Source!A849)</f>
        <v>849</v>
      </c>
      <c r="B339">
        <v>87932095</v>
      </c>
      <c r="C339">
        <v>87932092</v>
      </c>
      <c r="D339">
        <v>87085983</v>
      </c>
      <c r="E339">
        <v>115</v>
      </c>
      <c r="F339">
        <v>1</v>
      </c>
      <c r="G339">
        <v>1</v>
      </c>
      <c r="H339">
        <v>1</v>
      </c>
      <c r="I339" t="s">
        <v>694</v>
      </c>
      <c r="J339" t="s">
        <v>3</v>
      </c>
      <c r="K339" t="s">
        <v>695</v>
      </c>
      <c r="L339">
        <v>1369</v>
      </c>
      <c r="N339">
        <v>1013</v>
      </c>
      <c r="O339" t="s">
        <v>612</v>
      </c>
      <c r="P339" t="s">
        <v>612</v>
      </c>
      <c r="Q339">
        <v>1</v>
      </c>
      <c r="X339">
        <v>0.81</v>
      </c>
      <c r="Y339">
        <v>0</v>
      </c>
      <c r="Z339">
        <v>0</v>
      </c>
      <c r="AA339">
        <v>0</v>
      </c>
      <c r="AB339">
        <v>702.18</v>
      </c>
      <c r="AC339">
        <v>0</v>
      </c>
      <c r="AD339">
        <v>1</v>
      </c>
      <c r="AE339">
        <v>1</v>
      </c>
      <c r="AF339" t="s">
        <v>3</v>
      </c>
      <c r="AG339">
        <v>0.81</v>
      </c>
      <c r="AH339">
        <v>2</v>
      </c>
      <c r="AI339">
        <v>87932093</v>
      </c>
      <c r="AJ339">
        <v>349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ROW(Source!A849)</f>
        <v>849</v>
      </c>
      <c r="B340">
        <v>87932096</v>
      </c>
      <c r="C340">
        <v>87932092</v>
      </c>
      <c r="D340">
        <v>87086007</v>
      </c>
      <c r="E340">
        <v>115</v>
      </c>
      <c r="F340">
        <v>1</v>
      </c>
      <c r="G340">
        <v>1</v>
      </c>
      <c r="H340">
        <v>1</v>
      </c>
      <c r="I340" t="s">
        <v>696</v>
      </c>
      <c r="J340" t="s">
        <v>3</v>
      </c>
      <c r="K340" t="s">
        <v>697</v>
      </c>
      <c r="L340">
        <v>1369</v>
      </c>
      <c r="N340">
        <v>1013</v>
      </c>
      <c r="O340" t="s">
        <v>612</v>
      </c>
      <c r="P340" t="s">
        <v>612</v>
      </c>
      <c r="Q340">
        <v>1</v>
      </c>
      <c r="X340">
        <v>0.81</v>
      </c>
      <c r="Y340">
        <v>0</v>
      </c>
      <c r="Z340">
        <v>0</v>
      </c>
      <c r="AA340">
        <v>0</v>
      </c>
      <c r="AB340">
        <v>686.58</v>
      </c>
      <c r="AC340">
        <v>0</v>
      </c>
      <c r="AD340">
        <v>1</v>
      </c>
      <c r="AE340">
        <v>1</v>
      </c>
      <c r="AF340" t="s">
        <v>3</v>
      </c>
      <c r="AG340">
        <v>0.81</v>
      </c>
      <c r="AH340">
        <v>2</v>
      </c>
      <c r="AI340">
        <v>87932094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ROW(Source!A850)</f>
        <v>850</v>
      </c>
      <c r="B341">
        <v>87932095</v>
      </c>
      <c r="C341">
        <v>87932092</v>
      </c>
      <c r="D341">
        <v>87085983</v>
      </c>
      <c r="E341">
        <v>115</v>
      </c>
      <c r="F341">
        <v>1</v>
      </c>
      <c r="G341">
        <v>1</v>
      </c>
      <c r="H341">
        <v>1</v>
      </c>
      <c r="I341" t="s">
        <v>694</v>
      </c>
      <c r="J341" t="s">
        <v>3</v>
      </c>
      <c r="K341" t="s">
        <v>695</v>
      </c>
      <c r="L341">
        <v>1369</v>
      </c>
      <c r="N341">
        <v>1013</v>
      </c>
      <c r="O341" t="s">
        <v>612</v>
      </c>
      <c r="P341" t="s">
        <v>612</v>
      </c>
      <c r="Q341">
        <v>1</v>
      </c>
      <c r="X341">
        <v>0.81</v>
      </c>
      <c r="Y341">
        <v>0</v>
      </c>
      <c r="Z341">
        <v>0</v>
      </c>
      <c r="AA341">
        <v>0</v>
      </c>
      <c r="AB341">
        <v>702.18</v>
      </c>
      <c r="AC341">
        <v>0</v>
      </c>
      <c r="AD341">
        <v>1</v>
      </c>
      <c r="AE341">
        <v>1</v>
      </c>
      <c r="AF341" t="s">
        <v>3</v>
      </c>
      <c r="AG341">
        <v>0.81</v>
      </c>
      <c r="AH341">
        <v>2</v>
      </c>
      <c r="AI341">
        <v>87932093</v>
      </c>
      <c r="AJ341">
        <v>351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ROW(Source!A850)</f>
        <v>850</v>
      </c>
      <c r="B342">
        <v>87932096</v>
      </c>
      <c r="C342">
        <v>87932092</v>
      </c>
      <c r="D342">
        <v>87086007</v>
      </c>
      <c r="E342">
        <v>115</v>
      </c>
      <c r="F342">
        <v>1</v>
      </c>
      <c r="G342">
        <v>1</v>
      </c>
      <c r="H342">
        <v>1</v>
      </c>
      <c r="I342" t="s">
        <v>696</v>
      </c>
      <c r="J342" t="s">
        <v>3</v>
      </c>
      <c r="K342" t="s">
        <v>697</v>
      </c>
      <c r="L342">
        <v>1369</v>
      </c>
      <c r="N342">
        <v>1013</v>
      </c>
      <c r="O342" t="s">
        <v>612</v>
      </c>
      <c r="P342" t="s">
        <v>612</v>
      </c>
      <c r="Q342">
        <v>1</v>
      </c>
      <c r="X342">
        <v>0.81</v>
      </c>
      <c r="Y342">
        <v>0</v>
      </c>
      <c r="Z342">
        <v>0</v>
      </c>
      <c r="AA342">
        <v>0</v>
      </c>
      <c r="AB342">
        <v>686.58</v>
      </c>
      <c r="AC342">
        <v>0</v>
      </c>
      <c r="AD342">
        <v>1</v>
      </c>
      <c r="AE342">
        <v>1</v>
      </c>
      <c r="AF342" t="s">
        <v>3</v>
      </c>
      <c r="AG342">
        <v>0.81</v>
      </c>
      <c r="AH342">
        <v>2</v>
      </c>
      <c r="AI342">
        <v>87932094</v>
      </c>
      <c r="AJ342">
        <v>352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ROW(Source!A851)</f>
        <v>851</v>
      </c>
      <c r="B343">
        <v>87932100</v>
      </c>
      <c r="C343">
        <v>87932097</v>
      </c>
      <c r="D343">
        <v>87085983</v>
      </c>
      <c r="E343">
        <v>115</v>
      </c>
      <c r="F343">
        <v>1</v>
      </c>
      <c r="G343">
        <v>1</v>
      </c>
      <c r="H343">
        <v>1</v>
      </c>
      <c r="I343" t="s">
        <v>694</v>
      </c>
      <c r="J343" t="s">
        <v>3</v>
      </c>
      <c r="K343" t="s">
        <v>695</v>
      </c>
      <c r="L343">
        <v>1369</v>
      </c>
      <c r="N343">
        <v>1013</v>
      </c>
      <c r="O343" t="s">
        <v>612</v>
      </c>
      <c r="P343" t="s">
        <v>612</v>
      </c>
      <c r="Q343">
        <v>1</v>
      </c>
      <c r="X343">
        <v>1.62</v>
      </c>
      <c r="Y343">
        <v>0</v>
      </c>
      <c r="Z343">
        <v>0</v>
      </c>
      <c r="AA343">
        <v>0</v>
      </c>
      <c r="AB343">
        <v>702.18</v>
      </c>
      <c r="AC343">
        <v>0</v>
      </c>
      <c r="AD343">
        <v>1</v>
      </c>
      <c r="AE343">
        <v>1</v>
      </c>
      <c r="AF343" t="s">
        <v>3</v>
      </c>
      <c r="AG343">
        <v>1.62</v>
      </c>
      <c r="AH343">
        <v>2</v>
      </c>
      <c r="AI343">
        <v>87932098</v>
      </c>
      <c r="AJ343">
        <v>353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ROW(Source!A851)</f>
        <v>851</v>
      </c>
      <c r="B344">
        <v>87932101</v>
      </c>
      <c r="C344">
        <v>87932097</v>
      </c>
      <c r="D344">
        <v>87086007</v>
      </c>
      <c r="E344">
        <v>115</v>
      </c>
      <c r="F344">
        <v>1</v>
      </c>
      <c r="G344">
        <v>1</v>
      </c>
      <c r="H344">
        <v>1</v>
      </c>
      <c r="I344" t="s">
        <v>696</v>
      </c>
      <c r="J344" t="s">
        <v>3</v>
      </c>
      <c r="K344" t="s">
        <v>697</v>
      </c>
      <c r="L344">
        <v>1369</v>
      </c>
      <c r="N344">
        <v>1013</v>
      </c>
      <c r="O344" t="s">
        <v>612</v>
      </c>
      <c r="P344" t="s">
        <v>612</v>
      </c>
      <c r="Q344">
        <v>1</v>
      </c>
      <c r="X344">
        <v>1.62</v>
      </c>
      <c r="Y344">
        <v>0</v>
      </c>
      <c r="Z344">
        <v>0</v>
      </c>
      <c r="AA344">
        <v>0</v>
      </c>
      <c r="AB344">
        <v>686.58</v>
      </c>
      <c r="AC344">
        <v>0</v>
      </c>
      <c r="AD344">
        <v>1</v>
      </c>
      <c r="AE344">
        <v>1</v>
      </c>
      <c r="AF344" t="s">
        <v>3</v>
      </c>
      <c r="AG344">
        <v>1.62</v>
      </c>
      <c r="AH344">
        <v>2</v>
      </c>
      <c r="AI344">
        <v>87932099</v>
      </c>
      <c r="AJ344">
        <v>354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ROW(Source!A852)</f>
        <v>852</v>
      </c>
      <c r="B345">
        <v>87932100</v>
      </c>
      <c r="C345">
        <v>87932097</v>
      </c>
      <c r="D345">
        <v>87085983</v>
      </c>
      <c r="E345">
        <v>115</v>
      </c>
      <c r="F345">
        <v>1</v>
      </c>
      <c r="G345">
        <v>1</v>
      </c>
      <c r="H345">
        <v>1</v>
      </c>
      <c r="I345" t="s">
        <v>694</v>
      </c>
      <c r="J345" t="s">
        <v>3</v>
      </c>
      <c r="K345" t="s">
        <v>695</v>
      </c>
      <c r="L345">
        <v>1369</v>
      </c>
      <c r="N345">
        <v>1013</v>
      </c>
      <c r="O345" t="s">
        <v>612</v>
      </c>
      <c r="P345" t="s">
        <v>612</v>
      </c>
      <c r="Q345">
        <v>1</v>
      </c>
      <c r="X345">
        <v>1.62</v>
      </c>
      <c r="Y345">
        <v>0</v>
      </c>
      <c r="Z345">
        <v>0</v>
      </c>
      <c r="AA345">
        <v>0</v>
      </c>
      <c r="AB345">
        <v>702.18</v>
      </c>
      <c r="AC345">
        <v>0</v>
      </c>
      <c r="AD345">
        <v>1</v>
      </c>
      <c r="AE345">
        <v>1</v>
      </c>
      <c r="AF345" t="s">
        <v>3</v>
      </c>
      <c r="AG345">
        <v>1.62</v>
      </c>
      <c r="AH345">
        <v>2</v>
      </c>
      <c r="AI345">
        <v>87932098</v>
      </c>
      <c r="AJ345">
        <v>355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ROW(Source!A852)</f>
        <v>852</v>
      </c>
      <c r="B346">
        <v>87932101</v>
      </c>
      <c r="C346">
        <v>87932097</v>
      </c>
      <c r="D346">
        <v>87086007</v>
      </c>
      <c r="E346">
        <v>115</v>
      </c>
      <c r="F346">
        <v>1</v>
      </c>
      <c r="G346">
        <v>1</v>
      </c>
      <c r="H346">
        <v>1</v>
      </c>
      <c r="I346" t="s">
        <v>696</v>
      </c>
      <c r="J346" t="s">
        <v>3</v>
      </c>
      <c r="K346" t="s">
        <v>697</v>
      </c>
      <c r="L346">
        <v>1369</v>
      </c>
      <c r="N346">
        <v>1013</v>
      </c>
      <c r="O346" t="s">
        <v>612</v>
      </c>
      <c r="P346" t="s">
        <v>612</v>
      </c>
      <c r="Q346">
        <v>1</v>
      </c>
      <c r="X346">
        <v>1.62</v>
      </c>
      <c r="Y346">
        <v>0</v>
      </c>
      <c r="Z346">
        <v>0</v>
      </c>
      <c r="AA346">
        <v>0</v>
      </c>
      <c r="AB346">
        <v>686.58</v>
      </c>
      <c r="AC346">
        <v>0</v>
      </c>
      <c r="AD346">
        <v>1</v>
      </c>
      <c r="AE346">
        <v>1</v>
      </c>
      <c r="AF346" t="s">
        <v>3</v>
      </c>
      <c r="AG346">
        <v>1.62</v>
      </c>
      <c r="AH346">
        <v>2</v>
      </c>
      <c r="AI346">
        <v>87932099</v>
      </c>
      <c r="AJ346">
        <v>356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ROW(Source!A853)</f>
        <v>853</v>
      </c>
      <c r="B347">
        <v>87932105</v>
      </c>
      <c r="C347">
        <v>87932102</v>
      </c>
      <c r="D347">
        <v>87085983</v>
      </c>
      <c r="E347">
        <v>115</v>
      </c>
      <c r="F347">
        <v>1</v>
      </c>
      <c r="G347">
        <v>1</v>
      </c>
      <c r="H347">
        <v>1</v>
      </c>
      <c r="I347" t="s">
        <v>694</v>
      </c>
      <c r="J347" t="s">
        <v>3</v>
      </c>
      <c r="K347" t="s">
        <v>695</v>
      </c>
      <c r="L347">
        <v>1369</v>
      </c>
      <c r="N347">
        <v>1013</v>
      </c>
      <c r="O347" t="s">
        <v>612</v>
      </c>
      <c r="P347" t="s">
        <v>612</v>
      </c>
      <c r="Q347">
        <v>1</v>
      </c>
      <c r="X347">
        <v>0.41</v>
      </c>
      <c r="Y347">
        <v>0</v>
      </c>
      <c r="Z347">
        <v>0</v>
      </c>
      <c r="AA347">
        <v>0</v>
      </c>
      <c r="AB347">
        <v>702.18</v>
      </c>
      <c r="AC347">
        <v>0</v>
      </c>
      <c r="AD347">
        <v>1</v>
      </c>
      <c r="AE347">
        <v>1</v>
      </c>
      <c r="AF347" t="s">
        <v>3</v>
      </c>
      <c r="AG347">
        <v>0.41</v>
      </c>
      <c r="AH347">
        <v>2</v>
      </c>
      <c r="AI347">
        <v>87932103</v>
      </c>
      <c r="AJ347">
        <v>357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ROW(Source!A853)</f>
        <v>853</v>
      </c>
      <c r="B348">
        <v>87932106</v>
      </c>
      <c r="C348">
        <v>87932102</v>
      </c>
      <c r="D348">
        <v>87086007</v>
      </c>
      <c r="E348">
        <v>115</v>
      </c>
      <c r="F348">
        <v>1</v>
      </c>
      <c r="G348">
        <v>1</v>
      </c>
      <c r="H348">
        <v>1</v>
      </c>
      <c r="I348" t="s">
        <v>696</v>
      </c>
      <c r="J348" t="s">
        <v>3</v>
      </c>
      <c r="K348" t="s">
        <v>697</v>
      </c>
      <c r="L348">
        <v>1369</v>
      </c>
      <c r="N348">
        <v>1013</v>
      </c>
      <c r="O348" t="s">
        <v>612</v>
      </c>
      <c r="P348" t="s">
        <v>612</v>
      </c>
      <c r="Q348">
        <v>1</v>
      </c>
      <c r="X348">
        <v>0.41</v>
      </c>
      <c r="Y348">
        <v>0</v>
      </c>
      <c r="Z348">
        <v>0</v>
      </c>
      <c r="AA348">
        <v>0</v>
      </c>
      <c r="AB348">
        <v>686.58</v>
      </c>
      <c r="AC348">
        <v>0</v>
      </c>
      <c r="AD348">
        <v>1</v>
      </c>
      <c r="AE348">
        <v>1</v>
      </c>
      <c r="AF348" t="s">
        <v>3</v>
      </c>
      <c r="AG348">
        <v>0.41</v>
      </c>
      <c r="AH348">
        <v>2</v>
      </c>
      <c r="AI348">
        <v>87932104</v>
      </c>
      <c r="AJ348">
        <v>358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ROW(Source!A854)</f>
        <v>854</v>
      </c>
      <c r="B349">
        <v>87932105</v>
      </c>
      <c r="C349">
        <v>87932102</v>
      </c>
      <c r="D349">
        <v>87085983</v>
      </c>
      <c r="E349">
        <v>115</v>
      </c>
      <c r="F349">
        <v>1</v>
      </c>
      <c r="G349">
        <v>1</v>
      </c>
      <c r="H349">
        <v>1</v>
      </c>
      <c r="I349" t="s">
        <v>694</v>
      </c>
      <c r="J349" t="s">
        <v>3</v>
      </c>
      <c r="K349" t="s">
        <v>695</v>
      </c>
      <c r="L349">
        <v>1369</v>
      </c>
      <c r="N349">
        <v>1013</v>
      </c>
      <c r="O349" t="s">
        <v>612</v>
      </c>
      <c r="P349" t="s">
        <v>612</v>
      </c>
      <c r="Q349">
        <v>1</v>
      </c>
      <c r="X349">
        <v>0.41</v>
      </c>
      <c r="Y349">
        <v>0</v>
      </c>
      <c r="Z349">
        <v>0</v>
      </c>
      <c r="AA349">
        <v>0</v>
      </c>
      <c r="AB349">
        <v>702.18</v>
      </c>
      <c r="AC349">
        <v>0</v>
      </c>
      <c r="AD349">
        <v>1</v>
      </c>
      <c r="AE349">
        <v>1</v>
      </c>
      <c r="AF349" t="s">
        <v>3</v>
      </c>
      <c r="AG349">
        <v>0.41</v>
      </c>
      <c r="AH349">
        <v>2</v>
      </c>
      <c r="AI349">
        <v>87932103</v>
      </c>
      <c r="AJ349">
        <v>359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ROW(Source!A854)</f>
        <v>854</v>
      </c>
      <c r="B350">
        <v>87932106</v>
      </c>
      <c r="C350">
        <v>87932102</v>
      </c>
      <c r="D350">
        <v>87086007</v>
      </c>
      <c r="E350">
        <v>115</v>
      </c>
      <c r="F350">
        <v>1</v>
      </c>
      <c r="G350">
        <v>1</v>
      </c>
      <c r="H350">
        <v>1</v>
      </c>
      <c r="I350" t="s">
        <v>696</v>
      </c>
      <c r="J350" t="s">
        <v>3</v>
      </c>
      <c r="K350" t="s">
        <v>697</v>
      </c>
      <c r="L350">
        <v>1369</v>
      </c>
      <c r="N350">
        <v>1013</v>
      </c>
      <c r="O350" t="s">
        <v>612</v>
      </c>
      <c r="P350" t="s">
        <v>612</v>
      </c>
      <c r="Q350">
        <v>1</v>
      </c>
      <c r="X350">
        <v>0.41</v>
      </c>
      <c r="Y350">
        <v>0</v>
      </c>
      <c r="Z350">
        <v>0</v>
      </c>
      <c r="AA350">
        <v>0</v>
      </c>
      <c r="AB350">
        <v>686.58</v>
      </c>
      <c r="AC350">
        <v>0</v>
      </c>
      <c r="AD350">
        <v>1</v>
      </c>
      <c r="AE350">
        <v>1</v>
      </c>
      <c r="AF350" t="s">
        <v>3</v>
      </c>
      <c r="AG350">
        <v>0.41</v>
      </c>
      <c r="AH350">
        <v>2</v>
      </c>
      <c r="AI350">
        <v>87932104</v>
      </c>
      <c r="AJ350">
        <v>360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ROW(Source!A855)</f>
        <v>855</v>
      </c>
      <c r="B351">
        <v>87932110</v>
      </c>
      <c r="C351">
        <v>87932107</v>
      </c>
      <c r="D351">
        <v>87085983</v>
      </c>
      <c r="E351">
        <v>115</v>
      </c>
      <c r="F351">
        <v>1</v>
      </c>
      <c r="G351">
        <v>1</v>
      </c>
      <c r="H351">
        <v>1</v>
      </c>
      <c r="I351" t="s">
        <v>694</v>
      </c>
      <c r="J351" t="s">
        <v>3</v>
      </c>
      <c r="K351" t="s">
        <v>695</v>
      </c>
      <c r="L351">
        <v>1369</v>
      </c>
      <c r="N351">
        <v>1013</v>
      </c>
      <c r="O351" t="s">
        <v>612</v>
      </c>
      <c r="P351" t="s">
        <v>612</v>
      </c>
      <c r="Q351">
        <v>1</v>
      </c>
      <c r="X351">
        <v>0.81</v>
      </c>
      <c r="Y351">
        <v>0</v>
      </c>
      <c r="Z351">
        <v>0</v>
      </c>
      <c r="AA351">
        <v>0</v>
      </c>
      <c r="AB351">
        <v>702.18</v>
      </c>
      <c r="AC351">
        <v>0</v>
      </c>
      <c r="AD351">
        <v>1</v>
      </c>
      <c r="AE351">
        <v>1</v>
      </c>
      <c r="AF351" t="s">
        <v>3</v>
      </c>
      <c r="AG351">
        <v>0.81</v>
      </c>
      <c r="AH351">
        <v>2</v>
      </c>
      <c r="AI351">
        <v>87932108</v>
      </c>
      <c r="AJ351">
        <v>361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ROW(Source!A855)</f>
        <v>855</v>
      </c>
      <c r="B352">
        <v>87932111</v>
      </c>
      <c r="C352">
        <v>87932107</v>
      </c>
      <c r="D352">
        <v>87086007</v>
      </c>
      <c r="E352">
        <v>115</v>
      </c>
      <c r="F352">
        <v>1</v>
      </c>
      <c r="G352">
        <v>1</v>
      </c>
      <c r="H352">
        <v>1</v>
      </c>
      <c r="I352" t="s">
        <v>696</v>
      </c>
      <c r="J352" t="s">
        <v>3</v>
      </c>
      <c r="K352" t="s">
        <v>697</v>
      </c>
      <c r="L352">
        <v>1369</v>
      </c>
      <c r="N352">
        <v>1013</v>
      </c>
      <c r="O352" t="s">
        <v>612</v>
      </c>
      <c r="P352" t="s">
        <v>612</v>
      </c>
      <c r="Q352">
        <v>1</v>
      </c>
      <c r="X352">
        <v>0.81</v>
      </c>
      <c r="Y352">
        <v>0</v>
      </c>
      <c r="Z352">
        <v>0</v>
      </c>
      <c r="AA352">
        <v>0</v>
      </c>
      <c r="AB352">
        <v>686.58</v>
      </c>
      <c r="AC352">
        <v>0</v>
      </c>
      <c r="AD352">
        <v>1</v>
      </c>
      <c r="AE352">
        <v>1</v>
      </c>
      <c r="AF352" t="s">
        <v>3</v>
      </c>
      <c r="AG352">
        <v>0.81</v>
      </c>
      <c r="AH352">
        <v>2</v>
      </c>
      <c r="AI352">
        <v>87932109</v>
      </c>
      <c r="AJ352">
        <v>362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ROW(Source!A856)</f>
        <v>856</v>
      </c>
      <c r="B353">
        <v>87932110</v>
      </c>
      <c r="C353">
        <v>87932107</v>
      </c>
      <c r="D353">
        <v>87085983</v>
      </c>
      <c r="E353">
        <v>115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1369</v>
      </c>
      <c r="N353">
        <v>1013</v>
      </c>
      <c r="O353" t="s">
        <v>612</v>
      </c>
      <c r="P353" t="s">
        <v>612</v>
      </c>
      <c r="Q353">
        <v>1</v>
      </c>
      <c r="X353">
        <v>0.81</v>
      </c>
      <c r="Y353">
        <v>0</v>
      </c>
      <c r="Z353">
        <v>0</v>
      </c>
      <c r="AA353">
        <v>0</v>
      </c>
      <c r="AB353">
        <v>702.18</v>
      </c>
      <c r="AC353">
        <v>0</v>
      </c>
      <c r="AD353">
        <v>1</v>
      </c>
      <c r="AE353">
        <v>1</v>
      </c>
      <c r="AF353" t="s">
        <v>3</v>
      </c>
      <c r="AG353">
        <v>0.81</v>
      </c>
      <c r="AH353">
        <v>2</v>
      </c>
      <c r="AI353">
        <v>87932108</v>
      </c>
      <c r="AJ353">
        <v>363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ROW(Source!A856)</f>
        <v>856</v>
      </c>
      <c r="B354">
        <v>87932111</v>
      </c>
      <c r="C354">
        <v>87932107</v>
      </c>
      <c r="D354">
        <v>87086007</v>
      </c>
      <c r="E354">
        <v>115</v>
      </c>
      <c r="F354">
        <v>1</v>
      </c>
      <c r="G354">
        <v>1</v>
      </c>
      <c r="H354">
        <v>1</v>
      </c>
      <c r="I354" t="s">
        <v>696</v>
      </c>
      <c r="J354" t="s">
        <v>3</v>
      </c>
      <c r="K354" t="s">
        <v>697</v>
      </c>
      <c r="L354">
        <v>1369</v>
      </c>
      <c r="N354">
        <v>1013</v>
      </c>
      <c r="O354" t="s">
        <v>612</v>
      </c>
      <c r="P354" t="s">
        <v>612</v>
      </c>
      <c r="Q354">
        <v>1</v>
      </c>
      <c r="X354">
        <v>0.81</v>
      </c>
      <c r="Y354">
        <v>0</v>
      </c>
      <c r="Z354">
        <v>0</v>
      </c>
      <c r="AA354">
        <v>0</v>
      </c>
      <c r="AB354">
        <v>686.58</v>
      </c>
      <c r="AC354">
        <v>0</v>
      </c>
      <c r="AD354">
        <v>1</v>
      </c>
      <c r="AE354">
        <v>1</v>
      </c>
      <c r="AF354" t="s">
        <v>3</v>
      </c>
      <c r="AG354">
        <v>0.81</v>
      </c>
      <c r="AH354">
        <v>2</v>
      </c>
      <c r="AI354">
        <v>87932109</v>
      </c>
      <c r="AJ354">
        <v>364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ROW(Source!A857)</f>
        <v>857</v>
      </c>
      <c r="B355">
        <v>87932115</v>
      </c>
      <c r="C355">
        <v>87932112</v>
      </c>
      <c r="D355">
        <v>87085983</v>
      </c>
      <c r="E355">
        <v>115</v>
      </c>
      <c r="F355">
        <v>1</v>
      </c>
      <c r="G355">
        <v>1</v>
      </c>
      <c r="H355">
        <v>1</v>
      </c>
      <c r="I355" t="s">
        <v>694</v>
      </c>
      <c r="J355" t="s">
        <v>3</v>
      </c>
      <c r="K355" t="s">
        <v>695</v>
      </c>
      <c r="L355">
        <v>1369</v>
      </c>
      <c r="N355">
        <v>1013</v>
      </c>
      <c r="O355" t="s">
        <v>612</v>
      </c>
      <c r="P355" t="s">
        <v>612</v>
      </c>
      <c r="Q355">
        <v>1</v>
      </c>
      <c r="X355">
        <v>0.16</v>
      </c>
      <c r="Y355">
        <v>0</v>
      </c>
      <c r="Z355">
        <v>0</v>
      </c>
      <c r="AA355">
        <v>0</v>
      </c>
      <c r="AB355">
        <v>702.18</v>
      </c>
      <c r="AC355">
        <v>0</v>
      </c>
      <c r="AD355">
        <v>1</v>
      </c>
      <c r="AE355">
        <v>1</v>
      </c>
      <c r="AF355" t="s">
        <v>3</v>
      </c>
      <c r="AG355">
        <v>0.16</v>
      </c>
      <c r="AH355">
        <v>2</v>
      </c>
      <c r="AI355">
        <v>87932113</v>
      </c>
      <c r="AJ355">
        <v>365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ROW(Source!A857)</f>
        <v>857</v>
      </c>
      <c r="B356">
        <v>87932116</v>
      </c>
      <c r="C356">
        <v>87932112</v>
      </c>
      <c r="D356">
        <v>87086007</v>
      </c>
      <c r="E356">
        <v>115</v>
      </c>
      <c r="F356">
        <v>1</v>
      </c>
      <c r="G356">
        <v>1</v>
      </c>
      <c r="H356">
        <v>1</v>
      </c>
      <c r="I356" t="s">
        <v>696</v>
      </c>
      <c r="J356" t="s">
        <v>3</v>
      </c>
      <c r="K356" t="s">
        <v>697</v>
      </c>
      <c r="L356">
        <v>1369</v>
      </c>
      <c r="N356">
        <v>1013</v>
      </c>
      <c r="O356" t="s">
        <v>612</v>
      </c>
      <c r="P356" t="s">
        <v>612</v>
      </c>
      <c r="Q356">
        <v>1</v>
      </c>
      <c r="X356">
        <v>0.16</v>
      </c>
      <c r="Y356">
        <v>0</v>
      </c>
      <c r="Z356">
        <v>0</v>
      </c>
      <c r="AA356">
        <v>0</v>
      </c>
      <c r="AB356">
        <v>686.58</v>
      </c>
      <c r="AC356">
        <v>0</v>
      </c>
      <c r="AD356">
        <v>1</v>
      </c>
      <c r="AE356">
        <v>1</v>
      </c>
      <c r="AF356" t="s">
        <v>3</v>
      </c>
      <c r="AG356">
        <v>0.16</v>
      </c>
      <c r="AH356">
        <v>2</v>
      </c>
      <c r="AI356">
        <v>87932114</v>
      </c>
      <c r="AJ356">
        <v>366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ROW(Source!A858)</f>
        <v>858</v>
      </c>
      <c r="B357">
        <v>87932115</v>
      </c>
      <c r="C357">
        <v>87932112</v>
      </c>
      <c r="D357">
        <v>87085983</v>
      </c>
      <c r="E357">
        <v>115</v>
      </c>
      <c r="F357">
        <v>1</v>
      </c>
      <c r="G357">
        <v>1</v>
      </c>
      <c r="H357">
        <v>1</v>
      </c>
      <c r="I357" t="s">
        <v>694</v>
      </c>
      <c r="J357" t="s">
        <v>3</v>
      </c>
      <c r="K357" t="s">
        <v>695</v>
      </c>
      <c r="L357">
        <v>1369</v>
      </c>
      <c r="N357">
        <v>1013</v>
      </c>
      <c r="O357" t="s">
        <v>612</v>
      </c>
      <c r="P357" t="s">
        <v>612</v>
      </c>
      <c r="Q357">
        <v>1</v>
      </c>
      <c r="X357">
        <v>0.16</v>
      </c>
      <c r="Y357">
        <v>0</v>
      </c>
      <c r="Z357">
        <v>0</v>
      </c>
      <c r="AA357">
        <v>0</v>
      </c>
      <c r="AB357">
        <v>702.18</v>
      </c>
      <c r="AC357">
        <v>0</v>
      </c>
      <c r="AD357">
        <v>1</v>
      </c>
      <c r="AE357">
        <v>1</v>
      </c>
      <c r="AF357" t="s">
        <v>3</v>
      </c>
      <c r="AG357">
        <v>0.16</v>
      </c>
      <c r="AH357">
        <v>2</v>
      </c>
      <c r="AI357">
        <v>87932113</v>
      </c>
      <c r="AJ357">
        <v>367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ROW(Source!A858)</f>
        <v>858</v>
      </c>
      <c r="B358">
        <v>87932116</v>
      </c>
      <c r="C358">
        <v>87932112</v>
      </c>
      <c r="D358">
        <v>87086007</v>
      </c>
      <c r="E358">
        <v>115</v>
      </c>
      <c r="F358">
        <v>1</v>
      </c>
      <c r="G358">
        <v>1</v>
      </c>
      <c r="H358">
        <v>1</v>
      </c>
      <c r="I358" t="s">
        <v>696</v>
      </c>
      <c r="J358" t="s">
        <v>3</v>
      </c>
      <c r="K358" t="s">
        <v>697</v>
      </c>
      <c r="L358">
        <v>1369</v>
      </c>
      <c r="N358">
        <v>1013</v>
      </c>
      <c r="O358" t="s">
        <v>612</v>
      </c>
      <c r="P358" t="s">
        <v>612</v>
      </c>
      <c r="Q358">
        <v>1</v>
      </c>
      <c r="X358">
        <v>0.16</v>
      </c>
      <c r="Y358">
        <v>0</v>
      </c>
      <c r="Z358">
        <v>0</v>
      </c>
      <c r="AA358">
        <v>0</v>
      </c>
      <c r="AB358">
        <v>686.58</v>
      </c>
      <c r="AC358">
        <v>0</v>
      </c>
      <c r="AD358">
        <v>1</v>
      </c>
      <c r="AE358">
        <v>1</v>
      </c>
      <c r="AF358" t="s">
        <v>3</v>
      </c>
      <c r="AG358">
        <v>0.16</v>
      </c>
      <c r="AH358">
        <v>2</v>
      </c>
      <c r="AI358">
        <v>87932114</v>
      </c>
      <c r="AJ358">
        <v>368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ROW(Source!A928)</f>
        <v>928</v>
      </c>
      <c r="B359">
        <v>87932120</v>
      </c>
      <c r="C359">
        <v>87932118</v>
      </c>
      <c r="D359">
        <v>87085779</v>
      </c>
      <c r="E359">
        <v>115</v>
      </c>
      <c r="F359">
        <v>1</v>
      </c>
      <c r="G359">
        <v>1</v>
      </c>
      <c r="H359">
        <v>1</v>
      </c>
      <c r="I359" t="s">
        <v>684</v>
      </c>
      <c r="J359" t="s">
        <v>3</v>
      </c>
      <c r="K359" t="s">
        <v>685</v>
      </c>
      <c r="L359">
        <v>1191</v>
      </c>
      <c r="N359">
        <v>1013</v>
      </c>
      <c r="O359" t="s">
        <v>568</v>
      </c>
      <c r="P359" t="s">
        <v>568</v>
      </c>
      <c r="Q359">
        <v>1</v>
      </c>
      <c r="X359">
        <v>154</v>
      </c>
      <c r="Y359">
        <v>0</v>
      </c>
      <c r="Z359">
        <v>0</v>
      </c>
      <c r="AA359">
        <v>0</v>
      </c>
      <c r="AB359">
        <v>425.21</v>
      </c>
      <c r="AC359">
        <v>0</v>
      </c>
      <c r="AD359">
        <v>1</v>
      </c>
      <c r="AE359">
        <v>1</v>
      </c>
      <c r="AF359" t="s">
        <v>3</v>
      </c>
      <c r="AG359">
        <v>154</v>
      </c>
      <c r="AH359">
        <v>2</v>
      </c>
      <c r="AI359">
        <v>87932119</v>
      </c>
      <c r="AJ359">
        <v>369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ROW(Source!A929)</f>
        <v>929</v>
      </c>
      <c r="B360">
        <v>87932120</v>
      </c>
      <c r="C360">
        <v>87932118</v>
      </c>
      <c r="D360">
        <v>87085779</v>
      </c>
      <c r="E360">
        <v>115</v>
      </c>
      <c r="F360">
        <v>1</v>
      </c>
      <c r="G360">
        <v>1</v>
      </c>
      <c r="H360">
        <v>1</v>
      </c>
      <c r="I360" t="s">
        <v>684</v>
      </c>
      <c r="J360" t="s">
        <v>3</v>
      </c>
      <c r="K360" t="s">
        <v>685</v>
      </c>
      <c r="L360">
        <v>1191</v>
      </c>
      <c r="N360">
        <v>1013</v>
      </c>
      <c r="O360" t="s">
        <v>568</v>
      </c>
      <c r="P360" t="s">
        <v>568</v>
      </c>
      <c r="Q360">
        <v>1</v>
      </c>
      <c r="X360">
        <v>154</v>
      </c>
      <c r="Y360">
        <v>0</v>
      </c>
      <c r="Z360">
        <v>0</v>
      </c>
      <c r="AA360">
        <v>0</v>
      </c>
      <c r="AB360">
        <v>425.21</v>
      </c>
      <c r="AC360">
        <v>0</v>
      </c>
      <c r="AD360">
        <v>1</v>
      </c>
      <c r="AE360">
        <v>1</v>
      </c>
      <c r="AF360" t="s">
        <v>3</v>
      </c>
      <c r="AG360">
        <v>154</v>
      </c>
      <c r="AH360">
        <v>2</v>
      </c>
      <c r="AI360">
        <v>87932119</v>
      </c>
      <c r="AJ360">
        <v>370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ROW(Source!A930)</f>
        <v>930</v>
      </c>
      <c r="B361">
        <v>87932124</v>
      </c>
      <c r="C361">
        <v>87932121</v>
      </c>
      <c r="D361">
        <v>87086013</v>
      </c>
      <c r="E361">
        <v>115</v>
      </c>
      <c r="F361">
        <v>1</v>
      </c>
      <c r="G361">
        <v>1</v>
      </c>
      <c r="H361">
        <v>1</v>
      </c>
      <c r="I361" t="s">
        <v>569</v>
      </c>
      <c r="J361" t="s">
        <v>3</v>
      </c>
      <c r="K361" t="s">
        <v>570</v>
      </c>
      <c r="L361">
        <v>1191</v>
      </c>
      <c r="N361">
        <v>1013</v>
      </c>
      <c r="O361" t="s">
        <v>568</v>
      </c>
      <c r="P361" t="s">
        <v>568</v>
      </c>
      <c r="Q361">
        <v>1</v>
      </c>
      <c r="X361">
        <v>50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3</v>
      </c>
      <c r="AG361">
        <v>50</v>
      </c>
      <c r="AH361">
        <v>2</v>
      </c>
      <c r="AI361">
        <v>87932122</v>
      </c>
      <c r="AJ361">
        <v>371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ROW(Source!A930)</f>
        <v>930</v>
      </c>
      <c r="B362">
        <v>87932125</v>
      </c>
      <c r="C362">
        <v>87932121</v>
      </c>
      <c r="D362">
        <v>87205472</v>
      </c>
      <c r="E362">
        <v>1</v>
      </c>
      <c r="F362">
        <v>1</v>
      </c>
      <c r="G362">
        <v>1</v>
      </c>
      <c r="H362">
        <v>2</v>
      </c>
      <c r="I362" t="s">
        <v>704</v>
      </c>
      <c r="J362" t="s">
        <v>705</v>
      </c>
      <c r="K362" t="s">
        <v>706</v>
      </c>
      <c r="L362">
        <v>1368</v>
      </c>
      <c r="N362">
        <v>1011</v>
      </c>
      <c r="O362" t="s">
        <v>574</v>
      </c>
      <c r="P362" t="s">
        <v>574</v>
      </c>
      <c r="Q362">
        <v>1</v>
      </c>
      <c r="X362">
        <v>50</v>
      </c>
      <c r="Y362">
        <v>0</v>
      </c>
      <c r="Z362">
        <v>800.37</v>
      </c>
      <c r="AA362">
        <v>600.75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50</v>
      </c>
      <c r="AH362">
        <v>2</v>
      </c>
      <c r="AI362">
        <v>87932123</v>
      </c>
      <c r="AJ362">
        <v>372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ROW(Source!A931)</f>
        <v>931</v>
      </c>
      <c r="B363">
        <v>87932124</v>
      </c>
      <c r="C363">
        <v>87932121</v>
      </c>
      <c r="D363">
        <v>87086013</v>
      </c>
      <c r="E363">
        <v>115</v>
      </c>
      <c r="F363">
        <v>1</v>
      </c>
      <c r="G363">
        <v>1</v>
      </c>
      <c r="H363">
        <v>1</v>
      </c>
      <c r="I363" t="s">
        <v>569</v>
      </c>
      <c r="J363" t="s">
        <v>3</v>
      </c>
      <c r="K363" t="s">
        <v>570</v>
      </c>
      <c r="L363">
        <v>1191</v>
      </c>
      <c r="N363">
        <v>1013</v>
      </c>
      <c r="O363" t="s">
        <v>568</v>
      </c>
      <c r="P363" t="s">
        <v>568</v>
      </c>
      <c r="Q363">
        <v>1</v>
      </c>
      <c r="X363">
        <v>50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2</v>
      </c>
      <c r="AF363" t="s">
        <v>3</v>
      </c>
      <c r="AG363">
        <v>50</v>
      </c>
      <c r="AH363">
        <v>2</v>
      </c>
      <c r="AI363">
        <v>87932122</v>
      </c>
      <c r="AJ363">
        <v>373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ROW(Source!A931)</f>
        <v>931</v>
      </c>
      <c r="B364">
        <v>87932125</v>
      </c>
      <c r="C364">
        <v>87932121</v>
      </c>
      <c r="D364">
        <v>87205472</v>
      </c>
      <c r="E364">
        <v>1</v>
      </c>
      <c r="F364">
        <v>1</v>
      </c>
      <c r="G364">
        <v>1</v>
      </c>
      <c r="H364">
        <v>2</v>
      </c>
      <c r="I364" t="s">
        <v>704</v>
      </c>
      <c r="J364" t="s">
        <v>705</v>
      </c>
      <c r="K364" t="s">
        <v>706</v>
      </c>
      <c r="L364">
        <v>1368</v>
      </c>
      <c r="N364">
        <v>1011</v>
      </c>
      <c r="O364" t="s">
        <v>574</v>
      </c>
      <c r="P364" t="s">
        <v>574</v>
      </c>
      <c r="Q364">
        <v>1</v>
      </c>
      <c r="X364">
        <v>50</v>
      </c>
      <c r="Y364">
        <v>0</v>
      </c>
      <c r="Z364">
        <v>800.37</v>
      </c>
      <c r="AA364">
        <v>600.75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50</v>
      </c>
      <c r="AH364">
        <v>2</v>
      </c>
      <c r="AI364">
        <v>87932123</v>
      </c>
      <c r="AJ364">
        <v>374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ROW(Source!A932)</f>
        <v>932</v>
      </c>
      <c r="B365">
        <v>87932131</v>
      </c>
      <c r="C365">
        <v>87932126</v>
      </c>
      <c r="D365">
        <v>87085837</v>
      </c>
      <c r="E365">
        <v>115</v>
      </c>
      <c r="F365">
        <v>1</v>
      </c>
      <c r="G365">
        <v>1</v>
      </c>
      <c r="H365">
        <v>1</v>
      </c>
      <c r="I365" t="s">
        <v>672</v>
      </c>
      <c r="J365" t="s">
        <v>3</v>
      </c>
      <c r="K365" t="s">
        <v>673</v>
      </c>
      <c r="L365">
        <v>1191</v>
      </c>
      <c r="N365">
        <v>1013</v>
      </c>
      <c r="O365" t="s">
        <v>568</v>
      </c>
      <c r="P365" t="s">
        <v>568</v>
      </c>
      <c r="Q365">
        <v>1</v>
      </c>
      <c r="X365">
        <v>5.3</v>
      </c>
      <c r="Y365">
        <v>0</v>
      </c>
      <c r="Z365">
        <v>0</v>
      </c>
      <c r="AA365">
        <v>0</v>
      </c>
      <c r="AB365">
        <v>511.03</v>
      </c>
      <c r="AC365">
        <v>0</v>
      </c>
      <c r="AD365">
        <v>1</v>
      </c>
      <c r="AE365">
        <v>1</v>
      </c>
      <c r="AF365" t="s">
        <v>3</v>
      </c>
      <c r="AG365">
        <v>5.3</v>
      </c>
      <c r="AH365">
        <v>2</v>
      </c>
      <c r="AI365">
        <v>87932127</v>
      </c>
      <c r="AJ365">
        <v>375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ROW(Source!A932)</f>
        <v>932</v>
      </c>
      <c r="B366">
        <v>87932132</v>
      </c>
      <c r="C366">
        <v>87932126</v>
      </c>
      <c r="D366">
        <v>87086013</v>
      </c>
      <c r="E366">
        <v>115</v>
      </c>
      <c r="F366">
        <v>1</v>
      </c>
      <c r="G366">
        <v>1</v>
      </c>
      <c r="H366">
        <v>1</v>
      </c>
      <c r="I366" t="s">
        <v>569</v>
      </c>
      <c r="J366" t="s">
        <v>3</v>
      </c>
      <c r="K366" t="s">
        <v>570</v>
      </c>
      <c r="L366">
        <v>1191</v>
      </c>
      <c r="N366">
        <v>1013</v>
      </c>
      <c r="O366" t="s">
        <v>568</v>
      </c>
      <c r="P366" t="s">
        <v>568</v>
      </c>
      <c r="Q366">
        <v>1</v>
      </c>
      <c r="X366">
        <v>3.9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</v>
      </c>
      <c r="AG366">
        <v>3.9</v>
      </c>
      <c r="AH366">
        <v>2</v>
      </c>
      <c r="AI366">
        <v>87932128</v>
      </c>
      <c r="AJ366">
        <v>376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ROW(Source!A932)</f>
        <v>932</v>
      </c>
      <c r="B367">
        <v>87932133</v>
      </c>
      <c r="C367">
        <v>87932126</v>
      </c>
      <c r="D367">
        <v>87206740</v>
      </c>
      <c r="E367">
        <v>1</v>
      </c>
      <c r="F367">
        <v>1</v>
      </c>
      <c r="G367">
        <v>1</v>
      </c>
      <c r="H367">
        <v>2</v>
      </c>
      <c r="I367" t="s">
        <v>589</v>
      </c>
      <c r="J367" t="s">
        <v>590</v>
      </c>
      <c r="K367" t="s">
        <v>591</v>
      </c>
      <c r="L367">
        <v>1368</v>
      </c>
      <c r="N367">
        <v>1011</v>
      </c>
      <c r="O367" t="s">
        <v>574</v>
      </c>
      <c r="P367" t="s">
        <v>574</v>
      </c>
      <c r="Q367">
        <v>1</v>
      </c>
      <c r="X367">
        <v>3.9</v>
      </c>
      <c r="Y367">
        <v>0</v>
      </c>
      <c r="Z367">
        <v>572.77</v>
      </c>
      <c r="AA367">
        <v>522.73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3.9</v>
      </c>
      <c r="AH367">
        <v>2</v>
      </c>
      <c r="AI367">
        <v>87932129</v>
      </c>
      <c r="AJ367">
        <v>377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ROW(Source!A932)</f>
        <v>932</v>
      </c>
      <c r="B368">
        <v>87932134</v>
      </c>
      <c r="C368">
        <v>87932126</v>
      </c>
      <c r="D368">
        <v>87091729</v>
      </c>
      <c r="E368">
        <v>115</v>
      </c>
      <c r="F368">
        <v>1</v>
      </c>
      <c r="G368">
        <v>1</v>
      </c>
      <c r="H368">
        <v>3</v>
      </c>
      <c r="I368" t="s">
        <v>118</v>
      </c>
      <c r="J368" t="s">
        <v>3</v>
      </c>
      <c r="K368" t="s">
        <v>119</v>
      </c>
      <c r="L368">
        <v>3277935</v>
      </c>
      <c r="N368">
        <v>1013</v>
      </c>
      <c r="O368" t="s">
        <v>120</v>
      </c>
      <c r="P368" t="s">
        <v>120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2</v>
      </c>
      <c r="AH368">
        <v>2</v>
      </c>
      <c r="AI368">
        <v>87932130</v>
      </c>
      <c r="AJ368">
        <v>378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ROW(Source!A933)</f>
        <v>933</v>
      </c>
      <c r="B369">
        <v>87932131</v>
      </c>
      <c r="C369">
        <v>87932126</v>
      </c>
      <c r="D369">
        <v>87085837</v>
      </c>
      <c r="E369">
        <v>115</v>
      </c>
      <c r="F369">
        <v>1</v>
      </c>
      <c r="G369">
        <v>1</v>
      </c>
      <c r="H369">
        <v>1</v>
      </c>
      <c r="I369" t="s">
        <v>672</v>
      </c>
      <c r="J369" t="s">
        <v>3</v>
      </c>
      <c r="K369" t="s">
        <v>673</v>
      </c>
      <c r="L369">
        <v>1191</v>
      </c>
      <c r="N369">
        <v>1013</v>
      </c>
      <c r="O369" t="s">
        <v>568</v>
      </c>
      <c r="P369" t="s">
        <v>568</v>
      </c>
      <c r="Q369">
        <v>1</v>
      </c>
      <c r="X369">
        <v>5.3</v>
      </c>
      <c r="Y369">
        <v>0</v>
      </c>
      <c r="Z369">
        <v>0</v>
      </c>
      <c r="AA369">
        <v>0</v>
      </c>
      <c r="AB369">
        <v>511.03</v>
      </c>
      <c r="AC369">
        <v>0</v>
      </c>
      <c r="AD369">
        <v>1</v>
      </c>
      <c r="AE369">
        <v>1</v>
      </c>
      <c r="AF369" t="s">
        <v>3</v>
      </c>
      <c r="AG369">
        <v>5.3</v>
      </c>
      <c r="AH369">
        <v>2</v>
      </c>
      <c r="AI369">
        <v>87932127</v>
      </c>
      <c r="AJ369">
        <v>379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ROW(Source!A933)</f>
        <v>933</v>
      </c>
      <c r="B370">
        <v>87932132</v>
      </c>
      <c r="C370">
        <v>87932126</v>
      </c>
      <c r="D370">
        <v>87086013</v>
      </c>
      <c r="E370">
        <v>115</v>
      </c>
      <c r="F370">
        <v>1</v>
      </c>
      <c r="G370">
        <v>1</v>
      </c>
      <c r="H370">
        <v>1</v>
      </c>
      <c r="I370" t="s">
        <v>569</v>
      </c>
      <c r="J370" t="s">
        <v>3</v>
      </c>
      <c r="K370" t="s">
        <v>570</v>
      </c>
      <c r="L370">
        <v>1191</v>
      </c>
      <c r="N370">
        <v>1013</v>
      </c>
      <c r="O370" t="s">
        <v>568</v>
      </c>
      <c r="P370" t="s">
        <v>568</v>
      </c>
      <c r="Q370">
        <v>1</v>
      </c>
      <c r="X370">
        <v>3.9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3.9</v>
      </c>
      <c r="AH370">
        <v>2</v>
      </c>
      <c r="AI370">
        <v>87932128</v>
      </c>
      <c r="AJ370">
        <v>380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ROW(Source!A933)</f>
        <v>933</v>
      </c>
      <c r="B371">
        <v>87932133</v>
      </c>
      <c r="C371">
        <v>87932126</v>
      </c>
      <c r="D371">
        <v>87206740</v>
      </c>
      <c r="E371">
        <v>1</v>
      </c>
      <c r="F371">
        <v>1</v>
      </c>
      <c r="G371">
        <v>1</v>
      </c>
      <c r="H371">
        <v>2</v>
      </c>
      <c r="I371" t="s">
        <v>589</v>
      </c>
      <c r="J371" t="s">
        <v>590</v>
      </c>
      <c r="K371" t="s">
        <v>591</v>
      </c>
      <c r="L371">
        <v>1368</v>
      </c>
      <c r="N371">
        <v>1011</v>
      </c>
      <c r="O371" t="s">
        <v>574</v>
      </c>
      <c r="P371" t="s">
        <v>574</v>
      </c>
      <c r="Q371">
        <v>1</v>
      </c>
      <c r="X371">
        <v>3.9</v>
      </c>
      <c r="Y371">
        <v>0</v>
      </c>
      <c r="Z371">
        <v>572.77</v>
      </c>
      <c r="AA371">
        <v>522.73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3.9</v>
      </c>
      <c r="AH371">
        <v>2</v>
      </c>
      <c r="AI371">
        <v>87932129</v>
      </c>
      <c r="AJ371">
        <v>381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ROW(Source!A933)</f>
        <v>933</v>
      </c>
      <c r="B372">
        <v>87932134</v>
      </c>
      <c r="C372">
        <v>87932126</v>
      </c>
      <c r="D372">
        <v>87091729</v>
      </c>
      <c r="E372">
        <v>115</v>
      </c>
      <c r="F372">
        <v>1</v>
      </c>
      <c r="G372">
        <v>1</v>
      </c>
      <c r="H372">
        <v>3</v>
      </c>
      <c r="I372" t="s">
        <v>118</v>
      </c>
      <c r="J372" t="s">
        <v>3</v>
      </c>
      <c r="K372" t="s">
        <v>119</v>
      </c>
      <c r="L372">
        <v>3277935</v>
      </c>
      <c r="N372">
        <v>1013</v>
      </c>
      <c r="O372" t="s">
        <v>120</v>
      </c>
      <c r="P372" t="s">
        <v>120</v>
      </c>
      <c r="Q372">
        <v>1</v>
      </c>
      <c r="X372">
        <v>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2</v>
      </c>
      <c r="AH372">
        <v>2</v>
      </c>
      <c r="AI372">
        <v>87932130</v>
      </c>
      <c r="AJ372">
        <v>382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ROW(Source!A936)</f>
        <v>936</v>
      </c>
      <c r="B373">
        <v>87932141</v>
      </c>
      <c r="C373">
        <v>87932136</v>
      </c>
      <c r="D373">
        <v>87085795</v>
      </c>
      <c r="E373">
        <v>115</v>
      </c>
      <c r="F373">
        <v>1</v>
      </c>
      <c r="G373">
        <v>1</v>
      </c>
      <c r="H373">
        <v>1</v>
      </c>
      <c r="I373" t="s">
        <v>707</v>
      </c>
      <c r="J373" t="s">
        <v>3</v>
      </c>
      <c r="K373" t="s">
        <v>708</v>
      </c>
      <c r="L373">
        <v>1191</v>
      </c>
      <c r="N373">
        <v>1013</v>
      </c>
      <c r="O373" t="s">
        <v>568</v>
      </c>
      <c r="P373" t="s">
        <v>568</v>
      </c>
      <c r="Q373">
        <v>1</v>
      </c>
      <c r="X373">
        <v>3.68</v>
      </c>
      <c r="Y373">
        <v>0</v>
      </c>
      <c r="Z373">
        <v>0</v>
      </c>
      <c r="AA373">
        <v>0</v>
      </c>
      <c r="AB373">
        <v>436.91</v>
      </c>
      <c r="AC373">
        <v>0</v>
      </c>
      <c r="AD373">
        <v>1</v>
      </c>
      <c r="AE373">
        <v>1</v>
      </c>
      <c r="AF373" t="s">
        <v>3</v>
      </c>
      <c r="AG373">
        <v>3.68</v>
      </c>
      <c r="AH373">
        <v>2</v>
      </c>
      <c r="AI373">
        <v>87932137</v>
      </c>
      <c r="AJ373">
        <v>383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ROW(Source!A936)</f>
        <v>936</v>
      </c>
      <c r="B374">
        <v>87932142</v>
      </c>
      <c r="C374">
        <v>87932136</v>
      </c>
      <c r="D374">
        <v>87086013</v>
      </c>
      <c r="E374">
        <v>115</v>
      </c>
      <c r="F374">
        <v>1</v>
      </c>
      <c r="G374">
        <v>1</v>
      </c>
      <c r="H374">
        <v>1</v>
      </c>
      <c r="I374" t="s">
        <v>569</v>
      </c>
      <c r="J374" t="s">
        <v>3</v>
      </c>
      <c r="K374" t="s">
        <v>570</v>
      </c>
      <c r="L374">
        <v>1191</v>
      </c>
      <c r="N374">
        <v>1013</v>
      </c>
      <c r="O374" t="s">
        <v>568</v>
      </c>
      <c r="P374" t="s">
        <v>568</v>
      </c>
      <c r="Q374">
        <v>1</v>
      </c>
      <c r="X374">
        <v>0.34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0.34</v>
      </c>
      <c r="AH374">
        <v>2</v>
      </c>
      <c r="AI374">
        <v>87932138</v>
      </c>
      <c r="AJ374">
        <v>384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ROW(Source!A936)</f>
        <v>936</v>
      </c>
      <c r="B375">
        <v>87932143</v>
      </c>
      <c r="C375">
        <v>87932136</v>
      </c>
      <c r="D375">
        <v>87206740</v>
      </c>
      <c r="E375">
        <v>1</v>
      </c>
      <c r="F375">
        <v>1</v>
      </c>
      <c r="G375">
        <v>1</v>
      </c>
      <c r="H375">
        <v>2</v>
      </c>
      <c r="I375" t="s">
        <v>589</v>
      </c>
      <c r="J375" t="s">
        <v>590</v>
      </c>
      <c r="K375" t="s">
        <v>591</v>
      </c>
      <c r="L375">
        <v>1368</v>
      </c>
      <c r="N375">
        <v>1011</v>
      </c>
      <c r="O375" t="s">
        <v>574</v>
      </c>
      <c r="P375" t="s">
        <v>574</v>
      </c>
      <c r="Q375">
        <v>1</v>
      </c>
      <c r="X375">
        <v>0.34</v>
      </c>
      <c r="Y375">
        <v>0</v>
      </c>
      <c r="Z375">
        <v>572.77</v>
      </c>
      <c r="AA375">
        <v>522.73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0.34</v>
      </c>
      <c r="AH375">
        <v>2</v>
      </c>
      <c r="AI375">
        <v>87932139</v>
      </c>
      <c r="AJ375">
        <v>385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ROW(Source!A936)</f>
        <v>936</v>
      </c>
      <c r="B376">
        <v>87932144</v>
      </c>
      <c r="C376">
        <v>87932136</v>
      </c>
      <c r="D376">
        <v>87091729</v>
      </c>
      <c r="E376">
        <v>115</v>
      </c>
      <c r="F376">
        <v>1</v>
      </c>
      <c r="G376">
        <v>1</v>
      </c>
      <c r="H376">
        <v>3</v>
      </c>
      <c r="I376" t="s">
        <v>118</v>
      </c>
      <c r="J376" t="s">
        <v>3</v>
      </c>
      <c r="K376" t="s">
        <v>119</v>
      </c>
      <c r="L376">
        <v>3277935</v>
      </c>
      <c r="N376">
        <v>1013</v>
      </c>
      <c r="O376" t="s">
        <v>120</v>
      </c>
      <c r="P376" t="s">
        <v>120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2</v>
      </c>
      <c r="AH376">
        <v>2</v>
      </c>
      <c r="AI376">
        <v>87932140</v>
      </c>
      <c r="AJ376">
        <v>386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ROW(Source!A937)</f>
        <v>937</v>
      </c>
      <c r="B377">
        <v>87932141</v>
      </c>
      <c r="C377">
        <v>87932136</v>
      </c>
      <c r="D377">
        <v>87085795</v>
      </c>
      <c r="E377">
        <v>115</v>
      </c>
      <c r="F377">
        <v>1</v>
      </c>
      <c r="G377">
        <v>1</v>
      </c>
      <c r="H377">
        <v>1</v>
      </c>
      <c r="I377" t="s">
        <v>707</v>
      </c>
      <c r="J377" t="s">
        <v>3</v>
      </c>
      <c r="K377" t="s">
        <v>708</v>
      </c>
      <c r="L377">
        <v>1191</v>
      </c>
      <c r="N377">
        <v>1013</v>
      </c>
      <c r="O377" t="s">
        <v>568</v>
      </c>
      <c r="P377" t="s">
        <v>568</v>
      </c>
      <c r="Q377">
        <v>1</v>
      </c>
      <c r="X377">
        <v>3.68</v>
      </c>
      <c r="Y377">
        <v>0</v>
      </c>
      <c r="Z377">
        <v>0</v>
      </c>
      <c r="AA377">
        <v>0</v>
      </c>
      <c r="AB377">
        <v>436.91</v>
      </c>
      <c r="AC377">
        <v>0</v>
      </c>
      <c r="AD377">
        <v>1</v>
      </c>
      <c r="AE377">
        <v>1</v>
      </c>
      <c r="AF377" t="s">
        <v>3</v>
      </c>
      <c r="AG377">
        <v>3.68</v>
      </c>
      <c r="AH377">
        <v>2</v>
      </c>
      <c r="AI377">
        <v>87932137</v>
      </c>
      <c r="AJ377">
        <v>387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ROW(Source!A937)</f>
        <v>937</v>
      </c>
      <c r="B378">
        <v>87932142</v>
      </c>
      <c r="C378">
        <v>87932136</v>
      </c>
      <c r="D378">
        <v>87086013</v>
      </c>
      <c r="E378">
        <v>115</v>
      </c>
      <c r="F378">
        <v>1</v>
      </c>
      <c r="G378">
        <v>1</v>
      </c>
      <c r="H378">
        <v>1</v>
      </c>
      <c r="I378" t="s">
        <v>569</v>
      </c>
      <c r="J378" t="s">
        <v>3</v>
      </c>
      <c r="K378" t="s">
        <v>570</v>
      </c>
      <c r="L378">
        <v>1191</v>
      </c>
      <c r="N378">
        <v>1013</v>
      </c>
      <c r="O378" t="s">
        <v>568</v>
      </c>
      <c r="P378" t="s">
        <v>568</v>
      </c>
      <c r="Q378">
        <v>1</v>
      </c>
      <c r="X378">
        <v>0.34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0.34</v>
      </c>
      <c r="AH378">
        <v>2</v>
      </c>
      <c r="AI378">
        <v>87932138</v>
      </c>
      <c r="AJ378">
        <v>388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ROW(Source!A937)</f>
        <v>937</v>
      </c>
      <c r="B379">
        <v>87932143</v>
      </c>
      <c r="C379">
        <v>87932136</v>
      </c>
      <c r="D379">
        <v>87206740</v>
      </c>
      <c r="E379">
        <v>1</v>
      </c>
      <c r="F379">
        <v>1</v>
      </c>
      <c r="G379">
        <v>1</v>
      </c>
      <c r="H379">
        <v>2</v>
      </c>
      <c r="I379" t="s">
        <v>589</v>
      </c>
      <c r="J379" t="s">
        <v>590</v>
      </c>
      <c r="K379" t="s">
        <v>591</v>
      </c>
      <c r="L379">
        <v>1368</v>
      </c>
      <c r="N379">
        <v>1011</v>
      </c>
      <c r="O379" t="s">
        <v>574</v>
      </c>
      <c r="P379" t="s">
        <v>574</v>
      </c>
      <c r="Q379">
        <v>1</v>
      </c>
      <c r="X379">
        <v>0.34</v>
      </c>
      <c r="Y379">
        <v>0</v>
      </c>
      <c r="Z379">
        <v>572.77</v>
      </c>
      <c r="AA379">
        <v>522.73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0.34</v>
      </c>
      <c r="AH379">
        <v>2</v>
      </c>
      <c r="AI379">
        <v>87932139</v>
      </c>
      <c r="AJ379">
        <v>389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ROW(Source!A937)</f>
        <v>937</v>
      </c>
      <c r="B380">
        <v>87932144</v>
      </c>
      <c r="C380">
        <v>87932136</v>
      </c>
      <c r="D380">
        <v>87091729</v>
      </c>
      <c r="E380">
        <v>115</v>
      </c>
      <c r="F380">
        <v>1</v>
      </c>
      <c r="G380">
        <v>1</v>
      </c>
      <c r="H380">
        <v>3</v>
      </c>
      <c r="I380" t="s">
        <v>118</v>
      </c>
      <c r="J380" t="s">
        <v>3</v>
      </c>
      <c r="K380" t="s">
        <v>119</v>
      </c>
      <c r="L380">
        <v>3277935</v>
      </c>
      <c r="N380">
        <v>1013</v>
      </c>
      <c r="O380" t="s">
        <v>120</v>
      </c>
      <c r="P380" t="s">
        <v>120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2</v>
      </c>
      <c r="AH380">
        <v>2</v>
      </c>
      <c r="AI380">
        <v>87932140</v>
      </c>
      <c r="AJ380">
        <v>390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ROW(Source!A940)</f>
        <v>940</v>
      </c>
      <c r="B381">
        <v>87932159</v>
      </c>
      <c r="C381">
        <v>87932146</v>
      </c>
      <c r="D381">
        <v>87085819</v>
      </c>
      <c r="E381">
        <v>115</v>
      </c>
      <c r="F381">
        <v>1</v>
      </c>
      <c r="G381">
        <v>1</v>
      </c>
      <c r="H381">
        <v>1</v>
      </c>
      <c r="I381" t="s">
        <v>709</v>
      </c>
      <c r="J381" t="s">
        <v>3</v>
      </c>
      <c r="K381" t="s">
        <v>710</v>
      </c>
      <c r="L381">
        <v>1191</v>
      </c>
      <c r="N381">
        <v>1013</v>
      </c>
      <c r="O381" t="s">
        <v>568</v>
      </c>
      <c r="P381" t="s">
        <v>568</v>
      </c>
      <c r="Q381">
        <v>1</v>
      </c>
      <c r="X381">
        <v>0.28000000000000003</v>
      </c>
      <c r="Y381">
        <v>0</v>
      </c>
      <c r="Z381">
        <v>0</v>
      </c>
      <c r="AA381">
        <v>0</v>
      </c>
      <c r="AB381">
        <v>464.22</v>
      </c>
      <c r="AC381">
        <v>0</v>
      </c>
      <c r="AD381">
        <v>1</v>
      </c>
      <c r="AE381">
        <v>1</v>
      </c>
      <c r="AF381" t="s">
        <v>3</v>
      </c>
      <c r="AG381">
        <v>0.28000000000000003</v>
      </c>
      <c r="AH381">
        <v>2</v>
      </c>
      <c r="AI381">
        <v>87932147</v>
      </c>
      <c r="AJ381">
        <v>391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ROW(Source!A940)</f>
        <v>940</v>
      </c>
      <c r="B382">
        <v>87932160</v>
      </c>
      <c r="C382">
        <v>87932146</v>
      </c>
      <c r="D382">
        <v>87086013</v>
      </c>
      <c r="E382">
        <v>115</v>
      </c>
      <c r="F382">
        <v>1</v>
      </c>
      <c r="G382">
        <v>1</v>
      </c>
      <c r="H382">
        <v>1</v>
      </c>
      <c r="I382" t="s">
        <v>569</v>
      </c>
      <c r="J382" t="s">
        <v>3</v>
      </c>
      <c r="K382" t="s">
        <v>570</v>
      </c>
      <c r="L382">
        <v>1191</v>
      </c>
      <c r="N382">
        <v>1013</v>
      </c>
      <c r="O382" t="s">
        <v>568</v>
      </c>
      <c r="P382" t="s">
        <v>568</v>
      </c>
      <c r="Q382">
        <v>1</v>
      </c>
      <c r="X382">
        <v>7.0000000000000007E-2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7.0000000000000007E-2</v>
      </c>
      <c r="AH382">
        <v>2</v>
      </c>
      <c r="AI382">
        <v>87932148</v>
      </c>
      <c r="AJ382">
        <v>392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ROW(Source!A940)</f>
        <v>940</v>
      </c>
      <c r="B383">
        <v>87932161</v>
      </c>
      <c r="C383">
        <v>87932146</v>
      </c>
      <c r="D383">
        <v>87206589</v>
      </c>
      <c r="E383">
        <v>1</v>
      </c>
      <c r="F383">
        <v>1</v>
      </c>
      <c r="G383">
        <v>1</v>
      </c>
      <c r="H383">
        <v>2</v>
      </c>
      <c r="I383" t="s">
        <v>711</v>
      </c>
      <c r="J383" t="s">
        <v>712</v>
      </c>
      <c r="K383" t="s">
        <v>713</v>
      </c>
      <c r="L383">
        <v>1368</v>
      </c>
      <c r="N383">
        <v>1011</v>
      </c>
      <c r="O383" t="s">
        <v>574</v>
      </c>
      <c r="P383" t="s">
        <v>574</v>
      </c>
      <c r="Q383">
        <v>1</v>
      </c>
      <c r="X383">
        <v>7.0000000000000007E-2</v>
      </c>
      <c r="Y383">
        <v>0</v>
      </c>
      <c r="Z383">
        <v>995.51</v>
      </c>
      <c r="AA383">
        <v>600.75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7.0000000000000007E-2</v>
      </c>
      <c r="AH383">
        <v>2</v>
      </c>
      <c r="AI383">
        <v>87932149</v>
      </c>
      <c r="AJ383">
        <v>393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ROW(Source!A940)</f>
        <v>940</v>
      </c>
      <c r="B384">
        <v>87932162</v>
      </c>
      <c r="C384">
        <v>87932146</v>
      </c>
      <c r="D384">
        <v>87159269</v>
      </c>
      <c r="E384">
        <v>1</v>
      </c>
      <c r="F384">
        <v>1</v>
      </c>
      <c r="G384">
        <v>1</v>
      </c>
      <c r="H384">
        <v>3</v>
      </c>
      <c r="I384" t="s">
        <v>714</v>
      </c>
      <c r="J384" t="s">
        <v>715</v>
      </c>
      <c r="K384" t="s">
        <v>716</v>
      </c>
      <c r="L384">
        <v>1425</v>
      </c>
      <c r="N384">
        <v>1013</v>
      </c>
      <c r="O384" t="s">
        <v>111</v>
      </c>
      <c r="P384" t="s">
        <v>111</v>
      </c>
      <c r="Q384">
        <v>1</v>
      </c>
      <c r="X384">
        <v>0.10299999999999999</v>
      </c>
      <c r="Y384">
        <v>978.09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0.10299999999999999</v>
      </c>
      <c r="AH384">
        <v>2</v>
      </c>
      <c r="AI384">
        <v>87932150</v>
      </c>
      <c r="AJ384">
        <v>394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ROW(Source!A940)</f>
        <v>940</v>
      </c>
      <c r="B385">
        <v>87932163</v>
      </c>
      <c r="C385">
        <v>87932146</v>
      </c>
      <c r="D385">
        <v>87159554</v>
      </c>
      <c r="E385">
        <v>1</v>
      </c>
      <c r="F385">
        <v>1</v>
      </c>
      <c r="G385">
        <v>1</v>
      </c>
      <c r="H385">
        <v>3</v>
      </c>
      <c r="I385" t="s">
        <v>717</v>
      </c>
      <c r="J385" t="s">
        <v>718</v>
      </c>
      <c r="K385" t="s">
        <v>719</v>
      </c>
      <c r="L385">
        <v>1348</v>
      </c>
      <c r="N385">
        <v>1009</v>
      </c>
      <c r="O385" t="s">
        <v>51</v>
      </c>
      <c r="P385" t="s">
        <v>51</v>
      </c>
      <c r="Q385">
        <v>1000</v>
      </c>
      <c r="X385">
        <v>5.0000000000000002E-5</v>
      </c>
      <c r="Y385">
        <v>110308.96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5.0000000000000002E-5</v>
      </c>
      <c r="AH385">
        <v>2</v>
      </c>
      <c r="AI385">
        <v>87932151</v>
      </c>
      <c r="AJ385">
        <v>395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ROW(Source!A940)</f>
        <v>940</v>
      </c>
      <c r="B386">
        <v>87932164</v>
      </c>
      <c r="C386">
        <v>87932146</v>
      </c>
      <c r="D386">
        <v>87161095</v>
      </c>
      <c r="E386">
        <v>1</v>
      </c>
      <c r="F386">
        <v>1</v>
      </c>
      <c r="G386">
        <v>1</v>
      </c>
      <c r="H386">
        <v>3</v>
      </c>
      <c r="I386" t="s">
        <v>720</v>
      </c>
      <c r="J386" t="s">
        <v>721</v>
      </c>
      <c r="K386" t="s">
        <v>722</v>
      </c>
      <c r="L386">
        <v>1348</v>
      </c>
      <c r="N386">
        <v>1009</v>
      </c>
      <c r="O386" t="s">
        <v>51</v>
      </c>
      <c r="P386" t="s">
        <v>51</v>
      </c>
      <c r="Q386">
        <v>1000</v>
      </c>
      <c r="X386">
        <v>1.0499999999999999E-3</v>
      </c>
      <c r="Y386">
        <v>4338.2700000000004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1.0499999999999999E-3</v>
      </c>
      <c r="AH386">
        <v>2</v>
      </c>
      <c r="AI386">
        <v>87932152</v>
      </c>
      <c r="AJ386">
        <v>396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ROW(Source!A940)</f>
        <v>940</v>
      </c>
      <c r="B387">
        <v>87932165</v>
      </c>
      <c r="C387">
        <v>87932146</v>
      </c>
      <c r="D387">
        <v>87176354</v>
      </c>
      <c r="E387">
        <v>1</v>
      </c>
      <c r="F387">
        <v>1</v>
      </c>
      <c r="G387">
        <v>1</v>
      </c>
      <c r="H387">
        <v>3</v>
      </c>
      <c r="I387" t="s">
        <v>650</v>
      </c>
      <c r="J387" t="s">
        <v>651</v>
      </c>
      <c r="K387" t="s">
        <v>652</v>
      </c>
      <c r="L387">
        <v>1346</v>
      </c>
      <c r="N387">
        <v>1009</v>
      </c>
      <c r="O387" t="s">
        <v>43</v>
      </c>
      <c r="P387" t="s">
        <v>43</v>
      </c>
      <c r="Q387">
        <v>1</v>
      </c>
      <c r="X387">
        <v>0.04</v>
      </c>
      <c r="Y387">
        <v>79.88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0.04</v>
      </c>
      <c r="AH387">
        <v>2</v>
      </c>
      <c r="AI387">
        <v>87932153</v>
      </c>
      <c r="AJ387">
        <v>397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ROW(Source!A940)</f>
        <v>940</v>
      </c>
      <c r="B388">
        <v>87932166</v>
      </c>
      <c r="C388">
        <v>87932146</v>
      </c>
      <c r="D388">
        <v>87176584</v>
      </c>
      <c r="E388">
        <v>1</v>
      </c>
      <c r="F388">
        <v>1</v>
      </c>
      <c r="G388">
        <v>1</v>
      </c>
      <c r="H388">
        <v>3</v>
      </c>
      <c r="I388" t="s">
        <v>723</v>
      </c>
      <c r="J388" t="s">
        <v>724</v>
      </c>
      <c r="K388" t="s">
        <v>725</v>
      </c>
      <c r="L388">
        <v>1346</v>
      </c>
      <c r="N388">
        <v>1009</v>
      </c>
      <c r="O388" t="s">
        <v>43</v>
      </c>
      <c r="P388" t="s">
        <v>43</v>
      </c>
      <c r="Q388">
        <v>1</v>
      </c>
      <c r="X388">
        <v>0.03</v>
      </c>
      <c r="Y388">
        <v>67.59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0.03</v>
      </c>
      <c r="AH388">
        <v>2</v>
      </c>
      <c r="AI388">
        <v>87932154</v>
      </c>
      <c r="AJ388">
        <v>398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ROW(Source!A940)</f>
        <v>940</v>
      </c>
      <c r="B389">
        <v>87932167</v>
      </c>
      <c r="C389">
        <v>87932146</v>
      </c>
      <c r="D389">
        <v>87176643</v>
      </c>
      <c r="E389">
        <v>1</v>
      </c>
      <c r="F389">
        <v>1</v>
      </c>
      <c r="G389">
        <v>1</v>
      </c>
      <c r="H389">
        <v>3</v>
      </c>
      <c r="I389" t="s">
        <v>726</v>
      </c>
      <c r="J389" t="s">
        <v>727</v>
      </c>
      <c r="K389" t="s">
        <v>728</v>
      </c>
      <c r="L389">
        <v>1346</v>
      </c>
      <c r="N389">
        <v>1009</v>
      </c>
      <c r="O389" t="s">
        <v>43</v>
      </c>
      <c r="P389" t="s">
        <v>43</v>
      </c>
      <c r="Q389">
        <v>1</v>
      </c>
      <c r="X389">
        <v>1.7000000000000001E-2</v>
      </c>
      <c r="Y389">
        <v>133.31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1.7000000000000001E-2</v>
      </c>
      <c r="AH389">
        <v>2</v>
      </c>
      <c r="AI389">
        <v>87932155</v>
      </c>
      <c r="AJ389">
        <v>399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ROW(Source!A940)</f>
        <v>940</v>
      </c>
      <c r="B390">
        <v>87932168</v>
      </c>
      <c r="C390">
        <v>87932146</v>
      </c>
      <c r="D390">
        <v>87183706</v>
      </c>
      <c r="E390">
        <v>1</v>
      </c>
      <c r="F390">
        <v>1</v>
      </c>
      <c r="G390">
        <v>1</v>
      </c>
      <c r="H390">
        <v>3</v>
      </c>
      <c r="I390" t="s">
        <v>729</v>
      </c>
      <c r="J390" t="s">
        <v>730</v>
      </c>
      <c r="K390" t="s">
        <v>731</v>
      </c>
      <c r="L390">
        <v>1371</v>
      </c>
      <c r="N390">
        <v>1013</v>
      </c>
      <c r="O390" t="s">
        <v>21</v>
      </c>
      <c r="P390" t="s">
        <v>21</v>
      </c>
      <c r="Q390">
        <v>1</v>
      </c>
      <c r="X390">
        <v>1</v>
      </c>
      <c r="Y390">
        <v>105.69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</v>
      </c>
      <c r="AH390">
        <v>2</v>
      </c>
      <c r="AI390">
        <v>87932156</v>
      </c>
      <c r="AJ390">
        <v>400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ROW(Source!A940)</f>
        <v>940</v>
      </c>
      <c r="B391">
        <v>87932169</v>
      </c>
      <c r="C391">
        <v>87932146</v>
      </c>
      <c r="D391">
        <v>87184770</v>
      </c>
      <c r="E391">
        <v>1</v>
      </c>
      <c r="F391">
        <v>1</v>
      </c>
      <c r="G391">
        <v>1</v>
      </c>
      <c r="H391">
        <v>3</v>
      </c>
      <c r="I391" t="s">
        <v>732</v>
      </c>
      <c r="J391" t="s">
        <v>733</v>
      </c>
      <c r="K391" t="s">
        <v>734</v>
      </c>
      <c r="L391">
        <v>1425</v>
      </c>
      <c r="N391">
        <v>1013</v>
      </c>
      <c r="O391" t="s">
        <v>111</v>
      </c>
      <c r="P391" t="s">
        <v>111</v>
      </c>
      <c r="Q391">
        <v>1</v>
      </c>
      <c r="X391">
        <v>0.03</v>
      </c>
      <c r="Y391">
        <v>3564.73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0.03</v>
      </c>
      <c r="AH391">
        <v>2</v>
      </c>
      <c r="AI391">
        <v>87932157</v>
      </c>
      <c r="AJ391">
        <v>401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ROW(Source!A940)</f>
        <v>940</v>
      </c>
      <c r="B392">
        <v>87932170</v>
      </c>
      <c r="C392">
        <v>87932146</v>
      </c>
      <c r="D392">
        <v>87091729</v>
      </c>
      <c r="E392">
        <v>115</v>
      </c>
      <c r="F392">
        <v>1</v>
      </c>
      <c r="G392">
        <v>1</v>
      </c>
      <c r="H392">
        <v>3</v>
      </c>
      <c r="I392" t="s">
        <v>118</v>
      </c>
      <c r="J392" t="s">
        <v>3</v>
      </c>
      <c r="K392" t="s">
        <v>119</v>
      </c>
      <c r="L392">
        <v>3277935</v>
      </c>
      <c r="N392">
        <v>1013</v>
      </c>
      <c r="O392" t="s">
        <v>120</v>
      </c>
      <c r="P392" t="s">
        <v>120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87932158</v>
      </c>
      <c r="AJ392">
        <v>402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ROW(Source!A941)</f>
        <v>941</v>
      </c>
      <c r="B393">
        <v>87932159</v>
      </c>
      <c r="C393">
        <v>87932146</v>
      </c>
      <c r="D393">
        <v>87085819</v>
      </c>
      <c r="E393">
        <v>115</v>
      </c>
      <c r="F393">
        <v>1</v>
      </c>
      <c r="G393">
        <v>1</v>
      </c>
      <c r="H393">
        <v>1</v>
      </c>
      <c r="I393" t="s">
        <v>709</v>
      </c>
      <c r="J393" t="s">
        <v>3</v>
      </c>
      <c r="K393" t="s">
        <v>710</v>
      </c>
      <c r="L393">
        <v>1191</v>
      </c>
      <c r="N393">
        <v>1013</v>
      </c>
      <c r="O393" t="s">
        <v>568</v>
      </c>
      <c r="P393" t="s">
        <v>568</v>
      </c>
      <c r="Q393">
        <v>1</v>
      </c>
      <c r="X393">
        <v>0.28000000000000003</v>
      </c>
      <c r="Y393">
        <v>0</v>
      </c>
      <c r="Z393">
        <v>0</v>
      </c>
      <c r="AA393">
        <v>0</v>
      </c>
      <c r="AB393">
        <v>464.22</v>
      </c>
      <c r="AC393">
        <v>0</v>
      </c>
      <c r="AD393">
        <v>1</v>
      </c>
      <c r="AE393">
        <v>1</v>
      </c>
      <c r="AF393" t="s">
        <v>3</v>
      </c>
      <c r="AG393">
        <v>0.28000000000000003</v>
      </c>
      <c r="AH393">
        <v>2</v>
      </c>
      <c r="AI393">
        <v>87932147</v>
      </c>
      <c r="AJ393">
        <v>403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ROW(Source!A941)</f>
        <v>941</v>
      </c>
      <c r="B394">
        <v>87932160</v>
      </c>
      <c r="C394">
        <v>87932146</v>
      </c>
      <c r="D394">
        <v>87086013</v>
      </c>
      <c r="E394">
        <v>115</v>
      </c>
      <c r="F394">
        <v>1</v>
      </c>
      <c r="G394">
        <v>1</v>
      </c>
      <c r="H394">
        <v>1</v>
      </c>
      <c r="I394" t="s">
        <v>569</v>
      </c>
      <c r="J394" t="s">
        <v>3</v>
      </c>
      <c r="K394" t="s">
        <v>570</v>
      </c>
      <c r="L394">
        <v>1191</v>
      </c>
      <c r="N394">
        <v>1013</v>
      </c>
      <c r="O394" t="s">
        <v>568</v>
      </c>
      <c r="P394" t="s">
        <v>568</v>
      </c>
      <c r="Q394">
        <v>1</v>
      </c>
      <c r="X394">
        <v>7.0000000000000007E-2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</v>
      </c>
      <c r="AG394">
        <v>7.0000000000000007E-2</v>
      </c>
      <c r="AH394">
        <v>2</v>
      </c>
      <c r="AI394">
        <v>87932148</v>
      </c>
      <c r="AJ394">
        <v>404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ROW(Source!A941)</f>
        <v>941</v>
      </c>
      <c r="B395">
        <v>87932161</v>
      </c>
      <c r="C395">
        <v>87932146</v>
      </c>
      <c r="D395">
        <v>87206589</v>
      </c>
      <c r="E395">
        <v>1</v>
      </c>
      <c r="F395">
        <v>1</v>
      </c>
      <c r="G395">
        <v>1</v>
      </c>
      <c r="H395">
        <v>2</v>
      </c>
      <c r="I395" t="s">
        <v>711</v>
      </c>
      <c r="J395" t="s">
        <v>712</v>
      </c>
      <c r="K395" t="s">
        <v>713</v>
      </c>
      <c r="L395">
        <v>1368</v>
      </c>
      <c r="N395">
        <v>1011</v>
      </c>
      <c r="O395" t="s">
        <v>574</v>
      </c>
      <c r="P395" t="s">
        <v>574</v>
      </c>
      <c r="Q395">
        <v>1</v>
      </c>
      <c r="X395">
        <v>7.0000000000000007E-2</v>
      </c>
      <c r="Y395">
        <v>0</v>
      </c>
      <c r="Z395">
        <v>995.51</v>
      </c>
      <c r="AA395">
        <v>600.75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7.0000000000000007E-2</v>
      </c>
      <c r="AH395">
        <v>2</v>
      </c>
      <c r="AI395">
        <v>87932149</v>
      </c>
      <c r="AJ395">
        <v>405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ROW(Source!A941)</f>
        <v>941</v>
      </c>
      <c r="B396">
        <v>87932162</v>
      </c>
      <c r="C396">
        <v>87932146</v>
      </c>
      <c r="D396">
        <v>87159269</v>
      </c>
      <c r="E396">
        <v>1</v>
      </c>
      <c r="F396">
        <v>1</v>
      </c>
      <c r="G396">
        <v>1</v>
      </c>
      <c r="H396">
        <v>3</v>
      </c>
      <c r="I396" t="s">
        <v>714</v>
      </c>
      <c r="J396" t="s">
        <v>715</v>
      </c>
      <c r="K396" t="s">
        <v>716</v>
      </c>
      <c r="L396">
        <v>1425</v>
      </c>
      <c r="N396">
        <v>1013</v>
      </c>
      <c r="O396" t="s">
        <v>111</v>
      </c>
      <c r="P396" t="s">
        <v>111</v>
      </c>
      <c r="Q396">
        <v>1</v>
      </c>
      <c r="X396">
        <v>0.10299999999999999</v>
      </c>
      <c r="Y396">
        <v>978.09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0.10299999999999999</v>
      </c>
      <c r="AH396">
        <v>2</v>
      </c>
      <c r="AI396">
        <v>87932150</v>
      </c>
      <c r="AJ396">
        <v>406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ROW(Source!A941)</f>
        <v>941</v>
      </c>
      <c r="B397">
        <v>87932163</v>
      </c>
      <c r="C397">
        <v>87932146</v>
      </c>
      <c r="D397">
        <v>87159554</v>
      </c>
      <c r="E397">
        <v>1</v>
      </c>
      <c r="F397">
        <v>1</v>
      </c>
      <c r="G397">
        <v>1</v>
      </c>
      <c r="H397">
        <v>3</v>
      </c>
      <c r="I397" t="s">
        <v>717</v>
      </c>
      <c r="J397" t="s">
        <v>718</v>
      </c>
      <c r="K397" t="s">
        <v>719</v>
      </c>
      <c r="L397">
        <v>1348</v>
      </c>
      <c r="N397">
        <v>1009</v>
      </c>
      <c r="O397" t="s">
        <v>51</v>
      </c>
      <c r="P397" t="s">
        <v>51</v>
      </c>
      <c r="Q397">
        <v>1000</v>
      </c>
      <c r="X397">
        <v>5.0000000000000002E-5</v>
      </c>
      <c r="Y397">
        <v>110308.96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5.0000000000000002E-5</v>
      </c>
      <c r="AH397">
        <v>2</v>
      </c>
      <c r="AI397">
        <v>87932151</v>
      </c>
      <c r="AJ397">
        <v>407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ROW(Source!A941)</f>
        <v>941</v>
      </c>
      <c r="B398">
        <v>87932164</v>
      </c>
      <c r="C398">
        <v>87932146</v>
      </c>
      <c r="D398">
        <v>87161095</v>
      </c>
      <c r="E398">
        <v>1</v>
      </c>
      <c r="F398">
        <v>1</v>
      </c>
      <c r="G398">
        <v>1</v>
      </c>
      <c r="H398">
        <v>3</v>
      </c>
      <c r="I398" t="s">
        <v>720</v>
      </c>
      <c r="J398" t="s">
        <v>721</v>
      </c>
      <c r="K398" t="s">
        <v>722</v>
      </c>
      <c r="L398">
        <v>1348</v>
      </c>
      <c r="N398">
        <v>1009</v>
      </c>
      <c r="O398" t="s">
        <v>51</v>
      </c>
      <c r="P398" t="s">
        <v>51</v>
      </c>
      <c r="Q398">
        <v>1000</v>
      </c>
      <c r="X398">
        <v>1.0499999999999999E-3</v>
      </c>
      <c r="Y398">
        <v>4338.2700000000004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1.0499999999999999E-3</v>
      </c>
      <c r="AH398">
        <v>2</v>
      </c>
      <c r="AI398">
        <v>87932152</v>
      </c>
      <c r="AJ398">
        <v>408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ROW(Source!A941)</f>
        <v>941</v>
      </c>
      <c r="B399">
        <v>87932165</v>
      </c>
      <c r="C399">
        <v>87932146</v>
      </c>
      <c r="D399">
        <v>87176354</v>
      </c>
      <c r="E399">
        <v>1</v>
      </c>
      <c r="F399">
        <v>1</v>
      </c>
      <c r="G399">
        <v>1</v>
      </c>
      <c r="H399">
        <v>3</v>
      </c>
      <c r="I399" t="s">
        <v>650</v>
      </c>
      <c r="J399" t="s">
        <v>651</v>
      </c>
      <c r="K399" t="s">
        <v>652</v>
      </c>
      <c r="L399">
        <v>1346</v>
      </c>
      <c r="N399">
        <v>1009</v>
      </c>
      <c r="O399" t="s">
        <v>43</v>
      </c>
      <c r="P399" t="s">
        <v>43</v>
      </c>
      <c r="Q399">
        <v>1</v>
      </c>
      <c r="X399">
        <v>0.04</v>
      </c>
      <c r="Y399">
        <v>79.88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0.04</v>
      </c>
      <c r="AH399">
        <v>2</v>
      </c>
      <c r="AI399">
        <v>87932153</v>
      </c>
      <c r="AJ399">
        <v>409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ROW(Source!A941)</f>
        <v>941</v>
      </c>
      <c r="B400">
        <v>87932166</v>
      </c>
      <c r="C400">
        <v>87932146</v>
      </c>
      <c r="D400">
        <v>87176584</v>
      </c>
      <c r="E400">
        <v>1</v>
      </c>
      <c r="F400">
        <v>1</v>
      </c>
      <c r="G400">
        <v>1</v>
      </c>
      <c r="H400">
        <v>3</v>
      </c>
      <c r="I400" t="s">
        <v>723</v>
      </c>
      <c r="J400" t="s">
        <v>724</v>
      </c>
      <c r="K400" t="s">
        <v>725</v>
      </c>
      <c r="L400">
        <v>1346</v>
      </c>
      <c r="N400">
        <v>1009</v>
      </c>
      <c r="O400" t="s">
        <v>43</v>
      </c>
      <c r="P400" t="s">
        <v>43</v>
      </c>
      <c r="Q400">
        <v>1</v>
      </c>
      <c r="X400">
        <v>0.03</v>
      </c>
      <c r="Y400">
        <v>67.59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0.03</v>
      </c>
      <c r="AH400">
        <v>2</v>
      </c>
      <c r="AI400">
        <v>87932154</v>
      </c>
      <c r="AJ400">
        <v>410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ROW(Source!A941)</f>
        <v>941</v>
      </c>
      <c r="B401">
        <v>87932167</v>
      </c>
      <c r="C401">
        <v>87932146</v>
      </c>
      <c r="D401">
        <v>87176643</v>
      </c>
      <c r="E401">
        <v>1</v>
      </c>
      <c r="F401">
        <v>1</v>
      </c>
      <c r="G401">
        <v>1</v>
      </c>
      <c r="H401">
        <v>3</v>
      </c>
      <c r="I401" t="s">
        <v>726</v>
      </c>
      <c r="J401" t="s">
        <v>727</v>
      </c>
      <c r="K401" t="s">
        <v>728</v>
      </c>
      <c r="L401">
        <v>1346</v>
      </c>
      <c r="N401">
        <v>1009</v>
      </c>
      <c r="O401" t="s">
        <v>43</v>
      </c>
      <c r="P401" t="s">
        <v>43</v>
      </c>
      <c r="Q401">
        <v>1</v>
      </c>
      <c r="X401">
        <v>1.7000000000000001E-2</v>
      </c>
      <c r="Y401">
        <v>133.31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1.7000000000000001E-2</v>
      </c>
      <c r="AH401">
        <v>2</v>
      </c>
      <c r="AI401">
        <v>87932155</v>
      </c>
      <c r="AJ401">
        <v>411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ROW(Source!A941)</f>
        <v>941</v>
      </c>
      <c r="B402">
        <v>87932168</v>
      </c>
      <c r="C402">
        <v>87932146</v>
      </c>
      <c r="D402">
        <v>87183706</v>
      </c>
      <c r="E402">
        <v>1</v>
      </c>
      <c r="F402">
        <v>1</v>
      </c>
      <c r="G402">
        <v>1</v>
      </c>
      <c r="H402">
        <v>3</v>
      </c>
      <c r="I402" t="s">
        <v>729</v>
      </c>
      <c r="J402" t="s">
        <v>730</v>
      </c>
      <c r="K402" t="s">
        <v>731</v>
      </c>
      <c r="L402">
        <v>1371</v>
      </c>
      <c r="N402">
        <v>1013</v>
      </c>
      <c r="O402" t="s">
        <v>21</v>
      </c>
      <c r="P402" t="s">
        <v>21</v>
      </c>
      <c r="Q402">
        <v>1</v>
      </c>
      <c r="X402">
        <v>1</v>
      </c>
      <c r="Y402">
        <v>105.69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</v>
      </c>
      <c r="AH402">
        <v>2</v>
      </c>
      <c r="AI402">
        <v>87932156</v>
      </c>
      <c r="AJ402">
        <v>412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ROW(Source!A941)</f>
        <v>941</v>
      </c>
      <c r="B403">
        <v>87932169</v>
      </c>
      <c r="C403">
        <v>87932146</v>
      </c>
      <c r="D403">
        <v>87184770</v>
      </c>
      <c r="E403">
        <v>1</v>
      </c>
      <c r="F403">
        <v>1</v>
      </c>
      <c r="G403">
        <v>1</v>
      </c>
      <c r="H403">
        <v>3</v>
      </c>
      <c r="I403" t="s">
        <v>732</v>
      </c>
      <c r="J403" t="s">
        <v>733</v>
      </c>
      <c r="K403" t="s">
        <v>734</v>
      </c>
      <c r="L403">
        <v>1425</v>
      </c>
      <c r="N403">
        <v>1013</v>
      </c>
      <c r="O403" t="s">
        <v>111</v>
      </c>
      <c r="P403" t="s">
        <v>111</v>
      </c>
      <c r="Q403">
        <v>1</v>
      </c>
      <c r="X403">
        <v>0.03</v>
      </c>
      <c r="Y403">
        <v>3564.73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0.03</v>
      </c>
      <c r="AH403">
        <v>2</v>
      </c>
      <c r="AI403">
        <v>87932157</v>
      </c>
      <c r="AJ403">
        <v>413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ROW(Source!A941)</f>
        <v>941</v>
      </c>
      <c r="B404">
        <v>87932170</v>
      </c>
      <c r="C404">
        <v>87932146</v>
      </c>
      <c r="D404">
        <v>87091729</v>
      </c>
      <c r="E404">
        <v>115</v>
      </c>
      <c r="F404">
        <v>1</v>
      </c>
      <c r="G404">
        <v>1</v>
      </c>
      <c r="H404">
        <v>3</v>
      </c>
      <c r="I404" t="s">
        <v>118</v>
      </c>
      <c r="J404" t="s">
        <v>3</v>
      </c>
      <c r="K404" t="s">
        <v>119</v>
      </c>
      <c r="L404">
        <v>3277935</v>
      </c>
      <c r="N404">
        <v>1013</v>
      </c>
      <c r="O404" t="s">
        <v>120</v>
      </c>
      <c r="P404" t="s">
        <v>120</v>
      </c>
      <c r="Q404">
        <v>1</v>
      </c>
      <c r="X404">
        <v>2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2</v>
      </c>
      <c r="AH404">
        <v>2</v>
      </c>
      <c r="AI404">
        <v>87932158</v>
      </c>
      <c r="AJ404">
        <v>414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ROW(Source!A944)</f>
        <v>944</v>
      </c>
      <c r="B405">
        <v>87932185</v>
      </c>
      <c r="C405">
        <v>87932172</v>
      </c>
      <c r="D405">
        <v>87085837</v>
      </c>
      <c r="E405">
        <v>115</v>
      </c>
      <c r="F405">
        <v>1</v>
      </c>
      <c r="G405">
        <v>1</v>
      </c>
      <c r="H405">
        <v>1</v>
      </c>
      <c r="I405" t="s">
        <v>672</v>
      </c>
      <c r="J405" t="s">
        <v>3</v>
      </c>
      <c r="K405" t="s">
        <v>673</v>
      </c>
      <c r="L405">
        <v>1191</v>
      </c>
      <c r="N405">
        <v>1013</v>
      </c>
      <c r="O405" t="s">
        <v>568</v>
      </c>
      <c r="P405" t="s">
        <v>568</v>
      </c>
      <c r="Q405">
        <v>1</v>
      </c>
      <c r="X405">
        <v>17.440000000000001</v>
      </c>
      <c r="Y405">
        <v>0</v>
      </c>
      <c r="Z405">
        <v>0</v>
      </c>
      <c r="AA405">
        <v>0</v>
      </c>
      <c r="AB405">
        <v>511.03</v>
      </c>
      <c r="AC405">
        <v>0</v>
      </c>
      <c r="AD405">
        <v>1</v>
      </c>
      <c r="AE405">
        <v>1</v>
      </c>
      <c r="AF405" t="s">
        <v>3</v>
      </c>
      <c r="AG405">
        <v>17.440000000000001</v>
      </c>
      <c r="AH405">
        <v>2</v>
      </c>
      <c r="AI405">
        <v>87932173</v>
      </c>
      <c r="AJ405">
        <v>415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ROW(Source!A944)</f>
        <v>944</v>
      </c>
      <c r="B406">
        <v>87932186</v>
      </c>
      <c r="C406">
        <v>87932172</v>
      </c>
      <c r="D406">
        <v>87086013</v>
      </c>
      <c r="E406">
        <v>115</v>
      </c>
      <c r="F406">
        <v>1</v>
      </c>
      <c r="G406">
        <v>1</v>
      </c>
      <c r="H406">
        <v>1</v>
      </c>
      <c r="I406" t="s">
        <v>569</v>
      </c>
      <c r="J406" t="s">
        <v>3</v>
      </c>
      <c r="K406" t="s">
        <v>570</v>
      </c>
      <c r="L406">
        <v>1191</v>
      </c>
      <c r="N406">
        <v>1013</v>
      </c>
      <c r="O406" t="s">
        <v>568</v>
      </c>
      <c r="P406" t="s">
        <v>568</v>
      </c>
      <c r="Q406">
        <v>1</v>
      </c>
      <c r="X406">
        <v>2.64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</v>
      </c>
      <c r="AG406">
        <v>2.64</v>
      </c>
      <c r="AH406">
        <v>2</v>
      </c>
      <c r="AI406">
        <v>87932174</v>
      </c>
      <c r="AJ406">
        <v>416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ROW(Source!A944)</f>
        <v>944</v>
      </c>
      <c r="B407">
        <v>87932187</v>
      </c>
      <c r="C407">
        <v>87932172</v>
      </c>
      <c r="D407">
        <v>87205842</v>
      </c>
      <c r="E407">
        <v>1</v>
      </c>
      <c r="F407">
        <v>1</v>
      </c>
      <c r="G407">
        <v>1</v>
      </c>
      <c r="H407">
        <v>2</v>
      </c>
      <c r="I407" t="s">
        <v>571</v>
      </c>
      <c r="J407" t="s">
        <v>572</v>
      </c>
      <c r="K407" t="s">
        <v>573</v>
      </c>
      <c r="L407">
        <v>1368</v>
      </c>
      <c r="N407">
        <v>1011</v>
      </c>
      <c r="O407" t="s">
        <v>574</v>
      </c>
      <c r="P407" t="s">
        <v>574</v>
      </c>
      <c r="Q407">
        <v>1</v>
      </c>
      <c r="X407">
        <v>1.32</v>
      </c>
      <c r="Y407">
        <v>0</v>
      </c>
      <c r="Z407">
        <v>1488.78</v>
      </c>
      <c r="AA407">
        <v>702.18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1.32</v>
      </c>
      <c r="AH407">
        <v>2</v>
      </c>
      <c r="AI407">
        <v>87932175</v>
      </c>
      <c r="AJ407">
        <v>417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ROW(Source!A944)</f>
        <v>944</v>
      </c>
      <c r="B408">
        <v>87932188</v>
      </c>
      <c r="C408">
        <v>87932172</v>
      </c>
      <c r="D408">
        <v>87205939</v>
      </c>
      <c r="E408">
        <v>1</v>
      </c>
      <c r="F408">
        <v>1</v>
      </c>
      <c r="G408">
        <v>1</v>
      </c>
      <c r="H408">
        <v>2</v>
      </c>
      <c r="I408" t="s">
        <v>735</v>
      </c>
      <c r="J408" t="s">
        <v>736</v>
      </c>
      <c r="K408" t="s">
        <v>737</v>
      </c>
      <c r="L408">
        <v>1368</v>
      </c>
      <c r="N408">
        <v>1011</v>
      </c>
      <c r="O408" t="s">
        <v>574</v>
      </c>
      <c r="P408" t="s">
        <v>574</v>
      </c>
      <c r="Q408">
        <v>1</v>
      </c>
      <c r="X408">
        <v>3.97</v>
      </c>
      <c r="Y408">
        <v>0</v>
      </c>
      <c r="Z408">
        <v>2.67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3.97</v>
      </c>
      <c r="AH408">
        <v>2</v>
      </c>
      <c r="AI408">
        <v>87932176</v>
      </c>
      <c r="AJ408">
        <v>418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ROW(Source!A944)</f>
        <v>944</v>
      </c>
      <c r="B409">
        <v>87932189</v>
      </c>
      <c r="C409">
        <v>87932172</v>
      </c>
      <c r="D409">
        <v>87205983</v>
      </c>
      <c r="E409">
        <v>1</v>
      </c>
      <c r="F409">
        <v>1</v>
      </c>
      <c r="G409">
        <v>1</v>
      </c>
      <c r="H409">
        <v>2</v>
      </c>
      <c r="I409" t="s">
        <v>738</v>
      </c>
      <c r="J409" t="s">
        <v>739</v>
      </c>
      <c r="K409" t="s">
        <v>740</v>
      </c>
      <c r="L409">
        <v>1368</v>
      </c>
      <c r="N409">
        <v>1011</v>
      </c>
      <c r="O409" t="s">
        <v>574</v>
      </c>
      <c r="P409" t="s">
        <v>574</v>
      </c>
      <c r="Q409">
        <v>1</v>
      </c>
      <c r="X409">
        <v>3.97</v>
      </c>
      <c r="Y409">
        <v>0</v>
      </c>
      <c r="Z409">
        <v>13.44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3.97</v>
      </c>
      <c r="AH409">
        <v>2</v>
      </c>
      <c r="AI409">
        <v>87932177</v>
      </c>
      <c r="AJ409">
        <v>419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ROW(Source!A944)</f>
        <v>944</v>
      </c>
      <c r="B410">
        <v>87932190</v>
      </c>
      <c r="C410">
        <v>87932172</v>
      </c>
      <c r="D410">
        <v>87206740</v>
      </c>
      <c r="E410">
        <v>1</v>
      </c>
      <c r="F410">
        <v>1</v>
      </c>
      <c r="G410">
        <v>1</v>
      </c>
      <c r="H410">
        <v>2</v>
      </c>
      <c r="I410" t="s">
        <v>589</v>
      </c>
      <c r="J410" t="s">
        <v>590</v>
      </c>
      <c r="K410" t="s">
        <v>591</v>
      </c>
      <c r="L410">
        <v>1368</v>
      </c>
      <c r="N410">
        <v>1011</v>
      </c>
      <c r="O410" t="s">
        <v>574</v>
      </c>
      <c r="P410" t="s">
        <v>574</v>
      </c>
      <c r="Q410">
        <v>1</v>
      </c>
      <c r="X410">
        <v>1.32</v>
      </c>
      <c r="Y410">
        <v>0</v>
      </c>
      <c r="Z410">
        <v>572.77</v>
      </c>
      <c r="AA410">
        <v>522.73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1.32</v>
      </c>
      <c r="AH410">
        <v>2</v>
      </c>
      <c r="AI410">
        <v>87932178</v>
      </c>
      <c r="AJ410">
        <v>420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ROW(Source!A944)</f>
        <v>944</v>
      </c>
      <c r="B411">
        <v>87932191</v>
      </c>
      <c r="C411">
        <v>87932172</v>
      </c>
      <c r="D411">
        <v>87157911</v>
      </c>
      <c r="E411">
        <v>1</v>
      </c>
      <c r="F411">
        <v>1</v>
      </c>
      <c r="G411">
        <v>1</v>
      </c>
      <c r="H411">
        <v>3</v>
      </c>
      <c r="I411" t="s">
        <v>741</v>
      </c>
      <c r="J411" t="s">
        <v>742</v>
      </c>
      <c r="K411" t="s">
        <v>743</v>
      </c>
      <c r="L411">
        <v>1302</v>
      </c>
      <c r="N411">
        <v>1003</v>
      </c>
      <c r="O411" t="s">
        <v>744</v>
      </c>
      <c r="P411" t="s">
        <v>744</v>
      </c>
      <c r="Q411">
        <v>10</v>
      </c>
      <c r="X411">
        <v>9.6000000000000002E-2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9.6000000000000002E-2</v>
      </c>
      <c r="AH411">
        <v>2</v>
      </c>
      <c r="AI411">
        <v>87932179</v>
      </c>
      <c r="AJ411">
        <v>421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ROW(Source!A944)</f>
        <v>944</v>
      </c>
      <c r="B412">
        <v>87932192</v>
      </c>
      <c r="C412">
        <v>87932172</v>
      </c>
      <c r="D412">
        <v>87166607</v>
      </c>
      <c r="E412">
        <v>1</v>
      </c>
      <c r="F412">
        <v>1</v>
      </c>
      <c r="G412">
        <v>1</v>
      </c>
      <c r="H412">
        <v>3</v>
      </c>
      <c r="I412" t="s">
        <v>647</v>
      </c>
      <c r="J412" t="s">
        <v>648</v>
      </c>
      <c r="K412" t="s">
        <v>649</v>
      </c>
      <c r="L412">
        <v>1348</v>
      </c>
      <c r="N412">
        <v>1009</v>
      </c>
      <c r="O412" t="s">
        <v>51</v>
      </c>
      <c r="P412" t="s">
        <v>51</v>
      </c>
      <c r="Q412">
        <v>1000</v>
      </c>
      <c r="X412">
        <v>1E-3</v>
      </c>
      <c r="Y412">
        <v>70310.45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1E-3</v>
      </c>
      <c r="AH412">
        <v>2</v>
      </c>
      <c r="AI412">
        <v>87932180</v>
      </c>
      <c r="AJ412">
        <v>422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ROW(Source!A944)</f>
        <v>944</v>
      </c>
      <c r="B413">
        <v>87932193</v>
      </c>
      <c r="C413">
        <v>87932172</v>
      </c>
      <c r="D413">
        <v>87166786</v>
      </c>
      <c r="E413">
        <v>1</v>
      </c>
      <c r="F413">
        <v>1</v>
      </c>
      <c r="G413">
        <v>1</v>
      </c>
      <c r="H413">
        <v>3</v>
      </c>
      <c r="I413" t="s">
        <v>226</v>
      </c>
      <c r="J413" t="s">
        <v>228</v>
      </c>
      <c r="K413" t="s">
        <v>227</v>
      </c>
      <c r="L413">
        <v>1348</v>
      </c>
      <c r="N413">
        <v>1009</v>
      </c>
      <c r="O413" t="s">
        <v>51</v>
      </c>
      <c r="P413" t="s">
        <v>51</v>
      </c>
      <c r="Q413">
        <v>1000</v>
      </c>
      <c r="X413">
        <v>0.01</v>
      </c>
      <c r="Y413">
        <v>49795.86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0.01</v>
      </c>
      <c r="AH413">
        <v>2</v>
      </c>
      <c r="AI413">
        <v>87932181</v>
      </c>
      <c r="AJ413">
        <v>423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ROW(Source!A944)</f>
        <v>944</v>
      </c>
      <c r="B414">
        <v>87932194</v>
      </c>
      <c r="C414">
        <v>87932172</v>
      </c>
      <c r="D414">
        <v>87176354</v>
      </c>
      <c r="E414">
        <v>1</v>
      </c>
      <c r="F414">
        <v>1</v>
      </c>
      <c r="G414">
        <v>1</v>
      </c>
      <c r="H414">
        <v>3</v>
      </c>
      <c r="I414" t="s">
        <v>650</v>
      </c>
      <c r="J414" t="s">
        <v>651</v>
      </c>
      <c r="K414" t="s">
        <v>652</v>
      </c>
      <c r="L414">
        <v>1346</v>
      </c>
      <c r="N414">
        <v>1009</v>
      </c>
      <c r="O414" t="s">
        <v>43</v>
      </c>
      <c r="P414" t="s">
        <v>43</v>
      </c>
      <c r="Q414">
        <v>1</v>
      </c>
      <c r="X414">
        <v>0.25</v>
      </c>
      <c r="Y414">
        <v>79.88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0.25</v>
      </c>
      <c r="AH414">
        <v>2</v>
      </c>
      <c r="AI414">
        <v>87932182</v>
      </c>
      <c r="AJ414">
        <v>424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ROW(Source!A944)</f>
        <v>944</v>
      </c>
      <c r="B415">
        <v>87932195</v>
      </c>
      <c r="C415">
        <v>87932172</v>
      </c>
      <c r="D415">
        <v>87176384</v>
      </c>
      <c r="E415">
        <v>1</v>
      </c>
      <c r="F415">
        <v>1</v>
      </c>
      <c r="G415">
        <v>1</v>
      </c>
      <c r="H415">
        <v>3</v>
      </c>
      <c r="I415" t="s">
        <v>745</v>
      </c>
      <c r="J415" t="s">
        <v>746</v>
      </c>
      <c r="K415" t="s">
        <v>747</v>
      </c>
      <c r="L415">
        <v>1348</v>
      </c>
      <c r="N415">
        <v>1009</v>
      </c>
      <c r="O415" t="s">
        <v>51</v>
      </c>
      <c r="P415" t="s">
        <v>51</v>
      </c>
      <c r="Q415">
        <v>1000</v>
      </c>
      <c r="X415">
        <v>6.0000000000000002E-5</v>
      </c>
      <c r="Y415">
        <v>82698.14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6.0000000000000002E-5</v>
      </c>
      <c r="AH415">
        <v>2</v>
      </c>
      <c r="AI415">
        <v>87932183</v>
      </c>
      <c r="AJ415">
        <v>425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ROW(Source!A944)</f>
        <v>944</v>
      </c>
      <c r="B416">
        <v>87932196</v>
      </c>
      <c r="C416">
        <v>87932172</v>
      </c>
      <c r="D416">
        <v>87091729</v>
      </c>
      <c r="E416">
        <v>115</v>
      </c>
      <c r="F416">
        <v>1</v>
      </c>
      <c r="G416">
        <v>1</v>
      </c>
      <c r="H416">
        <v>3</v>
      </c>
      <c r="I416" t="s">
        <v>118</v>
      </c>
      <c r="J416" t="s">
        <v>3</v>
      </c>
      <c r="K416" t="s">
        <v>119</v>
      </c>
      <c r="L416">
        <v>3277935</v>
      </c>
      <c r="N416">
        <v>1013</v>
      </c>
      <c r="O416" t="s">
        <v>120</v>
      </c>
      <c r="P416" t="s">
        <v>120</v>
      </c>
      <c r="Q416">
        <v>1</v>
      </c>
      <c r="X416">
        <v>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2</v>
      </c>
      <c r="AH416">
        <v>2</v>
      </c>
      <c r="AI416">
        <v>87932184</v>
      </c>
      <c r="AJ416">
        <v>426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ROW(Source!A945)</f>
        <v>945</v>
      </c>
      <c r="B417">
        <v>87932185</v>
      </c>
      <c r="C417">
        <v>87932172</v>
      </c>
      <c r="D417">
        <v>87085837</v>
      </c>
      <c r="E417">
        <v>115</v>
      </c>
      <c r="F417">
        <v>1</v>
      </c>
      <c r="G417">
        <v>1</v>
      </c>
      <c r="H417">
        <v>1</v>
      </c>
      <c r="I417" t="s">
        <v>672</v>
      </c>
      <c r="J417" t="s">
        <v>3</v>
      </c>
      <c r="K417" t="s">
        <v>673</v>
      </c>
      <c r="L417">
        <v>1191</v>
      </c>
      <c r="N417">
        <v>1013</v>
      </c>
      <c r="O417" t="s">
        <v>568</v>
      </c>
      <c r="P417" t="s">
        <v>568</v>
      </c>
      <c r="Q417">
        <v>1</v>
      </c>
      <c r="X417">
        <v>17.440000000000001</v>
      </c>
      <c r="Y417">
        <v>0</v>
      </c>
      <c r="Z417">
        <v>0</v>
      </c>
      <c r="AA417">
        <v>0</v>
      </c>
      <c r="AB417">
        <v>511.03</v>
      </c>
      <c r="AC417">
        <v>0</v>
      </c>
      <c r="AD417">
        <v>1</v>
      </c>
      <c r="AE417">
        <v>1</v>
      </c>
      <c r="AF417" t="s">
        <v>3</v>
      </c>
      <c r="AG417">
        <v>17.440000000000001</v>
      </c>
      <c r="AH417">
        <v>2</v>
      </c>
      <c r="AI417">
        <v>87932173</v>
      </c>
      <c r="AJ417">
        <v>427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ROW(Source!A945)</f>
        <v>945</v>
      </c>
      <c r="B418">
        <v>87932186</v>
      </c>
      <c r="C418">
        <v>87932172</v>
      </c>
      <c r="D418">
        <v>87086013</v>
      </c>
      <c r="E418">
        <v>115</v>
      </c>
      <c r="F418">
        <v>1</v>
      </c>
      <c r="G418">
        <v>1</v>
      </c>
      <c r="H418">
        <v>1</v>
      </c>
      <c r="I418" t="s">
        <v>569</v>
      </c>
      <c r="J418" t="s">
        <v>3</v>
      </c>
      <c r="K418" t="s">
        <v>570</v>
      </c>
      <c r="L418">
        <v>1191</v>
      </c>
      <c r="N418">
        <v>1013</v>
      </c>
      <c r="O418" t="s">
        <v>568</v>
      </c>
      <c r="P418" t="s">
        <v>568</v>
      </c>
      <c r="Q418">
        <v>1</v>
      </c>
      <c r="X418">
        <v>2.64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3</v>
      </c>
      <c r="AG418">
        <v>2.64</v>
      </c>
      <c r="AH418">
        <v>2</v>
      </c>
      <c r="AI418">
        <v>87932174</v>
      </c>
      <c r="AJ418">
        <v>428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ROW(Source!A945)</f>
        <v>945</v>
      </c>
      <c r="B419">
        <v>87932187</v>
      </c>
      <c r="C419">
        <v>87932172</v>
      </c>
      <c r="D419">
        <v>87205842</v>
      </c>
      <c r="E419">
        <v>1</v>
      </c>
      <c r="F419">
        <v>1</v>
      </c>
      <c r="G419">
        <v>1</v>
      </c>
      <c r="H419">
        <v>2</v>
      </c>
      <c r="I419" t="s">
        <v>571</v>
      </c>
      <c r="J419" t="s">
        <v>572</v>
      </c>
      <c r="K419" t="s">
        <v>573</v>
      </c>
      <c r="L419">
        <v>1368</v>
      </c>
      <c r="N419">
        <v>1011</v>
      </c>
      <c r="O419" t="s">
        <v>574</v>
      </c>
      <c r="P419" t="s">
        <v>574</v>
      </c>
      <c r="Q419">
        <v>1</v>
      </c>
      <c r="X419">
        <v>1.32</v>
      </c>
      <c r="Y419">
        <v>0</v>
      </c>
      <c r="Z419">
        <v>1488.78</v>
      </c>
      <c r="AA419">
        <v>702.18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1.32</v>
      </c>
      <c r="AH419">
        <v>2</v>
      </c>
      <c r="AI419">
        <v>87932175</v>
      </c>
      <c r="AJ419">
        <v>429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ROW(Source!A945)</f>
        <v>945</v>
      </c>
      <c r="B420">
        <v>87932188</v>
      </c>
      <c r="C420">
        <v>87932172</v>
      </c>
      <c r="D420">
        <v>87205939</v>
      </c>
      <c r="E420">
        <v>1</v>
      </c>
      <c r="F420">
        <v>1</v>
      </c>
      <c r="G420">
        <v>1</v>
      </c>
      <c r="H420">
        <v>2</v>
      </c>
      <c r="I420" t="s">
        <v>735</v>
      </c>
      <c r="J420" t="s">
        <v>736</v>
      </c>
      <c r="K420" t="s">
        <v>737</v>
      </c>
      <c r="L420">
        <v>1368</v>
      </c>
      <c r="N420">
        <v>1011</v>
      </c>
      <c r="O420" t="s">
        <v>574</v>
      </c>
      <c r="P420" t="s">
        <v>574</v>
      </c>
      <c r="Q420">
        <v>1</v>
      </c>
      <c r="X420">
        <v>3.97</v>
      </c>
      <c r="Y420">
        <v>0</v>
      </c>
      <c r="Z420">
        <v>2.67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3.97</v>
      </c>
      <c r="AH420">
        <v>2</v>
      </c>
      <c r="AI420">
        <v>87932176</v>
      </c>
      <c r="AJ420">
        <v>430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ROW(Source!A945)</f>
        <v>945</v>
      </c>
      <c r="B421">
        <v>87932189</v>
      </c>
      <c r="C421">
        <v>87932172</v>
      </c>
      <c r="D421">
        <v>87205983</v>
      </c>
      <c r="E421">
        <v>1</v>
      </c>
      <c r="F421">
        <v>1</v>
      </c>
      <c r="G421">
        <v>1</v>
      </c>
      <c r="H421">
        <v>2</v>
      </c>
      <c r="I421" t="s">
        <v>738</v>
      </c>
      <c r="J421" t="s">
        <v>739</v>
      </c>
      <c r="K421" t="s">
        <v>740</v>
      </c>
      <c r="L421">
        <v>1368</v>
      </c>
      <c r="N421">
        <v>1011</v>
      </c>
      <c r="O421" t="s">
        <v>574</v>
      </c>
      <c r="P421" t="s">
        <v>574</v>
      </c>
      <c r="Q421">
        <v>1</v>
      </c>
      <c r="X421">
        <v>3.97</v>
      </c>
      <c r="Y421">
        <v>0</v>
      </c>
      <c r="Z421">
        <v>13.44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3.97</v>
      </c>
      <c r="AH421">
        <v>2</v>
      </c>
      <c r="AI421">
        <v>87932177</v>
      </c>
      <c r="AJ421">
        <v>431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ROW(Source!A945)</f>
        <v>945</v>
      </c>
      <c r="B422">
        <v>87932190</v>
      </c>
      <c r="C422">
        <v>87932172</v>
      </c>
      <c r="D422">
        <v>87206740</v>
      </c>
      <c r="E422">
        <v>1</v>
      </c>
      <c r="F422">
        <v>1</v>
      </c>
      <c r="G422">
        <v>1</v>
      </c>
      <c r="H422">
        <v>2</v>
      </c>
      <c r="I422" t="s">
        <v>589</v>
      </c>
      <c r="J422" t="s">
        <v>590</v>
      </c>
      <c r="K422" t="s">
        <v>591</v>
      </c>
      <c r="L422">
        <v>1368</v>
      </c>
      <c r="N422">
        <v>1011</v>
      </c>
      <c r="O422" t="s">
        <v>574</v>
      </c>
      <c r="P422" t="s">
        <v>574</v>
      </c>
      <c r="Q422">
        <v>1</v>
      </c>
      <c r="X422">
        <v>1.32</v>
      </c>
      <c r="Y422">
        <v>0</v>
      </c>
      <c r="Z422">
        <v>572.77</v>
      </c>
      <c r="AA422">
        <v>522.73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1.32</v>
      </c>
      <c r="AH422">
        <v>2</v>
      </c>
      <c r="AI422">
        <v>87932178</v>
      </c>
      <c r="AJ422">
        <v>432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ROW(Source!A945)</f>
        <v>945</v>
      </c>
      <c r="B423">
        <v>87932191</v>
      </c>
      <c r="C423">
        <v>87932172</v>
      </c>
      <c r="D423">
        <v>87157911</v>
      </c>
      <c r="E423">
        <v>1</v>
      </c>
      <c r="F423">
        <v>1</v>
      </c>
      <c r="G423">
        <v>1</v>
      </c>
      <c r="H423">
        <v>3</v>
      </c>
      <c r="I423" t="s">
        <v>741</v>
      </c>
      <c r="J423" t="s">
        <v>742</v>
      </c>
      <c r="K423" t="s">
        <v>743</v>
      </c>
      <c r="L423">
        <v>1302</v>
      </c>
      <c r="N423">
        <v>1003</v>
      </c>
      <c r="O423" t="s">
        <v>744</v>
      </c>
      <c r="P423" t="s">
        <v>744</v>
      </c>
      <c r="Q423">
        <v>10</v>
      </c>
      <c r="X423">
        <v>9.6000000000000002E-2</v>
      </c>
      <c r="Y423">
        <v>37.71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9.6000000000000002E-2</v>
      </c>
      <c r="AH423">
        <v>2</v>
      </c>
      <c r="AI423">
        <v>87932179</v>
      </c>
      <c r="AJ423">
        <v>433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ROW(Source!A945)</f>
        <v>945</v>
      </c>
      <c r="B424">
        <v>87932192</v>
      </c>
      <c r="C424">
        <v>87932172</v>
      </c>
      <c r="D424">
        <v>87166607</v>
      </c>
      <c r="E424">
        <v>1</v>
      </c>
      <c r="F424">
        <v>1</v>
      </c>
      <c r="G424">
        <v>1</v>
      </c>
      <c r="H424">
        <v>3</v>
      </c>
      <c r="I424" t="s">
        <v>647</v>
      </c>
      <c r="J424" t="s">
        <v>648</v>
      </c>
      <c r="K424" t="s">
        <v>649</v>
      </c>
      <c r="L424">
        <v>1348</v>
      </c>
      <c r="N424">
        <v>1009</v>
      </c>
      <c r="O424" t="s">
        <v>51</v>
      </c>
      <c r="P424" t="s">
        <v>51</v>
      </c>
      <c r="Q424">
        <v>1000</v>
      </c>
      <c r="X424">
        <v>1E-3</v>
      </c>
      <c r="Y424">
        <v>70310.45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1E-3</v>
      </c>
      <c r="AH424">
        <v>2</v>
      </c>
      <c r="AI424">
        <v>87932180</v>
      </c>
      <c r="AJ424">
        <v>434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ROW(Source!A945)</f>
        <v>945</v>
      </c>
      <c r="B425">
        <v>87932193</v>
      </c>
      <c r="C425">
        <v>87932172</v>
      </c>
      <c r="D425">
        <v>87166786</v>
      </c>
      <c r="E425">
        <v>1</v>
      </c>
      <c r="F425">
        <v>1</v>
      </c>
      <c r="G425">
        <v>1</v>
      </c>
      <c r="H425">
        <v>3</v>
      </c>
      <c r="I425" t="s">
        <v>226</v>
      </c>
      <c r="J425" t="s">
        <v>228</v>
      </c>
      <c r="K425" t="s">
        <v>227</v>
      </c>
      <c r="L425">
        <v>1348</v>
      </c>
      <c r="N425">
        <v>1009</v>
      </c>
      <c r="O425" t="s">
        <v>51</v>
      </c>
      <c r="P425" t="s">
        <v>51</v>
      </c>
      <c r="Q425">
        <v>1000</v>
      </c>
      <c r="X425">
        <v>0.01</v>
      </c>
      <c r="Y425">
        <v>49795.86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0.01</v>
      </c>
      <c r="AH425">
        <v>2</v>
      </c>
      <c r="AI425">
        <v>87932181</v>
      </c>
      <c r="AJ425">
        <v>435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ROW(Source!A945)</f>
        <v>945</v>
      </c>
      <c r="B426">
        <v>87932194</v>
      </c>
      <c r="C426">
        <v>87932172</v>
      </c>
      <c r="D426">
        <v>87176354</v>
      </c>
      <c r="E426">
        <v>1</v>
      </c>
      <c r="F426">
        <v>1</v>
      </c>
      <c r="G426">
        <v>1</v>
      </c>
      <c r="H426">
        <v>3</v>
      </c>
      <c r="I426" t="s">
        <v>650</v>
      </c>
      <c r="J426" t="s">
        <v>651</v>
      </c>
      <c r="K426" t="s">
        <v>652</v>
      </c>
      <c r="L426">
        <v>1346</v>
      </c>
      <c r="N426">
        <v>1009</v>
      </c>
      <c r="O426" t="s">
        <v>43</v>
      </c>
      <c r="P426" t="s">
        <v>43</v>
      </c>
      <c r="Q426">
        <v>1</v>
      </c>
      <c r="X426">
        <v>0.25</v>
      </c>
      <c r="Y426">
        <v>79.88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0.25</v>
      </c>
      <c r="AH426">
        <v>2</v>
      </c>
      <c r="AI426">
        <v>87932182</v>
      </c>
      <c r="AJ426">
        <v>436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ROW(Source!A945)</f>
        <v>945</v>
      </c>
      <c r="B427">
        <v>87932195</v>
      </c>
      <c r="C427">
        <v>87932172</v>
      </c>
      <c r="D427">
        <v>87176384</v>
      </c>
      <c r="E427">
        <v>1</v>
      </c>
      <c r="F427">
        <v>1</v>
      </c>
      <c r="G427">
        <v>1</v>
      </c>
      <c r="H427">
        <v>3</v>
      </c>
      <c r="I427" t="s">
        <v>745</v>
      </c>
      <c r="J427" t="s">
        <v>746</v>
      </c>
      <c r="K427" t="s">
        <v>747</v>
      </c>
      <c r="L427">
        <v>1348</v>
      </c>
      <c r="N427">
        <v>1009</v>
      </c>
      <c r="O427" t="s">
        <v>51</v>
      </c>
      <c r="P427" t="s">
        <v>51</v>
      </c>
      <c r="Q427">
        <v>1000</v>
      </c>
      <c r="X427">
        <v>6.0000000000000002E-5</v>
      </c>
      <c r="Y427">
        <v>82698.14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6.0000000000000002E-5</v>
      </c>
      <c r="AH427">
        <v>2</v>
      </c>
      <c r="AI427">
        <v>87932183</v>
      </c>
      <c r="AJ427">
        <v>437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ROW(Source!A945)</f>
        <v>945</v>
      </c>
      <c r="B428">
        <v>87932196</v>
      </c>
      <c r="C428">
        <v>87932172</v>
      </c>
      <c r="D428">
        <v>87091729</v>
      </c>
      <c r="E428">
        <v>115</v>
      </c>
      <c r="F428">
        <v>1</v>
      </c>
      <c r="G428">
        <v>1</v>
      </c>
      <c r="H428">
        <v>3</v>
      </c>
      <c r="I428" t="s">
        <v>118</v>
      </c>
      <c r="J428" t="s">
        <v>3</v>
      </c>
      <c r="K428" t="s">
        <v>119</v>
      </c>
      <c r="L428">
        <v>3277935</v>
      </c>
      <c r="N428">
        <v>1013</v>
      </c>
      <c r="O428" t="s">
        <v>120</v>
      </c>
      <c r="P428" t="s">
        <v>120</v>
      </c>
      <c r="Q428">
        <v>1</v>
      </c>
      <c r="X428">
        <v>2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3</v>
      </c>
      <c r="AG428">
        <v>2</v>
      </c>
      <c r="AH428">
        <v>2</v>
      </c>
      <c r="AI428">
        <v>87932184</v>
      </c>
      <c r="AJ428">
        <v>438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ROW(Source!A948)</f>
        <v>948</v>
      </c>
      <c r="B429">
        <v>87932210</v>
      </c>
      <c r="C429">
        <v>87932198</v>
      </c>
      <c r="D429">
        <v>87085837</v>
      </c>
      <c r="E429">
        <v>115</v>
      </c>
      <c r="F429">
        <v>1</v>
      </c>
      <c r="G429">
        <v>1</v>
      </c>
      <c r="H429">
        <v>1</v>
      </c>
      <c r="I429" t="s">
        <v>672</v>
      </c>
      <c r="J429" t="s">
        <v>3</v>
      </c>
      <c r="K429" t="s">
        <v>673</v>
      </c>
      <c r="L429">
        <v>1191</v>
      </c>
      <c r="N429">
        <v>1013</v>
      </c>
      <c r="O429" t="s">
        <v>568</v>
      </c>
      <c r="P429" t="s">
        <v>568</v>
      </c>
      <c r="Q429">
        <v>1</v>
      </c>
      <c r="X429">
        <v>20.239999999999998</v>
      </c>
      <c r="Y429">
        <v>0</v>
      </c>
      <c r="Z429">
        <v>0</v>
      </c>
      <c r="AA429">
        <v>0</v>
      </c>
      <c r="AB429">
        <v>511.03</v>
      </c>
      <c r="AC429">
        <v>0</v>
      </c>
      <c r="AD429">
        <v>1</v>
      </c>
      <c r="AE429">
        <v>1</v>
      </c>
      <c r="AF429" t="s">
        <v>3</v>
      </c>
      <c r="AG429">
        <v>20.239999999999998</v>
      </c>
      <c r="AH429">
        <v>2</v>
      </c>
      <c r="AI429">
        <v>87932199</v>
      </c>
      <c r="AJ429">
        <v>439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ROW(Source!A948)</f>
        <v>948</v>
      </c>
      <c r="B430">
        <v>87932211</v>
      </c>
      <c r="C430">
        <v>87932198</v>
      </c>
      <c r="D430">
        <v>87086013</v>
      </c>
      <c r="E430">
        <v>115</v>
      </c>
      <c r="F430">
        <v>1</v>
      </c>
      <c r="G430">
        <v>1</v>
      </c>
      <c r="H430">
        <v>1</v>
      </c>
      <c r="I430" t="s">
        <v>569</v>
      </c>
      <c r="J430" t="s">
        <v>3</v>
      </c>
      <c r="K430" t="s">
        <v>570</v>
      </c>
      <c r="L430">
        <v>1191</v>
      </c>
      <c r="N430">
        <v>1013</v>
      </c>
      <c r="O430" t="s">
        <v>568</v>
      </c>
      <c r="P430" t="s">
        <v>568</v>
      </c>
      <c r="Q430">
        <v>1</v>
      </c>
      <c r="X430">
        <v>0.4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3</v>
      </c>
      <c r="AG430">
        <v>0.4</v>
      </c>
      <c r="AH430">
        <v>2</v>
      </c>
      <c r="AI430">
        <v>87932200</v>
      </c>
      <c r="AJ430">
        <v>440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ROW(Source!A948)</f>
        <v>948</v>
      </c>
      <c r="B431">
        <v>87932212</v>
      </c>
      <c r="C431">
        <v>87932198</v>
      </c>
      <c r="D431">
        <v>87205842</v>
      </c>
      <c r="E431">
        <v>1</v>
      </c>
      <c r="F431">
        <v>1</v>
      </c>
      <c r="G431">
        <v>1</v>
      </c>
      <c r="H431">
        <v>2</v>
      </c>
      <c r="I431" t="s">
        <v>571</v>
      </c>
      <c r="J431" t="s">
        <v>572</v>
      </c>
      <c r="K431" t="s">
        <v>573</v>
      </c>
      <c r="L431">
        <v>1368</v>
      </c>
      <c r="N431">
        <v>1011</v>
      </c>
      <c r="O431" t="s">
        <v>574</v>
      </c>
      <c r="P431" t="s">
        <v>574</v>
      </c>
      <c r="Q431">
        <v>1</v>
      </c>
      <c r="X431">
        <v>0.2</v>
      </c>
      <c r="Y431">
        <v>0</v>
      </c>
      <c r="Z431">
        <v>1488.78</v>
      </c>
      <c r="AA431">
        <v>702.18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0.2</v>
      </c>
      <c r="AH431">
        <v>2</v>
      </c>
      <c r="AI431">
        <v>87932201</v>
      </c>
      <c r="AJ431">
        <v>441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ROW(Source!A948)</f>
        <v>948</v>
      </c>
      <c r="B432">
        <v>87932213</v>
      </c>
      <c r="C432">
        <v>87932198</v>
      </c>
      <c r="D432">
        <v>87205939</v>
      </c>
      <c r="E432">
        <v>1</v>
      </c>
      <c r="F432">
        <v>1</v>
      </c>
      <c r="G432">
        <v>1</v>
      </c>
      <c r="H432">
        <v>2</v>
      </c>
      <c r="I432" t="s">
        <v>735</v>
      </c>
      <c r="J432" t="s">
        <v>736</v>
      </c>
      <c r="K432" t="s">
        <v>737</v>
      </c>
      <c r="L432">
        <v>1368</v>
      </c>
      <c r="N432">
        <v>1011</v>
      </c>
      <c r="O432" t="s">
        <v>574</v>
      </c>
      <c r="P432" t="s">
        <v>574</v>
      </c>
      <c r="Q432">
        <v>1</v>
      </c>
      <c r="X432">
        <v>4.67</v>
      </c>
      <c r="Y432">
        <v>0</v>
      </c>
      <c r="Z432">
        <v>2.67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4.67</v>
      </c>
      <c r="AH432">
        <v>2</v>
      </c>
      <c r="AI432">
        <v>87932202</v>
      </c>
      <c r="AJ432">
        <v>442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ROW(Source!A948)</f>
        <v>948</v>
      </c>
      <c r="B433">
        <v>87932214</v>
      </c>
      <c r="C433">
        <v>87932198</v>
      </c>
      <c r="D433">
        <v>87205983</v>
      </c>
      <c r="E433">
        <v>1</v>
      </c>
      <c r="F433">
        <v>1</v>
      </c>
      <c r="G433">
        <v>1</v>
      </c>
      <c r="H433">
        <v>2</v>
      </c>
      <c r="I433" t="s">
        <v>738</v>
      </c>
      <c r="J433" t="s">
        <v>739</v>
      </c>
      <c r="K433" t="s">
        <v>740</v>
      </c>
      <c r="L433">
        <v>1368</v>
      </c>
      <c r="N433">
        <v>1011</v>
      </c>
      <c r="O433" t="s">
        <v>574</v>
      </c>
      <c r="P433" t="s">
        <v>574</v>
      </c>
      <c r="Q433">
        <v>1</v>
      </c>
      <c r="X433">
        <v>4.67</v>
      </c>
      <c r="Y433">
        <v>0</v>
      </c>
      <c r="Z433">
        <v>13.44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4.67</v>
      </c>
      <c r="AH433">
        <v>2</v>
      </c>
      <c r="AI433">
        <v>87932203</v>
      </c>
      <c r="AJ433">
        <v>443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ROW(Source!A948)</f>
        <v>948</v>
      </c>
      <c r="B434">
        <v>87932215</v>
      </c>
      <c r="C434">
        <v>87932198</v>
      </c>
      <c r="D434">
        <v>87206740</v>
      </c>
      <c r="E434">
        <v>1</v>
      </c>
      <c r="F434">
        <v>1</v>
      </c>
      <c r="G434">
        <v>1</v>
      </c>
      <c r="H434">
        <v>2</v>
      </c>
      <c r="I434" t="s">
        <v>589</v>
      </c>
      <c r="J434" t="s">
        <v>590</v>
      </c>
      <c r="K434" t="s">
        <v>591</v>
      </c>
      <c r="L434">
        <v>1368</v>
      </c>
      <c r="N434">
        <v>1011</v>
      </c>
      <c r="O434" t="s">
        <v>574</v>
      </c>
      <c r="P434" t="s">
        <v>574</v>
      </c>
      <c r="Q434">
        <v>1</v>
      </c>
      <c r="X434">
        <v>0.2</v>
      </c>
      <c r="Y434">
        <v>0</v>
      </c>
      <c r="Z434">
        <v>572.77</v>
      </c>
      <c r="AA434">
        <v>522.73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0.2</v>
      </c>
      <c r="AH434">
        <v>2</v>
      </c>
      <c r="AI434">
        <v>87932204</v>
      </c>
      <c r="AJ434">
        <v>444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ROW(Source!A948)</f>
        <v>948</v>
      </c>
      <c r="B435">
        <v>87932216</v>
      </c>
      <c r="C435">
        <v>87932198</v>
      </c>
      <c r="D435">
        <v>87157911</v>
      </c>
      <c r="E435">
        <v>1</v>
      </c>
      <c r="F435">
        <v>1</v>
      </c>
      <c r="G435">
        <v>1</v>
      </c>
      <c r="H435">
        <v>3</v>
      </c>
      <c r="I435" t="s">
        <v>741</v>
      </c>
      <c r="J435" t="s">
        <v>742</v>
      </c>
      <c r="K435" t="s">
        <v>743</v>
      </c>
      <c r="L435">
        <v>1302</v>
      </c>
      <c r="N435">
        <v>1003</v>
      </c>
      <c r="O435" t="s">
        <v>744</v>
      </c>
      <c r="P435" t="s">
        <v>744</v>
      </c>
      <c r="Q435">
        <v>10</v>
      </c>
      <c r="X435">
        <v>0.245</v>
      </c>
      <c r="Y435">
        <v>37.71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0.245</v>
      </c>
      <c r="AH435">
        <v>2</v>
      </c>
      <c r="AI435">
        <v>87932205</v>
      </c>
      <c r="AJ435">
        <v>445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ROW(Source!A948)</f>
        <v>948</v>
      </c>
      <c r="B436">
        <v>87932217</v>
      </c>
      <c r="C436">
        <v>87932198</v>
      </c>
      <c r="D436">
        <v>87159551</v>
      </c>
      <c r="E436">
        <v>1</v>
      </c>
      <c r="F436">
        <v>1</v>
      </c>
      <c r="G436">
        <v>1</v>
      </c>
      <c r="H436">
        <v>3</v>
      </c>
      <c r="I436" t="s">
        <v>748</v>
      </c>
      <c r="J436" t="s">
        <v>749</v>
      </c>
      <c r="K436" t="s">
        <v>750</v>
      </c>
      <c r="L436">
        <v>1348</v>
      </c>
      <c r="N436">
        <v>1009</v>
      </c>
      <c r="O436" t="s">
        <v>51</v>
      </c>
      <c r="P436" t="s">
        <v>51</v>
      </c>
      <c r="Q436">
        <v>1000</v>
      </c>
      <c r="X436">
        <v>1.1E-4</v>
      </c>
      <c r="Y436">
        <v>99190.96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1.1E-4</v>
      </c>
      <c r="AH436">
        <v>2</v>
      </c>
      <c r="AI436">
        <v>87932206</v>
      </c>
      <c r="AJ436">
        <v>446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ROW(Source!A948)</f>
        <v>948</v>
      </c>
      <c r="B437">
        <v>87932218</v>
      </c>
      <c r="C437">
        <v>87932198</v>
      </c>
      <c r="D437">
        <v>87168212</v>
      </c>
      <c r="E437">
        <v>1</v>
      </c>
      <c r="F437">
        <v>1</v>
      </c>
      <c r="G437">
        <v>1</v>
      </c>
      <c r="H437">
        <v>3</v>
      </c>
      <c r="I437" t="s">
        <v>751</v>
      </c>
      <c r="J437" t="s">
        <v>752</v>
      </c>
      <c r="K437" t="s">
        <v>753</v>
      </c>
      <c r="L437">
        <v>1346</v>
      </c>
      <c r="N437">
        <v>1009</v>
      </c>
      <c r="O437" t="s">
        <v>43</v>
      </c>
      <c r="P437" t="s">
        <v>43</v>
      </c>
      <c r="Q437">
        <v>1</v>
      </c>
      <c r="X437">
        <v>0.25</v>
      </c>
      <c r="Y437">
        <v>931.11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0.25</v>
      </c>
      <c r="AH437">
        <v>2</v>
      </c>
      <c r="AI437">
        <v>87932207</v>
      </c>
      <c r="AJ437">
        <v>447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ROW(Source!A948)</f>
        <v>948</v>
      </c>
      <c r="B438">
        <v>87932219</v>
      </c>
      <c r="C438">
        <v>87932198</v>
      </c>
      <c r="D438">
        <v>87176384</v>
      </c>
      <c r="E438">
        <v>1</v>
      </c>
      <c r="F438">
        <v>1</v>
      </c>
      <c r="G438">
        <v>1</v>
      </c>
      <c r="H438">
        <v>3</v>
      </c>
      <c r="I438" t="s">
        <v>745</v>
      </c>
      <c r="J438" t="s">
        <v>746</v>
      </c>
      <c r="K438" t="s">
        <v>747</v>
      </c>
      <c r="L438">
        <v>1348</v>
      </c>
      <c r="N438">
        <v>1009</v>
      </c>
      <c r="O438" t="s">
        <v>51</v>
      </c>
      <c r="P438" t="s">
        <v>51</v>
      </c>
      <c r="Q438">
        <v>1000</v>
      </c>
      <c r="X438">
        <v>7.2000000000000005E-4</v>
      </c>
      <c r="Y438">
        <v>82698.14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7.2000000000000005E-4</v>
      </c>
      <c r="AH438">
        <v>2</v>
      </c>
      <c r="AI438">
        <v>87932208</v>
      </c>
      <c r="AJ438">
        <v>448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ROW(Source!A948)</f>
        <v>948</v>
      </c>
      <c r="B439">
        <v>87932220</v>
      </c>
      <c r="C439">
        <v>87932198</v>
      </c>
      <c r="D439">
        <v>87091729</v>
      </c>
      <c r="E439">
        <v>115</v>
      </c>
      <c r="F439">
        <v>1</v>
      </c>
      <c r="G439">
        <v>1</v>
      </c>
      <c r="H439">
        <v>3</v>
      </c>
      <c r="I439" t="s">
        <v>118</v>
      </c>
      <c r="J439" t="s">
        <v>3</v>
      </c>
      <c r="K439" t="s">
        <v>119</v>
      </c>
      <c r="L439">
        <v>3277935</v>
      </c>
      <c r="N439">
        <v>1013</v>
      </c>
      <c r="O439" t="s">
        <v>120</v>
      </c>
      <c r="P439" t="s">
        <v>120</v>
      </c>
      <c r="Q439">
        <v>1</v>
      </c>
      <c r="X439">
        <v>2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2</v>
      </c>
      <c r="AH439">
        <v>2</v>
      </c>
      <c r="AI439">
        <v>87932209</v>
      </c>
      <c r="AJ439">
        <v>449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ROW(Source!A949)</f>
        <v>949</v>
      </c>
      <c r="B440">
        <v>87932210</v>
      </c>
      <c r="C440">
        <v>87932198</v>
      </c>
      <c r="D440">
        <v>87085837</v>
      </c>
      <c r="E440">
        <v>115</v>
      </c>
      <c r="F440">
        <v>1</v>
      </c>
      <c r="G440">
        <v>1</v>
      </c>
      <c r="H440">
        <v>1</v>
      </c>
      <c r="I440" t="s">
        <v>672</v>
      </c>
      <c r="J440" t="s">
        <v>3</v>
      </c>
      <c r="K440" t="s">
        <v>673</v>
      </c>
      <c r="L440">
        <v>1191</v>
      </c>
      <c r="N440">
        <v>1013</v>
      </c>
      <c r="O440" t="s">
        <v>568</v>
      </c>
      <c r="P440" t="s">
        <v>568</v>
      </c>
      <c r="Q440">
        <v>1</v>
      </c>
      <c r="X440">
        <v>20.239999999999998</v>
      </c>
      <c r="Y440">
        <v>0</v>
      </c>
      <c r="Z440">
        <v>0</v>
      </c>
      <c r="AA440">
        <v>0</v>
      </c>
      <c r="AB440">
        <v>511.03</v>
      </c>
      <c r="AC440">
        <v>0</v>
      </c>
      <c r="AD440">
        <v>1</v>
      </c>
      <c r="AE440">
        <v>1</v>
      </c>
      <c r="AF440" t="s">
        <v>3</v>
      </c>
      <c r="AG440">
        <v>20.239999999999998</v>
      </c>
      <c r="AH440">
        <v>2</v>
      </c>
      <c r="AI440">
        <v>87932199</v>
      </c>
      <c r="AJ440">
        <v>450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ROW(Source!A949)</f>
        <v>949</v>
      </c>
      <c r="B441">
        <v>87932211</v>
      </c>
      <c r="C441">
        <v>87932198</v>
      </c>
      <c r="D441">
        <v>87086013</v>
      </c>
      <c r="E441">
        <v>115</v>
      </c>
      <c r="F441">
        <v>1</v>
      </c>
      <c r="G441">
        <v>1</v>
      </c>
      <c r="H441">
        <v>1</v>
      </c>
      <c r="I441" t="s">
        <v>569</v>
      </c>
      <c r="J441" t="s">
        <v>3</v>
      </c>
      <c r="K441" t="s">
        <v>570</v>
      </c>
      <c r="L441">
        <v>1191</v>
      </c>
      <c r="N441">
        <v>1013</v>
      </c>
      <c r="O441" t="s">
        <v>568</v>
      </c>
      <c r="P441" t="s">
        <v>568</v>
      </c>
      <c r="Q441">
        <v>1</v>
      </c>
      <c r="X441">
        <v>0.4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3</v>
      </c>
      <c r="AG441">
        <v>0.4</v>
      </c>
      <c r="AH441">
        <v>2</v>
      </c>
      <c r="AI441">
        <v>87932200</v>
      </c>
      <c r="AJ441">
        <v>451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ROW(Source!A949)</f>
        <v>949</v>
      </c>
      <c r="B442">
        <v>87932212</v>
      </c>
      <c r="C442">
        <v>87932198</v>
      </c>
      <c r="D442">
        <v>87205842</v>
      </c>
      <c r="E442">
        <v>1</v>
      </c>
      <c r="F442">
        <v>1</v>
      </c>
      <c r="G442">
        <v>1</v>
      </c>
      <c r="H442">
        <v>2</v>
      </c>
      <c r="I442" t="s">
        <v>571</v>
      </c>
      <c r="J442" t="s">
        <v>572</v>
      </c>
      <c r="K442" t="s">
        <v>573</v>
      </c>
      <c r="L442">
        <v>1368</v>
      </c>
      <c r="N442">
        <v>1011</v>
      </c>
      <c r="O442" t="s">
        <v>574</v>
      </c>
      <c r="P442" t="s">
        <v>574</v>
      </c>
      <c r="Q442">
        <v>1</v>
      </c>
      <c r="X442">
        <v>0.2</v>
      </c>
      <c r="Y442">
        <v>0</v>
      </c>
      <c r="Z442">
        <v>1488.78</v>
      </c>
      <c r="AA442">
        <v>702.18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0.2</v>
      </c>
      <c r="AH442">
        <v>2</v>
      </c>
      <c r="AI442">
        <v>87932201</v>
      </c>
      <c r="AJ442">
        <v>452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ROW(Source!A949)</f>
        <v>949</v>
      </c>
      <c r="B443">
        <v>87932213</v>
      </c>
      <c r="C443">
        <v>87932198</v>
      </c>
      <c r="D443">
        <v>87205939</v>
      </c>
      <c r="E443">
        <v>1</v>
      </c>
      <c r="F443">
        <v>1</v>
      </c>
      <c r="G443">
        <v>1</v>
      </c>
      <c r="H443">
        <v>2</v>
      </c>
      <c r="I443" t="s">
        <v>735</v>
      </c>
      <c r="J443" t="s">
        <v>736</v>
      </c>
      <c r="K443" t="s">
        <v>737</v>
      </c>
      <c r="L443">
        <v>1368</v>
      </c>
      <c r="N443">
        <v>1011</v>
      </c>
      <c r="O443" t="s">
        <v>574</v>
      </c>
      <c r="P443" t="s">
        <v>574</v>
      </c>
      <c r="Q443">
        <v>1</v>
      </c>
      <c r="X443">
        <v>4.67</v>
      </c>
      <c r="Y443">
        <v>0</v>
      </c>
      <c r="Z443">
        <v>2.67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4.67</v>
      </c>
      <c r="AH443">
        <v>2</v>
      </c>
      <c r="AI443">
        <v>87932202</v>
      </c>
      <c r="AJ443">
        <v>453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ROW(Source!A949)</f>
        <v>949</v>
      </c>
      <c r="B444">
        <v>87932214</v>
      </c>
      <c r="C444">
        <v>87932198</v>
      </c>
      <c r="D444">
        <v>87205983</v>
      </c>
      <c r="E444">
        <v>1</v>
      </c>
      <c r="F444">
        <v>1</v>
      </c>
      <c r="G444">
        <v>1</v>
      </c>
      <c r="H444">
        <v>2</v>
      </c>
      <c r="I444" t="s">
        <v>738</v>
      </c>
      <c r="J444" t="s">
        <v>739</v>
      </c>
      <c r="K444" t="s">
        <v>740</v>
      </c>
      <c r="L444">
        <v>1368</v>
      </c>
      <c r="N444">
        <v>1011</v>
      </c>
      <c r="O444" t="s">
        <v>574</v>
      </c>
      <c r="P444" t="s">
        <v>574</v>
      </c>
      <c r="Q444">
        <v>1</v>
      </c>
      <c r="X444">
        <v>4.67</v>
      </c>
      <c r="Y444">
        <v>0</v>
      </c>
      <c r="Z444">
        <v>13.44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4.67</v>
      </c>
      <c r="AH444">
        <v>2</v>
      </c>
      <c r="AI444">
        <v>87932203</v>
      </c>
      <c r="AJ444">
        <v>454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ROW(Source!A949)</f>
        <v>949</v>
      </c>
      <c r="B445">
        <v>87932215</v>
      </c>
      <c r="C445">
        <v>87932198</v>
      </c>
      <c r="D445">
        <v>87206740</v>
      </c>
      <c r="E445">
        <v>1</v>
      </c>
      <c r="F445">
        <v>1</v>
      </c>
      <c r="G445">
        <v>1</v>
      </c>
      <c r="H445">
        <v>2</v>
      </c>
      <c r="I445" t="s">
        <v>589</v>
      </c>
      <c r="J445" t="s">
        <v>590</v>
      </c>
      <c r="K445" t="s">
        <v>591</v>
      </c>
      <c r="L445">
        <v>1368</v>
      </c>
      <c r="N445">
        <v>1011</v>
      </c>
      <c r="O445" t="s">
        <v>574</v>
      </c>
      <c r="P445" t="s">
        <v>574</v>
      </c>
      <c r="Q445">
        <v>1</v>
      </c>
      <c r="X445">
        <v>0.2</v>
      </c>
      <c r="Y445">
        <v>0</v>
      </c>
      <c r="Z445">
        <v>572.77</v>
      </c>
      <c r="AA445">
        <v>522.73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0.2</v>
      </c>
      <c r="AH445">
        <v>2</v>
      </c>
      <c r="AI445">
        <v>87932204</v>
      </c>
      <c r="AJ445">
        <v>455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ROW(Source!A949)</f>
        <v>949</v>
      </c>
      <c r="B446">
        <v>87932216</v>
      </c>
      <c r="C446">
        <v>87932198</v>
      </c>
      <c r="D446">
        <v>87157911</v>
      </c>
      <c r="E446">
        <v>1</v>
      </c>
      <c r="F446">
        <v>1</v>
      </c>
      <c r="G446">
        <v>1</v>
      </c>
      <c r="H446">
        <v>3</v>
      </c>
      <c r="I446" t="s">
        <v>741</v>
      </c>
      <c r="J446" t="s">
        <v>742</v>
      </c>
      <c r="K446" t="s">
        <v>743</v>
      </c>
      <c r="L446">
        <v>1302</v>
      </c>
      <c r="N446">
        <v>1003</v>
      </c>
      <c r="O446" t="s">
        <v>744</v>
      </c>
      <c r="P446" t="s">
        <v>744</v>
      </c>
      <c r="Q446">
        <v>10</v>
      </c>
      <c r="X446">
        <v>0.245</v>
      </c>
      <c r="Y446">
        <v>37.71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0.245</v>
      </c>
      <c r="AH446">
        <v>2</v>
      </c>
      <c r="AI446">
        <v>87932205</v>
      </c>
      <c r="AJ446">
        <v>456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ROW(Source!A949)</f>
        <v>949</v>
      </c>
      <c r="B447">
        <v>87932217</v>
      </c>
      <c r="C447">
        <v>87932198</v>
      </c>
      <c r="D447">
        <v>87159551</v>
      </c>
      <c r="E447">
        <v>1</v>
      </c>
      <c r="F447">
        <v>1</v>
      </c>
      <c r="G447">
        <v>1</v>
      </c>
      <c r="H447">
        <v>3</v>
      </c>
      <c r="I447" t="s">
        <v>748</v>
      </c>
      <c r="J447" t="s">
        <v>749</v>
      </c>
      <c r="K447" t="s">
        <v>750</v>
      </c>
      <c r="L447">
        <v>1348</v>
      </c>
      <c r="N447">
        <v>1009</v>
      </c>
      <c r="O447" t="s">
        <v>51</v>
      </c>
      <c r="P447" t="s">
        <v>51</v>
      </c>
      <c r="Q447">
        <v>1000</v>
      </c>
      <c r="X447">
        <v>1.1E-4</v>
      </c>
      <c r="Y447">
        <v>99190.96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1.1E-4</v>
      </c>
      <c r="AH447">
        <v>2</v>
      </c>
      <c r="AI447">
        <v>87932206</v>
      </c>
      <c r="AJ447">
        <v>457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ROW(Source!A949)</f>
        <v>949</v>
      </c>
      <c r="B448">
        <v>87932218</v>
      </c>
      <c r="C448">
        <v>87932198</v>
      </c>
      <c r="D448">
        <v>87168212</v>
      </c>
      <c r="E448">
        <v>1</v>
      </c>
      <c r="F448">
        <v>1</v>
      </c>
      <c r="G448">
        <v>1</v>
      </c>
      <c r="H448">
        <v>3</v>
      </c>
      <c r="I448" t="s">
        <v>751</v>
      </c>
      <c r="J448" t="s">
        <v>752</v>
      </c>
      <c r="K448" t="s">
        <v>753</v>
      </c>
      <c r="L448">
        <v>1346</v>
      </c>
      <c r="N448">
        <v>1009</v>
      </c>
      <c r="O448" t="s">
        <v>43</v>
      </c>
      <c r="P448" t="s">
        <v>43</v>
      </c>
      <c r="Q448">
        <v>1</v>
      </c>
      <c r="X448">
        <v>0.25</v>
      </c>
      <c r="Y448">
        <v>931.11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0.25</v>
      </c>
      <c r="AH448">
        <v>2</v>
      </c>
      <c r="AI448">
        <v>87932207</v>
      </c>
      <c r="AJ448">
        <v>458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ROW(Source!A949)</f>
        <v>949</v>
      </c>
      <c r="B449">
        <v>87932219</v>
      </c>
      <c r="C449">
        <v>87932198</v>
      </c>
      <c r="D449">
        <v>87176384</v>
      </c>
      <c r="E449">
        <v>1</v>
      </c>
      <c r="F449">
        <v>1</v>
      </c>
      <c r="G449">
        <v>1</v>
      </c>
      <c r="H449">
        <v>3</v>
      </c>
      <c r="I449" t="s">
        <v>745</v>
      </c>
      <c r="J449" t="s">
        <v>746</v>
      </c>
      <c r="K449" t="s">
        <v>747</v>
      </c>
      <c r="L449">
        <v>1348</v>
      </c>
      <c r="N449">
        <v>1009</v>
      </c>
      <c r="O449" t="s">
        <v>51</v>
      </c>
      <c r="P449" t="s">
        <v>51</v>
      </c>
      <c r="Q449">
        <v>1000</v>
      </c>
      <c r="X449">
        <v>7.2000000000000005E-4</v>
      </c>
      <c r="Y449">
        <v>82698.14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7.2000000000000005E-4</v>
      </c>
      <c r="AH449">
        <v>2</v>
      </c>
      <c r="AI449">
        <v>87932208</v>
      </c>
      <c r="AJ449">
        <v>459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ROW(Source!A949)</f>
        <v>949</v>
      </c>
      <c r="B450">
        <v>87932220</v>
      </c>
      <c r="C450">
        <v>87932198</v>
      </c>
      <c r="D450">
        <v>87091729</v>
      </c>
      <c r="E450">
        <v>115</v>
      </c>
      <c r="F450">
        <v>1</v>
      </c>
      <c r="G450">
        <v>1</v>
      </c>
      <c r="H450">
        <v>3</v>
      </c>
      <c r="I450" t="s">
        <v>118</v>
      </c>
      <c r="J450" t="s">
        <v>3</v>
      </c>
      <c r="K450" t="s">
        <v>119</v>
      </c>
      <c r="L450">
        <v>3277935</v>
      </c>
      <c r="N450">
        <v>1013</v>
      </c>
      <c r="O450" t="s">
        <v>120</v>
      </c>
      <c r="P450" t="s">
        <v>120</v>
      </c>
      <c r="Q450">
        <v>1</v>
      </c>
      <c r="X450">
        <v>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2</v>
      </c>
      <c r="AH450">
        <v>2</v>
      </c>
      <c r="AI450">
        <v>87932209</v>
      </c>
      <c r="AJ450">
        <v>460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ROW(Source!A954)</f>
        <v>954</v>
      </c>
      <c r="B451">
        <v>87932238</v>
      </c>
      <c r="C451">
        <v>87932223</v>
      </c>
      <c r="D451">
        <v>87085825</v>
      </c>
      <c r="E451">
        <v>115</v>
      </c>
      <c r="F451">
        <v>1</v>
      </c>
      <c r="G451">
        <v>1</v>
      </c>
      <c r="H451">
        <v>1</v>
      </c>
      <c r="I451" t="s">
        <v>583</v>
      </c>
      <c r="J451" t="s">
        <v>3</v>
      </c>
      <c r="K451" t="s">
        <v>584</v>
      </c>
      <c r="L451">
        <v>1191</v>
      </c>
      <c r="N451">
        <v>1013</v>
      </c>
      <c r="O451" t="s">
        <v>568</v>
      </c>
      <c r="P451" t="s">
        <v>568</v>
      </c>
      <c r="Q451">
        <v>1</v>
      </c>
      <c r="X451">
        <v>3.76</v>
      </c>
      <c r="Y451">
        <v>0</v>
      </c>
      <c r="Z451">
        <v>0</v>
      </c>
      <c r="AA451">
        <v>0</v>
      </c>
      <c r="AB451">
        <v>481.77</v>
      </c>
      <c r="AC451">
        <v>0</v>
      </c>
      <c r="AD451">
        <v>1</v>
      </c>
      <c r="AE451">
        <v>1</v>
      </c>
      <c r="AF451" t="s">
        <v>3</v>
      </c>
      <c r="AG451">
        <v>3.76</v>
      </c>
      <c r="AH451">
        <v>2</v>
      </c>
      <c r="AI451">
        <v>87932224</v>
      </c>
      <c r="AJ451">
        <v>461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ROW(Source!A954)</f>
        <v>954</v>
      </c>
      <c r="B452">
        <v>87932239</v>
      </c>
      <c r="C452">
        <v>87932223</v>
      </c>
      <c r="D452">
        <v>87086013</v>
      </c>
      <c r="E452">
        <v>115</v>
      </c>
      <c r="F452">
        <v>1</v>
      </c>
      <c r="G452">
        <v>1</v>
      </c>
      <c r="H452">
        <v>1</v>
      </c>
      <c r="I452" t="s">
        <v>569</v>
      </c>
      <c r="J452" t="s">
        <v>3</v>
      </c>
      <c r="K452" t="s">
        <v>570</v>
      </c>
      <c r="L452">
        <v>1191</v>
      </c>
      <c r="N452">
        <v>1013</v>
      </c>
      <c r="O452" t="s">
        <v>568</v>
      </c>
      <c r="P452" t="s">
        <v>568</v>
      </c>
      <c r="Q452">
        <v>1</v>
      </c>
      <c r="X452">
        <v>1.07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3</v>
      </c>
      <c r="AG452">
        <v>1.07</v>
      </c>
      <c r="AH452">
        <v>2</v>
      </c>
      <c r="AI452">
        <v>87932225</v>
      </c>
      <c r="AJ452">
        <v>462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ROW(Source!A954)</f>
        <v>954</v>
      </c>
      <c r="B453">
        <v>87932240</v>
      </c>
      <c r="C453">
        <v>87932223</v>
      </c>
      <c r="D453">
        <v>87206017</v>
      </c>
      <c r="E453">
        <v>1</v>
      </c>
      <c r="F453">
        <v>1</v>
      </c>
      <c r="G453">
        <v>1</v>
      </c>
      <c r="H453">
        <v>2</v>
      </c>
      <c r="I453" t="s">
        <v>622</v>
      </c>
      <c r="J453" t="s">
        <v>623</v>
      </c>
      <c r="K453" t="s">
        <v>624</v>
      </c>
      <c r="L453">
        <v>1368</v>
      </c>
      <c r="N453">
        <v>1011</v>
      </c>
      <c r="O453" t="s">
        <v>574</v>
      </c>
      <c r="P453" t="s">
        <v>574</v>
      </c>
      <c r="Q453">
        <v>1</v>
      </c>
      <c r="X453">
        <v>0.85</v>
      </c>
      <c r="Y453">
        <v>0</v>
      </c>
      <c r="Z453">
        <v>346.73</v>
      </c>
      <c r="AA453">
        <v>522.73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0.85</v>
      </c>
      <c r="AH453">
        <v>2</v>
      </c>
      <c r="AI453">
        <v>87932226</v>
      </c>
      <c r="AJ453">
        <v>463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ROW(Source!A954)</f>
        <v>954</v>
      </c>
      <c r="B454">
        <v>87932241</v>
      </c>
      <c r="C454">
        <v>87932223</v>
      </c>
      <c r="D454">
        <v>87206740</v>
      </c>
      <c r="E454">
        <v>1</v>
      </c>
      <c r="F454">
        <v>1</v>
      </c>
      <c r="G454">
        <v>1</v>
      </c>
      <c r="H454">
        <v>2</v>
      </c>
      <c r="I454" t="s">
        <v>589</v>
      </c>
      <c r="J454" t="s">
        <v>590</v>
      </c>
      <c r="K454" t="s">
        <v>591</v>
      </c>
      <c r="L454">
        <v>1368</v>
      </c>
      <c r="N454">
        <v>1011</v>
      </c>
      <c r="O454" t="s">
        <v>574</v>
      </c>
      <c r="P454" t="s">
        <v>574</v>
      </c>
      <c r="Q454">
        <v>1</v>
      </c>
      <c r="X454">
        <v>0.22</v>
      </c>
      <c r="Y454">
        <v>0</v>
      </c>
      <c r="Z454">
        <v>572.77</v>
      </c>
      <c r="AA454">
        <v>522.73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0.22</v>
      </c>
      <c r="AH454">
        <v>2</v>
      </c>
      <c r="AI454">
        <v>87932227</v>
      </c>
      <c r="AJ454">
        <v>464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ROW(Source!A954)</f>
        <v>954</v>
      </c>
      <c r="B455">
        <v>87932242</v>
      </c>
      <c r="C455">
        <v>87932223</v>
      </c>
      <c r="D455">
        <v>87155259</v>
      </c>
      <c r="E455">
        <v>1</v>
      </c>
      <c r="F455">
        <v>1</v>
      </c>
      <c r="G455">
        <v>1</v>
      </c>
      <c r="H455">
        <v>3</v>
      </c>
      <c r="I455" t="s">
        <v>592</v>
      </c>
      <c r="J455" t="s">
        <v>593</v>
      </c>
      <c r="K455" t="s">
        <v>594</v>
      </c>
      <c r="L455">
        <v>1346</v>
      </c>
      <c r="N455">
        <v>1009</v>
      </c>
      <c r="O455" t="s">
        <v>43</v>
      </c>
      <c r="P455" t="s">
        <v>43</v>
      </c>
      <c r="Q455">
        <v>1</v>
      </c>
      <c r="X455">
        <v>0.1</v>
      </c>
      <c r="Y455">
        <v>238.29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0.1</v>
      </c>
      <c r="AH455">
        <v>2</v>
      </c>
      <c r="AI455">
        <v>87932228</v>
      </c>
      <c r="AJ455">
        <v>465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ROW(Source!A954)</f>
        <v>954</v>
      </c>
      <c r="B456">
        <v>87932243</v>
      </c>
      <c r="C456">
        <v>87932223</v>
      </c>
      <c r="D456">
        <v>87155266</v>
      </c>
      <c r="E456">
        <v>1</v>
      </c>
      <c r="F456">
        <v>1</v>
      </c>
      <c r="G456">
        <v>1</v>
      </c>
      <c r="H456">
        <v>3</v>
      </c>
      <c r="I456" t="s">
        <v>595</v>
      </c>
      <c r="J456" t="s">
        <v>596</v>
      </c>
      <c r="K456" t="s">
        <v>597</v>
      </c>
      <c r="L456">
        <v>1346</v>
      </c>
      <c r="N456">
        <v>1009</v>
      </c>
      <c r="O456" t="s">
        <v>43</v>
      </c>
      <c r="P456" t="s">
        <v>43</v>
      </c>
      <c r="Q456">
        <v>1</v>
      </c>
      <c r="X456">
        <v>0.03</v>
      </c>
      <c r="Y456">
        <v>58.53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0.03</v>
      </c>
      <c r="AH456">
        <v>2</v>
      </c>
      <c r="AI456">
        <v>87932229</v>
      </c>
      <c r="AJ456">
        <v>466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ROW(Source!A954)</f>
        <v>954</v>
      </c>
      <c r="B457">
        <v>87932244</v>
      </c>
      <c r="C457">
        <v>87932223</v>
      </c>
      <c r="D457">
        <v>87159205</v>
      </c>
      <c r="E457">
        <v>1</v>
      </c>
      <c r="F457">
        <v>1</v>
      </c>
      <c r="G457">
        <v>1</v>
      </c>
      <c r="H457">
        <v>3</v>
      </c>
      <c r="I457" t="s">
        <v>41</v>
      </c>
      <c r="J457" t="s">
        <v>44</v>
      </c>
      <c r="K457" t="s">
        <v>42</v>
      </c>
      <c r="L457">
        <v>1346</v>
      </c>
      <c r="N457">
        <v>1009</v>
      </c>
      <c r="O457" t="s">
        <v>43</v>
      </c>
      <c r="P457" t="s">
        <v>43</v>
      </c>
      <c r="Q457">
        <v>1</v>
      </c>
      <c r="X457">
        <v>0</v>
      </c>
      <c r="Y457">
        <v>174.93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2</v>
      </c>
      <c r="AI457">
        <v>87932230</v>
      </c>
      <c r="AJ457">
        <v>467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ROW(Source!A954)</f>
        <v>954</v>
      </c>
      <c r="B458">
        <v>87932245</v>
      </c>
      <c r="C458">
        <v>87932223</v>
      </c>
      <c r="D458">
        <v>87160382</v>
      </c>
      <c r="E458">
        <v>1</v>
      </c>
      <c r="F458">
        <v>1</v>
      </c>
      <c r="G458">
        <v>1</v>
      </c>
      <c r="H458">
        <v>3</v>
      </c>
      <c r="I458" t="s">
        <v>598</v>
      </c>
      <c r="J458" t="s">
        <v>599</v>
      </c>
      <c r="K458" t="s">
        <v>600</v>
      </c>
      <c r="L458">
        <v>1346</v>
      </c>
      <c r="N458">
        <v>1009</v>
      </c>
      <c r="O458" t="s">
        <v>43</v>
      </c>
      <c r="P458" t="s">
        <v>43</v>
      </c>
      <c r="Q458">
        <v>1</v>
      </c>
      <c r="X458">
        <v>0.02</v>
      </c>
      <c r="Y458">
        <v>56.11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0.02</v>
      </c>
      <c r="AH458">
        <v>2</v>
      </c>
      <c r="AI458">
        <v>87932231</v>
      </c>
      <c r="AJ458">
        <v>468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ROW(Source!A954)</f>
        <v>954</v>
      </c>
      <c r="B459">
        <v>87932246</v>
      </c>
      <c r="C459">
        <v>87932223</v>
      </c>
      <c r="D459">
        <v>87088188</v>
      </c>
      <c r="E459">
        <v>115</v>
      </c>
      <c r="F459">
        <v>1</v>
      </c>
      <c r="G459">
        <v>1</v>
      </c>
      <c r="H459">
        <v>3</v>
      </c>
      <c r="I459" t="s">
        <v>53</v>
      </c>
      <c r="J459" t="s">
        <v>3</v>
      </c>
      <c r="K459" t="s">
        <v>54</v>
      </c>
      <c r="L459">
        <v>1346</v>
      </c>
      <c r="N459">
        <v>1009</v>
      </c>
      <c r="O459" t="s">
        <v>43</v>
      </c>
      <c r="P459" t="s">
        <v>43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3</v>
      </c>
      <c r="AG459">
        <v>0</v>
      </c>
      <c r="AH459">
        <v>2</v>
      </c>
      <c r="AI459">
        <v>87932232</v>
      </c>
      <c r="AJ459">
        <v>469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ROW(Source!A954)</f>
        <v>954</v>
      </c>
      <c r="B460">
        <v>87932247</v>
      </c>
      <c r="C460">
        <v>87932223</v>
      </c>
      <c r="D460">
        <v>87088507</v>
      </c>
      <c r="E460">
        <v>115</v>
      </c>
      <c r="F460">
        <v>1</v>
      </c>
      <c r="G460">
        <v>1</v>
      </c>
      <c r="H460">
        <v>3</v>
      </c>
      <c r="I460" t="s">
        <v>56</v>
      </c>
      <c r="J460" t="s">
        <v>3</v>
      </c>
      <c r="K460" t="s">
        <v>57</v>
      </c>
      <c r="L460">
        <v>1348</v>
      </c>
      <c r="N460">
        <v>1009</v>
      </c>
      <c r="O460" t="s">
        <v>51</v>
      </c>
      <c r="P460" t="s">
        <v>51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2</v>
      </c>
      <c r="AI460">
        <v>87932233</v>
      </c>
      <c r="AJ460">
        <v>470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ROW(Source!A954)</f>
        <v>954</v>
      </c>
      <c r="B461">
        <v>87932248</v>
      </c>
      <c r="C461">
        <v>87932223</v>
      </c>
      <c r="D461">
        <v>87176386</v>
      </c>
      <c r="E461">
        <v>1</v>
      </c>
      <c r="F461">
        <v>1</v>
      </c>
      <c r="G461">
        <v>1</v>
      </c>
      <c r="H461">
        <v>3</v>
      </c>
      <c r="I461" t="s">
        <v>604</v>
      </c>
      <c r="J461" t="s">
        <v>605</v>
      </c>
      <c r="K461" t="s">
        <v>606</v>
      </c>
      <c r="L461">
        <v>1348</v>
      </c>
      <c r="N461">
        <v>1009</v>
      </c>
      <c r="O461" t="s">
        <v>51</v>
      </c>
      <c r="P461" t="s">
        <v>51</v>
      </c>
      <c r="Q461">
        <v>1000</v>
      </c>
      <c r="X461">
        <v>1E-4</v>
      </c>
      <c r="Y461">
        <v>80020.98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1E-4</v>
      </c>
      <c r="AH461">
        <v>2</v>
      </c>
      <c r="AI461">
        <v>87932234</v>
      </c>
      <c r="AJ461">
        <v>471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ROW(Source!A954)</f>
        <v>954</v>
      </c>
      <c r="B462">
        <v>87932249</v>
      </c>
      <c r="C462">
        <v>87932223</v>
      </c>
      <c r="D462">
        <v>87176778</v>
      </c>
      <c r="E462">
        <v>1</v>
      </c>
      <c r="F462">
        <v>1</v>
      </c>
      <c r="G462">
        <v>1</v>
      </c>
      <c r="H462">
        <v>3</v>
      </c>
      <c r="I462" t="s">
        <v>636</v>
      </c>
      <c r="J462" t="s">
        <v>637</v>
      </c>
      <c r="K462" t="s">
        <v>638</v>
      </c>
      <c r="L462">
        <v>1346</v>
      </c>
      <c r="N462">
        <v>1009</v>
      </c>
      <c r="O462" t="s">
        <v>43</v>
      </c>
      <c r="P462" t="s">
        <v>43</v>
      </c>
      <c r="Q462">
        <v>1</v>
      </c>
      <c r="X462">
        <v>0.03</v>
      </c>
      <c r="Y462">
        <v>60.6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0.03</v>
      </c>
      <c r="AH462">
        <v>2</v>
      </c>
      <c r="AI462">
        <v>87932235</v>
      </c>
      <c r="AJ462">
        <v>472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ROW(Source!A954)</f>
        <v>954</v>
      </c>
      <c r="B463">
        <v>87932250</v>
      </c>
      <c r="C463">
        <v>87932223</v>
      </c>
      <c r="D463">
        <v>87090785</v>
      </c>
      <c r="E463">
        <v>115</v>
      </c>
      <c r="F463">
        <v>1</v>
      </c>
      <c r="G463">
        <v>1</v>
      </c>
      <c r="H463">
        <v>3</v>
      </c>
      <c r="I463" t="s">
        <v>59</v>
      </c>
      <c r="J463" t="s">
        <v>3</v>
      </c>
      <c r="K463" t="s">
        <v>407</v>
      </c>
      <c r="L463">
        <v>1371</v>
      </c>
      <c r="N463">
        <v>1013</v>
      </c>
      <c r="O463" t="s">
        <v>21</v>
      </c>
      <c r="P463" t="s">
        <v>21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2</v>
      </c>
      <c r="AI463">
        <v>87932236</v>
      </c>
      <c r="AJ463">
        <v>473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ROW(Source!A954)</f>
        <v>954</v>
      </c>
      <c r="B464">
        <v>87932251</v>
      </c>
      <c r="C464">
        <v>87932223</v>
      </c>
      <c r="D464">
        <v>87090793</v>
      </c>
      <c r="E464">
        <v>115</v>
      </c>
      <c r="F464">
        <v>1</v>
      </c>
      <c r="G464">
        <v>1</v>
      </c>
      <c r="H464">
        <v>3</v>
      </c>
      <c r="I464" t="s">
        <v>409</v>
      </c>
      <c r="J464" t="s">
        <v>3</v>
      </c>
      <c r="K464" t="s">
        <v>79</v>
      </c>
      <c r="L464">
        <v>1346</v>
      </c>
      <c r="N464">
        <v>1009</v>
      </c>
      <c r="O464" t="s">
        <v>43</v>
      </c>
      <c r="P464" t="s">
        <v>43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2</v>
      </c>
      <c r="AI464">
        <v>87932237</v>
      </c>
      <c r="AJ464">
        <v>474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ROW(Source!A955)</f>
        <v>955</v>
      </c>
      <c r="B465">
        <v>87932238</v>
      </c>
      <c r="C465">
        <v>87932223</v>
      </c>
      <c r="D465">
        <v>87085825</v>
      </c>
      <c r="E465">
        <v>115</v>
      </c>
      <c r="F465">
        <v>1</v>
      </c>
      <c r="G465">
        <v>1</v>
      </c>
      <c r="H465">
        <v>1</v>
      </c>
      <c r="I465" t="s">
        <v>583</v>
      </c>
      <c r="J465" t="s">
        <v>3</v>
      </c>
      <c r="K465" t="s">
        <v>584</v>
      </c>
      <c r="L465">
        <v>1191</v>
      </c>
      <c r="N465">
        <v>1013</v>
      </c>
      <c r="O465" t="s">
        <v>568</v>
      </c>
      <c r="P465" t="s">
        <v>568</v>
      </c>
      <c r="Q465">
        <v>1</v>
      </c>
      <c r="X465">
        <v>3.76</v>
      </c>
      <c r="Y465">
        <v>0</v>
      </c>
      <c r="Z465">
        <v>0</v>
      </c>
      <c r="AA465">
        <v>0</v>
      </c>
      <c r="AB465">
        <v>481.77</v>
      </c>
      <c r="AC465">
        <v>0</v>
      </c>
      <c r="AD465">
        <v>1</v>
      </c>
      <c r="AE465">
        <v>1</v>
      </c>
      <c r="AF465" t="s">
        <v>3</v>
      </c>
      <c r="AG465">
        <v>3.76</v>
      </c>
      <c r="AH465">
        <v>2</v>
      </c>
      <c r="AI465">
        <v>87932224</v>
      </c>
      <c r="AJ465">
        <v>475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ROW(Source!A955)</f>
        <v>955</v>
      </c>
      <c r="B466">
        <v>87932239</v>
      </c>
      <c r="C466">
        <v>87932223</v>
      </c>
      <c r="D466">
        <v>87086013</v>
      </c>
      <c r="E466">
        <v>115</v>
      </c>
      <c r="F466">
        <v>1</v>
      </c>
      <c r="G466">
        <v>1</v>
      </c>
      <c r="H466">
        <v>1</v>
      </c>
      <c r="I466" t="s">
        <v>569</v>
      </c>
      <c r="J466" t="s">
        <v>3</v>
      </c>
      <c r="K466" t="s">
        <v>570</v>
      </c>
      <c r="L466">
        <v>1191</v>
      </c>
      <c r="N466">
        <v>1013</v>
      </c>
      <c r="O466" t="s">
        <v>568</v>
      </c>
      <c r="P466" t="s">
        <v>568</v>
      </c>
      <c r="Q466">
        <v>1</v>
      </c>
      <c r="X466">
        <v>1.07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1.07</v>
      </c>
      <c r="AH466">
        <v>2</v>
      </c>
      <c r="AI466">
        <v>87932225</v>
      </c>
      <c r="AJ466">
        <v>476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ROW(Source!A955)</f>
        <v>955</v>
      </c>
      <c r="B467">
        <v>87932240</v>
      </c>
      <c r="C467">
        <v>87932223</v>
      </c>
      <c r="D467">
        <v>87206017</v>
      </c>
      <c r="E467">
        <v>1</v>
      </c>
      <c r="F467">
        <v>1</v>
      </c>
      <c r="G467">
        <v>1</v>
      </c>
      <c r="H467">
        <v>2</v>
      </c>
      <c r="I467" t="s">
        <v>622</v>
      </c>
      <c r="J467" t="s">
        <v>623</v>
      </c>
      <c r="K467" t="s">
        <v>624</v>
      </c>
      <c r="L467">
        <v>1368</v>
      </c>
      <c r="N467">
        <v>1011</v>
      </c>
      <c r="O467" t="s">
        <v>574</v>
      </c>
      <c r="P467" t="s">
        <v>574</v>
      </c>
      <c r="Q467">
        <v>1</v>
      </c>
      <c r="X467">
        <v>0.85</v>
      </c>
      <c r="Y467">
        <v>0</v>
      </c>
      <c r="Z467">
        <v>346.73</v>
      </c>
      <c r="AA467">
        <v>522.73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0.85</v>
      </c>
      <c r="AH467">
        <v>2</v>
      </c>
      <c r="AI467">
        <v>87932226</v>
      </c>
      <c r="AJ467">
        <v>477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ROW(Source!A955)</f>
        <v>955</v>
      </c>
      <c r="B468">
        <v>87932241</v>
      </c>
      <c r="C468">
        <v>87932223</v>
      </c>
      <c r="D468">
        <v>87206740</v>
      </c>
      <c r="E468">
        <v>1</v>
      </c>
      <c r="F468">
        <v>1</v>
      </c>
      <c r="G468">
        <v>1</v>
      </c>
      <c r="H468">
        <v>2</v>
      </c>
      <c r="I468" t="s">
        <v>589</v>
      </c>
      <c r="J468" t="s">
        <v>590</v>
      </c>
      <c r="K468" t="s">
        <v>591</v>
      </c>
      <c r="L468">
        <v>1368</v>
      </c>
      <c r="N468">
        <v>1011</v>
      </c>
      <c r="O468" t="s">
        <v>574</v>
      </c>
      <c r="P468" t="s">
        <v>574</v>
      </c>
      <c r="Q468">
        <v>1</v>
      </c>
      <c r="X468">
        <v>0.22</v>
      </c>
      <c r="Y468">
        <v>0</v>
      </c>
      <c r="Z468">
        <v>572.77</v>
      </c>
      <c r="AA468">
        <v>522.73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0.22</v>
      </c>
      <c r="AH468">
        <v>2</v>
      </c>
      <c r="AI468">
        <v>87932227</v>
      </c>
      <c r="AJ468">
        <v>478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ROW(Source!A955)</f>
        <v>955</v>
      </c>
      <c r="B469">
        <v>87932242</v>
      </c>
      <c r="C469">
        <v>87932223</v>
      </c>
      <c r="D469">
        <v>87155259</v>
      </c>
      <c r="E469">
        <v>1</v>
      </c>
      <c r="F469">
        <v>1</v>
      </c>
      <c r="G469">
        <v>1</v>
      </c>
      <c r="H469">
        <v>3</v>
      </c>
      <c r="I469" t="s">
        <v>592</v>
      </c>
      <c r="J469" t="s">
        <v>593</v>
      </c>
      <c r="K469" t="s">
        <v>594</v>
      </c>
      <c r="L469">
        <v>1346</v>
      </c>
      <c r="N469">
        <v>1009</v>
      </c>
      <c r="O469" t="s">
        <v>43</v>
      </c>
      <c r="P469" t="s">
        <v>43</v>
      </c>
      <c r="Q469">
        <v>1</v>
      </c>
      <c r="X469">
        <v>0.1</v>
      </c>
      <c r="Y469">
        <v>238.29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87932228</v>
      </c>
      <c r="AJ469">
        <v>479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ROW(Source!A955)</f>
        <v>955</v>
      </c>
      <c r="B470">
        <v>87932243</v>
      </c>
      <c r="C470">
        <v>87932223</v>
      </c>
      <c r="D470">
        <v>87155266</v>
      </c>
      <c r="E470">
        <v>1</v>
      </c>
      <c r="F470">
        <v>1</v>
      </c>
      <c r="G470">
        <v>1</v>
      </c>
      <c r="H470">
        <v>3</v>
      </c>
      <c r="I470" t="s">
        <v>595</v>
      </c>
      <c r="J470" t="s">
        <v>596</v>
      </c>
      <c r="K470" t="s">
        <v>597</v>
      </c>
      <c r="L470">
        <v>1346</v>
      </c>
      <c r="N470">
        <v>1009</v>
      </c>
      <c r="O470" t="s">
        <v>43</v>
      </c>
      <c r="P470" t="s">
        <v>43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87932229</v>
      </c>
      <c r="AJ470">
        <v>480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ROW(Source!A955)</f>
        <v>955</v>
      </c>
      <c r="B471">
        <v>87932244</v>
      </c>
      <c r="C471">
        <v>87932223</v>
      </c>
      <c r="D471">
        <v>87159205</v>
      </c>
      <c r="E471">
        <v>1</v>
      </c>
      <c r="F471">
        <v>1</v>
      </c>
      <c r="G471">
        <v>1</v>
      </c>
      <c r="H471">
        <v>3</v>
      </c>
      <c r="I471" t="s">
        <v>41</v>
      </c>
      <c r="J471" t="s">
        <v>44</v>
      </c>
      <c r="K471" t="s">
        <v>42</v>
      </c>
      <c r="L471">
        <v>1346</v>
      </c>
      <c r="N471">
        <v>1009</v>
      </c>
      <c r="O471" t="s">
        <v>43</v>
      </c>
      <c r="P471" t="s">
        <v>43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2</v>
      </c>
      <c r="AI471">
        <v>87932230</v>
      </c>
      <c r="AJ471">
        <v>481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ROW(Source!A955)</f>
        <v>955</v>
      </c>
      <c r="B472">
        <v>87932245</v>
      </c>
      <c r="C472">
        <v>87932223</v>
      </c>
      <c r="D472">
        <v>87160382</v>
      </c>
      <c r="E472">
        <v>1</v>
      </c>
      <c r="F472">
        <v>1</v>
      </c>
      <c r="G472">
        <v>1</v>
      </c>
      <c r="H472">
        <v>3</v>
      </c>
      <c r="I472" t="s">
        <v>598</v>
      </c>
      <c r="J472" t="s">
        <v>599</v>
      </c>
      <c r="K472" t="s">
        <v>600</v>
      </c>
      <c r="L472">
        <v>1346</v>
      </c>
      <c r="N472">
        <v>1009</v>
      </c>
      <c r="O472" t="s">
        <v>43</v>
      </c>
      <c r="P472" t="s">
        <v>43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87932231</v>
      </c>
      <c r="AJ472">
        <v>482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ROW(Source!A955)</f>
        <v>955</v>
      </c>
      <c r="B473">
        <v>87932246</v>
      </c>
      <c r="C473">
        <v>87932223</v>
      </c>
      <c r="D473">
        <v>87088188</v>
      </c>
      <c r="E473">
        <v>115</v>
      </c>
      <c r="F473">
        <v>1</v>
      </c>
      <c r="G473">
        <v>1</v>
      </c>
      <c r="H473">
        <v>3</v>
      </c>
      <c r="I473" t="s">
        <v>53</v>
      </c>
      <c r="J473" t="s">
        <v>3</v>
      </c>
      <c r="K473" t="s">
        <v>54</v>
      </c>
      <c r="L473">
        <v>1346</v>
      </c>
      <c r="N473">
        <v>1009</v>
      </c>
      <c r="O473" t="s">
        <v>43</v>
      </c>
      <c r="P473" t="s">
        <v>43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2</v>
      </c>
      <c r="AI473">
        <v>87932232</v>
      </c>
      <c r="AJ473">
        <v>483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ROW(Source!A955)</f>
        <v>955</v>
      </c>
      <c r="B474">
        <v>87932247</v>
      </c>
      <c r="C474">
        <v>87932223</v>
      </c>
      <c r="D474">
        <v>87088507</v>
      </c>
      <c r="E474">
        <v>115</v>
      </c>
      <c r="F474">
        <v>1</v>
      </c>
      <c r="G474">
        <v>1</v>
      </c>
      <c r="H474">
        <v>3</v>
      </c>
      <c r="I474" t="s">
        <v>56</v>
      </c>
      <c r="J474" t="s">
        <v>3</v>
      </c>
      <c r="K474" t="s">
        <v>57</v>
      </c>
      <c r="L474">
        <v>1348</v>
      </c>
      <c r="N474">
        <v>1009</v>
      </c>
      <c r="O474" t="s">
        <v>51</v>
      </c>
      <c r="P474" t="s">
        <v>51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2</v>
      </c>
      <c r="AI474">
        <v>87932233</v>
      </c>
      <c r="AJ474">
        <v>484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ROW(Source!A955)</f>
        <v>955</v>
      </c>
      <c r="B475">
        <v>87932248</v>
      </c>
      <c r="C475">
        <v>87932223</v>
      </c>
      <c r="D475">
        <v>87176386</v>
      </c>
      <c r="E475">
        <v>1</v>
      </c>
      <c r="F475">
        <v>1</v>
      </c>
      <c r="G475">
        <v>1</v>
      </c>
      <c r="H475">
        <v>3</v>
      </c>
      <c r="I475" t="s">
        <v>604</v>
      </c>
      <c r="J475" t="s">
        <v>605</v>
      </c>
      <c r="K475" t="s">
        <v>606</v>
      </c>
      <c r="L475">
        <v>1348</v>
      </c>
      <c r="N475">
        <v>1009</v>
      </c>
      <c r="O475" t="s">
        <v>51</v>
      </c>
      <c r="P475" t="s">
        <v>51</v>
      </c>
      <c r="Q475">
        <v>1000</v>
      </c>
      <c r="X475">
        <v>1E-4</v>
      </c>
      <c r="Y475">
        <v>80020.98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1E-4</v>
      </c>
      <c r="AH475">
        <v>2</v>
      </c>
      <c r="AI475">
        <v>87932234</v>
      </c>
      <c r="AJ475">
        <v>485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ROW(Source!A955)</f>
        <v>955</v>
      </c>
      <c r="B476">
        <v>87932249</v>
      </c>
      <c r="C476">
        <v>87932223</v>
      </c>
      <c r="D476">
        <v>87176778</v>
      </c>
      <c r="E476">
        <v>1</v>
      </c>
      <c r="F476">
        <v>1</v>
      </c>
      <c r="G476">
        <v>1</v>
      </c>
      <c r="H476">
        <v>3</v>
      </c>
      <c r="I476" t="s">
        <v>636</v>
      </c>
      <c r="J476" t="s">
        <v>637</v>
      </c>
      <c r="K476" t="s">
        <v>638</v>
      </c>
      <c r="L476">
        <v>1346</v>
      </c>
      <c r="N476">
        <v>1009</v>
      </c>
      <c r="O476" t="s">
        <v>43</v>
      </c>
      <c r="P476" t="s">
        <v>43</v>
      </c>
      <c r="Q476">
        <v>1</v>
      </c>
      <c r="X476">
        <v>0.03</v>
      </c>
      <c r="Y476">
        <v>60.6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0.03</v>
      </c>
      <c r="AH476">
        <v>2</v>
      </c>
      <c r="AI476">
        <v>87932235</v>
      </c>
      <c r="AJ476">
        <v>486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ROW(Source!A955)</f>
        <v>955</v>
      </c>
      <c r="B477">
        <v>87932250</v>
      </c>
      <c r="C477">
        <v>87932223</v>
      </c>
      <c r="D477">
        <v>87090785</v>
      </c>
      <c r="E477">
        <v>115</v>
      </c>
      <c r="F477">
        <v>1</v>
      </c>
      <c r="G477">
        <v>1</v>
      </c>
      <c r="H477">
        <v>3</v>
      </c>
      <c r="I477" t="s">
        <v>59</v>
      </c>
      <c r="J477" t="s">
        <v>3</v>
      </c>
      <c r="K477" t="s">
        <v>407</v>
      </c>
      <c r="L477">
        <v>1371</v>
      </c>
      <c r="N477">
        <v>1013</v>
      </c>
      <c r="O477" t="s">
        <v>21</v>
      </c>
      <c r="P477" t="s">
        <v>21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3</v>
      </c>
      <c r="AG477">
        <v>0</v>
      </c>
      <c r="AH477">
        <v>2</v>
      </c>
      <c r="AI477">
        <v>87932236</v>
      </c>
      <c r="AJ477">
        <v>487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ROW(Source!A955)</f>
        <v>955</v>
      </c>
      <c r="B478">
        <v>87932251</v>
      </c>
      <c r="C478">
        <v>87932223</v>
      </c>
      <c r="D478">
        <v>87090793</v>
      </c>
      <c r="E478">
        <v>115</v>
      </c>
      <c r="F478">
        <v>1</v>
      </c>
      <c r="G478">
        <v>1</v>
      </c>
      <c r="H478">
        <v>3</v>
      </c>
      <c r="I478" t="s">
        <v>409</v>
      </c>
      <c r="J478" t="s">
        <v>3</v>
      </c>
      <c r="K478" t="s">
        <v>79</v>
      </c>
      <c r="L478">
        <v>1346</v>
      </c>
      <c r="N478">
        <v>1009</v>
      </c>
      <c r="O478" t="s">
        <v>43</v>
      </c>
      <c r="P478" t="s">
        <v>43</v>
      </c>
      <c r="Q478">
        <v>1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 t="s">
        <v>3</v>
      </c>
      <c r="AG478">
        <v>0</v>
      </c>
      <c r="AH478">
        <v>2</v>
      </c>
      <c r="AI478">
        <v>87932237</v>
      </c>
      <c r="AJ478">
        <v>488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ROW(Source!A966)</f>
        <v>966</v>
      </c>
      <c r="B479">
        <v>87932259</v>
      </c>
      <c r="C479">
        <v>87932257</v>
      </c>
      <c r="D479">
        <v>87085769</v>
      </c>
      <c r="E479">
        <v>115</v>
      </c>
      <c r="F479">
        <v>1</v>
      </c>
      <c r="G479">
        <v>1</v>
      </c>
      <c r="H479">
        <v>1</v>
      </c>
      <c r="I479" t="s">
        <v>686</v>
      </c>
      <c r="J479" t="s">
        <v>3</v>
      </c>
      <c r="K479" t="s">
        <v>687</v>
      </c>
      <c r="L479">
        <v>1191</v>
      </c>
      <c r="N479">
        <v>1013</v>
      </c>
      <c r="O479" t="s">
        <v>568</v>
      </c>
      <c r="P479" t="s">
        <v>568</v>
      </c>
      <c r="Q479">
        <v>1</v>
      </c>
      <c r="X479">
        <v>88.5</v>
      </c>
      <c r="Y479">
        <v>0</v>
      </c>
      <c r="Z479">
        <v>0</v>
      </c>
      <c r="AA479">
        <v>0</v>
      </c>
      <c r="AB479">
        <v>407.65</v>
      </c>
      <c r="AC479">
        <v>0</v>
      </c>
      <c r="AD479">
        <v>1</v>
      </c>
      <c r="AE479">
        <v>1</v>
      </c>
      <c r="AF479" t="s">
        <v>3</v>
      </c>
      <c r="AG479">
        <v>88.5</v>
      </c>
      <c r="AH479">
        <v>2</v>
      </c>
      <c r="AI479">
        <v>87932258</v>
      </c>
      <c r="AJ479">
        <v>489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ROW(Source!A967)</f>
        <v>967</v>
      </c>
      <c r="B480">
        <v>87932259</v>
      </c>
      <c r="C480">
        <v>87932257</v>
      </c>
      <c r="D480">
        <v>87085769</v>
      </c>
      <c r="E480">
        <v>115</v>
      </c>
      <c r="F480">
        <v>1</v>
      </c>
      <c r="G480">
        <v>1</v>
      </c>
      <c r="H480">
        <v>1</v>
      </c>
      <c r="I480" t="s">
        <v>686</v>
      </c>
      <c r="J480" t="s">
        <v>3</v>
      </c>
      <c r="K480" t="s">
        <v>687</v>
      </c>
      <c r="L480">
        <v>1191</v>
      </c>
      <c r="N480">
        <v>1013</v>
      </c>
      <c r="O480" t="s">
        <v>568</v>
      </c>
      <c r="P480" t="s">
        <v>568</v>
      </c>
      <c r="Q480">
        <v>1</v>
      </c>
      <c r="X480">
        <v>88.5</v>
      </c>
      <c r="Y480">
        <v>0</v>
      </c>
      <c r="Z480">
        <v>0</v>
      </c>
      <c r="AA480">
        <v>0</v>
      </c>
      <c r="AB480">
        <v>407.65</v>
      </c>
      <c r="AC480">
        <v>0</v>
      </c>
      <c r="AD480">
        <v>1</v>
      </c>
      <c r="AE480">
        <v>1</v>
      </c>
      <c r="AF480" t="s">
        <v>3</v>
      </c>
      <c r="AG480">
        <v>88.5</v>
      </c>
      <c r="AH480">
        <v>2</v>
      </c>
      <c r="AI480">
        <v>87932258</v>
      </c>
      <c r="AJ480">
        <v>490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ROW(Source!A968)</f>
        <v>968</v>
      </c>
      <c r="B481">
        <v>87932263</v>
      </c>
      <c r="C481">
        <v>87932260</v>
      </c>
      <c r="D481">
        <v>87086013</v>
      </c>
      <c r="E481">
        <v>115</v>
      </c>
      <c r="F481">
        <v>1</v>
      </c>
      <c r="G481">
        <v>1</v>
      </c>
      <c r="H481">
        <v>1</v>
      </c>
      <c r="I481" t="s">
        <v>569</v>
      </c>
      <c r="J481" t="s">
        <v>3</v>
      </c>
      <c r="K481" t="s">
        <v>570</v>
      </c>
      <c r="L481">
        <v>1191</v>
      </c>
      <c r="N481">
        <v>1013</v>
      </c>
      <c r="O481" t="s">
        <v>568</v>
      </c>
      <c r="P481" t="s">
        <v>568</v>
      </c>
      <c r="Q481">
        <v>1</v>
      </c>
      <c r="X481">
        <v>5.37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</v>
      </c>
      <c r="AG481">
        <v>5.37</v>
      </c>
      <c r="AH481">
        <v>2</v>
      </c>
      <c r="AI481">
        <v>87932261</v>
      </c>
      <c r="AJ481">
        <v>491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ROW(Source!A968)</f>
        <v>968</v>
      </c>
      <c r="B482">
        <v>87932264</v>
      </c>
      <c r="C482">
        <v>87932260</v>
      </c>
      <c r="D482">
        <v>87205419</v>
      </c>
      <c r="E482">
        <v>1</v>
      </c>
      <c r="F482">
        <v>1</v>
      </c>
      <c r="G482">
        <v>1</v>
      </c>
      <c r="H482">
        <v>2</v>
      </c>
      <c r="I482" t="s">
        <v>754</v>
      </c>
      <c r="J482" t="s">
        <v>755</v>
      </c>
      <c r="K482" t="s">
        <v>756</v>
      </c>
      <c r="L482">
        <v>1368</v>
      </c>
      <c r="N482">
        <v>1011</v>
      </c>
      <c r="O482" t="s">
        <v>574</v>
      </c>
      <c r="P482" t="s">
        <v>574</v>
      </c>
      <c r="Q482">
        <v>1</v>
      </c>
      <c r="X482">
        <v>5.37</v>
      </c>
      <c r="Y482">
        <v>0</v>
      </c>
      <c r="Z482">
        <v>1061.99</v>
      </c>
      <c r="AA482">
        <v>702.18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5.37</v>
      </c>
      <c r="AH482">
        <v>2</v>
      </c>
      <c r="AI482">
        <v>87932262</v>
      </c>
      <c r="AJ482">
        <v>492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ROW(Source!A969)</f>
        <v>969</v>
      </c>
      <c r="B483">
        <v>87932263</v>
      </c>
      <c r="C483">
        <v>87932260</v>
      </c>
      <c r="D483">
        <v>87086013</v>
      </c>
      <c r="E483">
        <v>115</v>
      </c>
      <c r="F483">
        <v>1</v>
      </c>
      <c r="G483">
        <v>1</v>
      </c>
      <c r="H483">
        <v>1</v>
      </c>
      <c r="I483" t="s">
        <v>569</v>
      </c>
      <c r="J483" t="s">
        <v>3</v>
      </c>
      <c r="K483" t="s">
        <v>570</v>
      </c>
      <c r="L483">
        <v>1191</v>
      </c>
      <c r="N483">
        <v>1013</v>
      </c>
      <c r="O483" t="s">
        <v>568</v>
      </c>
      <c r="P483" t="s">
        <v>568</v>
      </c>
      <c r="Q483">
        <v>1</v>
      </c>
      <c r="X483">
        <v>5.37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2</v>
      </c>
      <c r="AF483" t="s">
        <v>3</v>
      </c>
      <c r="AG483">
        <v>5.37</v>
      </c>
      <c r="AH483">
        <v>2</v>
      </c>
      <c r="AI483">
        <v>87932261</v>
      </c>
      <c r="AJ483">
        <v>493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ROW(Source!A969)</f>
        <v>969</v>
      </c>
      <c r="B484">
        <v>87932264</v>
      </c>
      <c r="C484">
        <v>87932260</v>
      </c>
      <c r="D484">
        <v>87205419</v>
      </c>
      <c r="E484">
        <v>1</v>
      </c>
      <c r="F484">
        <v>1</v>
      </c>
      <c r="G484">
        <v>1</v>
      </c>
      <c r="H484">
        <v>2</v>
      </c>
      <c r="I484" t="s">
        <v>754</v>
      </c>
      <c r="J484" t="s">
        <v>755</v>
      </c>
      <c r="K484" t="s">
        <v>756</v>
      </c>
      <c r="L484">
        <v>1368</v>
      </c>
      <c r="N484">
        <v>1011</v>
      </c>
      <c r="O484" t="s">
        <v>574</v>
      </c>
      <c r="P484" t="s">
        <v>574</v>
      </c>
      <c r="Q484">
        <v>1</v>
      </c>
      <c r="X484">
        <v>5.37</v>
      </c>
      <c r="Y484">
        <v>0</v>
      </c>
      <c r="Z484">
        <v>1061.99</v>
      </c>
      <c r="AA484">
        <v>702.18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5.37</v>
      </c>
      <c r="AH484">
        <v>2</v>
      </c>
      <c r="AI484">
        <v>87932262</v>
      </c>
      <c r="AJ484">
        <v>494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ROW(Source!A970)</f>
        <v>970</v>
      </c>
      <c r="B485">
        <v>87932272</v>
      </c>
      <c r="C485">
        <v>87932265</v>
      </c>
      <c r="D485">
        <v>87085837</v>
      </c>
      <c r="E485">
        <v>115</v>
      </c>
      <c r="F485">
        <v>1</v>
      </c>
      <c r="G485">
        <v>1</v>
      </c>
      <c r="H485">
        <v>1</v>
      </c>
      <c r="I485" t="s">
        <v>672</v>
      </c>
      <c r="J485" t="s">
        <v>3</v>
      </c>
      <c r="K485" t="s">
        <v>673</v>
      </c>
      <c r="L485">
        <v>1191</v>
      </c>
      <c r="N485">
        <v>1013</v>
      </c>
      <c r="O485" t="s">
        <v>568</v>
      </c>
      <c r="P485" t="s">
        <v>568</v>
      </c>
      <c r="Q485">
        <v>1</v>
      </c>
      <c r="X485">
        <v>2.1</v>
      </c>
      <c r="Y485">
        <v>0</v>
      </c>
      <c r="Z485">
        <v>0</v>
      </c>
      <c r="AA485">
        <v>0</v>
      </c>
      <c r="AB485">
        <v>511.03</v>
      </c>
      <c r="AC485">
        <v>0</v>
      </c>
      <c r="AD485">
        <v>1</v>
      </c>
      <c r="AE485">
        <v>1</v>
      </c>
      <c r="AF485" t="s">
        <v>3</v>
      </c>
      <c r="AG485">
        <v>2.1</v>
      </c>
      <c r="AH485">
        <v>2</v>
      </c>
      <c r="AI485">
        <v>87932266</v>
      </c>
      <c r="AJ485">
        <v>495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ROW(Source!A970)</f>
        <v>970</v>
      </c>
      <c r="B486">
        <v>87932273</v>
      </c>
      <c r="C486">
        <v>87932265</v>
      </c>
      <c r="D486">
        <v>87155233</v>
      </c>
      <c r="E486">
        <v>1</v>
      </c>
      <c r="F486">
        <v>1</v>
      </c>
      <c r="G486">
        <v>1</v>
      </c>
      <c r="H486">
        <v>3</v>
      </c>
      <c r="I486" t="s">
        <v>757</v>
      </c>
      <c r="J486" t="s">
        <v>758</v>
      </c>
      <c r="K486" t="s">
        <v>759</v>
      </c>
      <c r="L486">
        <v>1348</v>
      </c>
      <c r="N486">
        <v>1009</v>
      </c>
      <c r="O486" t="s">
        <v>51</v>
      </c>
      <c r="P486" t="s">
        <v>51</v>
      </c>
      <c r="Q486">
        <v>1000</v>
      </c>
      <c r="X486">
        <v>8.0000000000000004E-4</v>
      </c>
      <c r="Y486">
        <v>116448.72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8.0000000000000004E-4</v>
      </c>
      <c r="AH486">
        <v>2</v>
      </c>
      <c r="AI486">
        <v>87932267</v>
      </c>
      <c r="AJ486">
        <v>496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ROW(Source!A970)</f>
        <v>970</v>
      </c>
      <c r="B487">
        <v>87932274</v>
      </c>
      <c r="C487">
        <v>87932265</v>
      </c>
      <c r="D487">
        <v>87155247</v>
      </c>
      <c r="E487">
        <v>1</v>
      </c>
      <c r="F487">
        <v>1</v>
      </c>
      <c r="G487">
        <v>1</v>
      </c>
      <c r="H487">
        <v>3</v>
      </c>
      <c r="I487" t="s">
        <v>760</v>
      </c>
      <c r="J487" t="s">
        <v>761</v>
      </c>
      <c r="K487" t="s">
        <v>762</v>
      </c>
      <c r="L487">
        <v>1348</v>
      </c>
      <c r="N487">
        <v>1009</v>
      </c>
      <c r="O487" t="s">
        <v>51</v>
      </c>
      <c r="P487" t="s">
        <v>51</v>
      </c>
      <c r="Q487">
        <v>1000</v>
      </c>
      <c r="X487">
        <v>1.0000000000000001E-5</v>
      </c>
      <c r="Y487">
        <v>81827.199999999997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1.0000000000000001E-5</v>
      </c>
      <c r="AH487">
        <v>2</v>
      </c>
      <c r="AI487">
        <v>87932268</v>
      </c>
      <c r="AJ487">
        <v>497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ROW(Source!A970)</f>
        <v>970</v>
      </c>
      <c r="B488">
        <v>87932275</v>
      </c>
      <c r="C488">
        <v>87932265</v>
      </c>
      <c r="D488">
        <v>87155315</v>
      </c>
      <c r="E488">
        <v>1</v>
      </c>
      <c r="F488">
        <v>1</v>
      </c>
      <c r="G488">
        <v>1</v>
      </c>
      <c r="H488">
        <v>3</v>
      </c>
      <c r="I488" t="s">
        <v>763</v>
      </c>
      <c r="J488" t="s">
        <v>764</v>
      </c>
      <c r="K488" t="s">
        <v>765</v>
      </c>
      <c r="L488">
        <v>1346</v>
      </c>
      <c r="N488">
        <v>1009</v>
      </c>
      <c r="O488" t="s">
        <v>43</v>
      </c>
      <c r="P488" t="s">
        <v>43</v>
      </c>
      <c r="Q488">
        <v>1</v>
      </c>
      <c r="X488">
        <v>0.15</v>
      </c>
      <c r="Y488">
        <v>41.38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0.15</v>
      </c>
      <c r="AH488">
        <v>2</v>
      </c>
      <c r="AI488">
        <v>87932269</v>
      </c>
      <c r="AJ488">
        <v>498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ROW(Source!A970)</f>
        <v>970</v>
      </c>
      <c r="B489">
        <v>87932276</v>
      </c>
      <c r="C489">
        <v>87932265</v>
      </c>
      <c r="D489">
        <v>87157911</v>
      </c>
      <c r="E489">
        <v>1</v>
      </c>
      <c r="F489">
        <v>1</v>
      </c>
      <c r="G489">
        <v>1</v>
      </c>
      <c r="H489">
        <v>3</v>
      </c>
      <c r="I489" t="s">
        <v>741</v>
      </c>
      <c r="J489" t="s">
        <v>742</v>
      </c>
      <c r="K489" t="s">
        <v>743</v>
      </c>
      <c r="L489">
        <v>1302</v>
      </c>
      <c r="N489">
        <v>1003</v>
      </c>
      <c r="O489" t="s">
        <v>744</v>
      </c>
      <c r="P489" t="s">
        <v>744</v>
      </c>
      <c r="Q489">
        <v>10</v>
      </c>
      <c r="X489">
        <v>2.4E-2</v>
      </c>
      <c r="Y489">
        <v>37.71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2.4E-2</v>
      </c>
      <c r="AH489">
        <v>2</v>
      </c>
      <c r="AI489">
        <v>87932270</v>
      </c>
      <c r="AJ489">
        <v>499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ROW(Source!A970)</f>
        <v>970</v>
      </c>
      <c r="B490">
        <v>87932277</v>
      </c>
      <c r="C490">
        <v>87932265</v>
      </c>
      <c r="D490">
        <v>87091729</v>
      </c>
      <c r="E490">
        <v>115</v>
      </c>
      <c r="F490">
        <v>1</v>
      </c>
      <c r="G490">
        <v>1</v>
      </c>
      <c r="H490">
        <v>3</v>
      </c>
      <c r="I490" t="s">
        <v>118</v>
      </c>
      <c r="J490" t="s">
        <v>3</v>
      </c>
      <c r="K490" t="s">
        <v>119</v>
      </c>
      <c r="L490">
        <v>3277935</v>
      </c>
      <c r="N490">
        <v>1013</v>
      </c>
      <c r="O490" t="s">
        <v>120</v>
      </c>
      <c r="P490" t="s">
        <v>120</v>
      </c>
      <c r="Q490">
        <v>1</v>
      </c>
      <c r="X490">
        <v>2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2</v>
      </c>
      <c r="AH490">
        <v>2</v>
      </c>
      <c r="AI490">
        <v>87932271</v>
      </c>
      <c r="AJ490">
        <v>500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ROW(Source!A971)</f>
        <v>971</v>
      </c>
      <c r="B491">
        <v>87932272</v>
      </c>
      <c r="C491">
        <v>87932265</v>
      </c>
      <c r="D491">
        <v>87085837</v>
      </c>
      <c r="E491">
        <v>115</v>
      </c>
      <c r="F491">
        <v>1</v>
      </c>
      <c r="G491">
        <v>1</v>
      </c>
      <c r="H491">
        <v>1</v>
      </c>
      <c r="I491" t="s">
        <v>672</v>
      </c>
      <c r="J491" t="s">
        <v>3</v>
      </c>
      <c r="K491" t="s">
        <v>673</v>
      </c>
      <c r="L491">
        <v>1191</v>
      </c>
      <c r="N491">
        <v>1013</v>
      </c>
      <c r="O491" t="s">
        <v>568</v>
      </c>
      <c r="P491" t="s">
        <v>568</v>
      </c>
      <c r="Q491">
        <v>1</v>
      </c>
      <c r="X491">
        <v>2.1</v>
      </c>
      <c r="Y491">
        <v>0</v>
      </c>
      <c r="Z491">
        <v>0</v>
      </c>
      <c r="AA491">
        <v>0</v>
      </c>
      <c r="AB491">
        <v>511.03</v>
      </c>
      <c r="AC491">
        <v>0</v>
      </c>
      <c r="AD491">
        <v>1</v>
      </c>
      <c r="AE491">
        <v>1</v>
      </c>
      <c r="AF491" t="s">
        <v>3</v>
      </c>
      <c r="AG491">
        <v>2.1</v>
      </c>
      <c r="AH491">
        <v>2</v>
      </c>
      <c r="AI491">
        <v>87932266</v>
      </c>
      <c r="AJ491">
        <v>501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ROW(Source!A971)</f>
        <v>971</v>
      </c>
      <c r="B492">
        <v>87932273</v>
      </c>
      <c r="C492">
        <v>87932265</v>
      </c>
      <c r="D492">
        <v>87155233</v>
      </c>
      <c r="E492">
        <v>1</v>
      </c>
      <c r="F492">
        <v>1</v>
      </c>
      <c r="G492">
        <v>1</v>
      </c>
      <c r="H492">
        <v>3</v>
      </c>
      <c r="I492" t="s">
        <v>757</v>
      </c>
      <c r="J492" t="s">
        <v>758</v>
      </c>
      <c r="K492" t="s">
        <v>759</v>
      </c>
      <c r="L492">
        <v>1348</v>
      </c>
      <c r="N492">
        <v>1009</v>
      </c>
      <c r="O492" t="s">
        <v>51</v>
      </c>
      <c r="P492" t="s">
        <v>51</v>
      </c>
      <c r="Q492">
        <v>1000</v>
      </c>
      <c r="X492">
        <v>8.0000000000000004E-4</v>
      </c>
      <c r="Y492">
        <v>116448.72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8.0000000000000004E-4</v>
      </c>
      <c r="AH492">
        <v>2</v>
      </c>
      <c r="AI492">
        <v>87932267</v>
      </c>
      <c r="AJ492">
        <v>502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ROW(Source!A971)</f>
        <v>971</v>
      </c>
      <c r="B493">
        <v>87932274</v>
      </c>
      <c r="C493">
        <v>87932265</v>
      </c>
      <c r="D493">
        <v>87155247</v>
      </c>
      <c r="E493">
        <v>1</v>
      </c>
      <c r="F493">
        <v>1</v>
      </c>
      <c r="G493">
        <v>1</v>
      </c>
      <c r="H493">
        <v>3</v>
      </c>
      <c r="I493" t="s">
        <v>760</v>
      </c>
      <c r="J493" t="s">
        <v>761</v>
      </c>
      <c r="K493" t="s">
        <v>762</v>
      </c>
      <c r="L493">
        <v>1348</v>
      </c>
      <c r="N493">
        <v>1009</v>
      </c>
      <c r="O493" t="s">
        <v>51</v>
      </c>
      <c r="P493" t="s">
        <v>51</v>
      </c>
      <c r="Q493">
        <v>1000</v>
      </c>
      <c r="X493">
        <v>1.0000000000000001E-5</v>
      </c>
      <c r="Y493">
        <v>81827.199999999997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1.0000000000000001E-5</v>
      </c>
      <c r="AH493">
        <v>2</v>
      </c>
      <c r="AI493">
        <v>87932268</v>
      </c>
      <c r="AJ493">
        <v>503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ROW(Source!A971)</f>
        <v>971</v>
      </c>
      <c r="B494">
        <v>87932275</v>
      </c>
      <c r="C494">
        <v>87932265</v>
      </c>
      <c r="D494">
        <v>87155315</v>
      </c>
      <c r="E494">
        <v>1</v>
      </c>
      <c r="F494">
        <v>1</v>
      </c>
      <c r="G494">
        <v>1</v>
      </c>
      <c r="H494">
        <v>3</v>
      </c>
      <c r="I494" t="s">
        <v>763</v>
      </c>
      <c r="J494" t="s">
        <v>764</v>
      </c>
      <c r="K494" t="s">
        <v>765</v>
      </c>
      <c r="L494">
        <v>1346</v>
      </c>
      <c r="N494">
        <v>1009</v>
      </c>
      <c r="O494" t="s">
        <v>43</v>
      </c>
      <c r="P494" t="s">
        <v>43</v>
      </c>
      <c r="Q494">
        <v>1</v>
      </c>
      <c r="X494">
        <v>0.15</v>
      </c>
      <c r="Y494">
        <v>41.38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0.15</v>
      </c>
      <c r="AH494">
        <v>2</v>
      </c>
      <c r="AI494">
        <v>87932269</v>
      </c>
      <c r="AJ494">
        <v>504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ROW(Source!A971)</f>
        <v>971</v>
      </c>
      <c r="B495">
        <v>87932276</v>
      </c>
      <c r="C495">
        <v>87932265</v>
      </c>
      <c r="D495">
        <v>87157911</v>
      </c>
      <c r="E495">
        <v>1</v>
      </c>
      <c r="F495">
        <v>1</v>
      </c>
      <c r="G495">
        <v>1</v>
      </c>
      <c r="H495">
        <v>3</v>
      </c>
      <c r="I495" t="s">
        <v>741</v>
      </c>
      <c r="J495" t="s">
        <v>742</v>
      </c>
      <c r="K495" t="s">
        <v>743</v>
      </c>
      <c r="L495">
        <v>1302</v>
      </c>
      <c r="N495">
        <v>1003</v>
      </c>
      <c r="O495" t="s">
        <v>744</v>
      </c>
      <c r="P495" t="s">
        <v>744</v>
      </c>
      <c r="Q495">
        <v>10</v>
      </c>
      <c r="X495">
        <v>2.4E-2</v>
      </c>
      <c r="Y495">
        <v>37.71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2.4E-2</v>
      </c>
      <c r="AH495">
        <v>2</v>
      </c>
      <c r="AI495">
        <v>87932270</v>
      </c>
      <c r="AJ495">
        <v>505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ROW(Source!A971)</f>
        <v>971</v>
      </c>
      <c r="B496">
        <v>87932277</v>
      </c>
      <c r="C496">
        <v>87932265</v>
      </c>
      <c r="D496">
        <v>87091729</v>
      </c>
      <c r="E496">
        <v>115</v>
      </c>
      <c r="F496">
        <v>1</v>
      </c>
      <c r="G496">
        <v>1</v>
      </c>
      <c r="H496">
        <v>3</v>
      </c>
      <c r="I496" t="s">
        <v>118</v>
      </c>
      <c r="J496" t="s">
        <v>3</v>
      </c>
      <c r="K496" t="s">
        <v>119</v>
      </c>
      <c r="L496">
        <v>3277935</v>
      </c>
      <c r="N496">
        <v>1013</v>
      </c>
      <c r="O496" t="s">
        <v>120</v>
      </c>
      <c r="P496" t="s">
        <v>120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2</v>
      </c>
      <c r="AH496">
        <v>2</v>
      </c>
      <c r="AI496">
        <v>87932271</v>
      </c>
      <c r="AJ496">
        <v>506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ROW(Source!A974)</f>
        <v>974</v>
      </c>
      <c r="B497">
        <v>87932283</v>
      </c>
      <c r="C497">
        <v>87932279</v>
      </c>
      <c r="D497">
        <v>87085843</v>
      </c>
      <c r="E497">
        <v>115</v>
      </c>
      <c r="F497">
        <v>1</v>
      </c>
      <c r="G497">
        <v>1</v>
      </c>
      <c r="H497">
        <v>1</v>
      </c>
      <c r="I497" t="s">
        <v>642</v>
      </c>
      <c r="J497" t="s">
        <v>3</v>
      </c>
      <c r="K497" t="s">
        <v>643</v>
      </c>
      <c r="L497">
        <v>1191</v>
      </c>
      <c r="N497">
        <v>1013</v>
      </c>
      <c r="O497" t="s">
        <v>568</v>
      </c>
      <c r="P497" t="s">
        <v>568</v>
      </c>
      <c r="Q497">
        <v>1</v>
      </c>
      <c r="X497">
        <v>2.96</v>
      </c>
      <c r="Y497">
        <v>0</v>
      </c>
      <c r="Z497">
        <v>0</v>
      </c>
      <c r="AA497">
        <v>0</v>
      </c>
      <c r="AB497">
        <v>522.73</v>
      </c>
      <c r="AC497">
        <v>0</v>
      </c>
      <c r="AD497">
        <v>1</v>
      </c>
      <c r="AE497">
        <v>1</v>
      </c>
      <c r="AF497" t="s">
        <v>3</v>
      </c>
      <c r="AG497">
        <v>2.96</v>
      </c>
      <c r="AH497">
        <v>2</v>
      </c>
      <c r="AI497">
        <v>87932280</v>
      </c>
      <c r="AJ497">
        <v>507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ROW(Source!A974)</f>
        <v>974</v>
      </c>
      <c r="B498">
        <v>87932284</v>
      </c>
      <c r="C498">
        <v>87932279</v>
      </c>
      <c r="D498">
        <v>87155315</v>
      </c>
      <c r="E498">
        <v>1</v>
      </c>
      <c r="F498">
        <v>1</v>
      </c>
      <c r="G498">
        <v>1</v>
      </c>
      <c r="H498">
        <v>3</v>
      </c>
      <c r="I498" t="s">
        <v>763</v>
      </c>
      <c r="J498" t="s">
        <v>764</v>
      </c>
      <c r="K498" t="s">
        <v>765</v>
      </c>
      <c r="L498">
        <v>1346</v>
      </c>
      <c r="N498">
        <v>1009</v>
      </c>
      <c r="O498" t="s">
        <v>43</v>
      </c>
      <c r="P498" t="s">
        <v>43</v>
      </c>
      <c r="Q498">
        <v>1</v>
      </c>
      <c r="X498">
        <v>0.6956</v>
      </c>
      <c r="Y498">
        <v>41.38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0.6956</v>
      </c>
      <c r="AH498">
        <v>2</v>
      </c>
      <c r="AI498">
        <v>87932281</v>
      </c>
      <c r="AJ498">
        <v>508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ROW(Source!A974)</f>
        <v>974</v>
      </c>
      <c r="B499">
        <v>87932285</v>
      </c>
      <c r="C499">
        <v>87932279</v>
      </c>
      <c r="D499">
        <v>87091729</v>
      </c>
      <c r="E499">
        <v>115</v>
      </c>
      <c r="F499">
        <v>1</v>
      </c>
      <c r="G499">
        <v>1</v>
      </c>
      <c r="H499">
        <v>3</v>
      </c>
      <c r="I499" t="s">
        <v>118</v>
      </c>
      <c r="J499" t="s">
        <v>3</v>
      </c>
      <c r="K499" t="s">
        <v>119</v>
      </c>
      <c r="L499">
        <v>3277935</v>
      </c>
      <c r="N499">
        <v>1013</v>
      </c>
      <c r="O499" t="s">
        <v>120</v>
      </c>
      <c r="P499" t="s">
        <v>120</v>
      </c>
      <c r="Q499">
        <v>1</v>
      </c>
      <c r="X499">
        <v>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3</v>
      </c>
      <c r="AG499">
        <v>2</v>
      </c>
      <c r="AH499">
        <v>2</v>
      </c>
      <c r="AI499">
        <v>87932282</v>
      </c>
      <c r="AJ499">
        <v>509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ROW(Source!A975)</f>
        <v>975</v>
      </c>
      <c r="B500">
        <v>87932283</v>
      </c>
      <c r="C500">
        <v>87932279</v>
      </c>
      <c r="D500">
        <v>87085843</v>
      </c>
      <c r="E500">
        <v>115</v>
      </c>
      <c r="F500">
        <v>1</v>
      </c>
      <c r="G500">
        <v>1</v>
      </c>
      <c r="H500">
        <v>1</v>
      </c>
      <c r="I500" t="s">
        <v>642</v>
      </c>
      <c r="J500" t="s">
        <v>3</v>
      </c>
      <c r="K500" t="s">
        <v>643</v>
      </c>
      <c r="L500">
        <v>1191</v>
      </c>
      <c r="N500">
        <v>1013</v>
      </c>
      <c r="O500" t="s">
        <v>568</v>
      </c>
      <c r="P500" t="s">
        <v>568</v>
      </c>
      <c r="Q500">
        <v>1</v>
      </c>
      <c r="X500">
        <v>2.96</v>
      </c>
      <c r="Y500">
        <v>0</v>
      </c>
      <c r="Z500">
        <v>0</v>
      </c>
      <c r="AA500">
        <v>0</v>
      </c>
      <c r="AB500">
        <v>522.73</v>
      </c>
      <c r="AC500">
        <v>0</v>
      </c>
      <c r="AD500">
        <v>1</v>
      </c>
      <c r="AE500">
        <v>1</v>
      </c>
      <c r="AF500" t="s">
        <v>3</v>
      </c>
      <c r="AG500">
        <v>2.96</v>
      </c>
      <c r="AH500">
        <v>2</v>
      </c>
      <c r="AI500">
        <v>87932280</v>
      </c>
      <c r="AJ500">
        <v>510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ROW(Source!A975)</f>
        <v>975</v>
      </c>
      <c r="B501">
        <v>87932284</v>
      </c>
      <c r="C501">
        <v>87932279</v>
      </c>
      <c r="D501">
        <v>87155315</v>
      </c>
      <c r="E501">
        <v>1</v>
      </c>
      <c r="F501">
        <v>1</v>
      </c>
      <c r="G501">
        <v>1</v>
      </c>
      <c r="H501">
        <v>3</v>
      </c>
      <c r="I501" t="s">
        <v>763</v>
      </c>
      <c r="J501" t="s">
        <v>764</v>
      </c>
      <c r="K501" t="s">
        <v>765</v>
      </c>
      <c r="L501">
        <v>1346</v>
      </c>
      <c r="N501">
        <v>1009</v>
      </c>
      <c r="O501" t="s">
        <v>43</v>
      </c>
      <c r="P501" t="s">
        <v>43</v>
      </c>
      <c r="Q501">
        <v>1</v>
      </c>
      <c r="X501">
        <v>0.6956</v>
      </c>
      <c r="Y501">
        <v>41.38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0.6956</v>
      </c>
      <c r="AH501">
        <v>2</v>
      </c>
      <c r="AI501">
        <v>87932281</v>
      </c>
      <c r="AJ501">
        <v>511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ROW(Source!A975)</f>
        <v>975</v>
      </c>
      <c r="B502">
        <v>87932285</v>
      </c>
      <c r="C502">
        <v>87932279</v>
      </c>
      <c r="D502">
        <v>87091729</v>
      </c>
      <c r="E502">
        <v>115</v>
      </c>
      <c r="F502">
        <v>1</v>
      </c>
      <c r="G502">
        <v>1</v>
      </c>
      <c r="H502">
        <v>3</v>
      </c>
      <c r="I502" t="s">
        <v>118</v>
      </c>
      <c r="J502" t="s">
        <v>3</v>
      </c>
      <c r="K502" t="s">
        <v>119</v>
      </c>
      <c r="L502">
        <v>3277935</v>
      </c>
      <c r="N502">
        <v>1013</v>
      </c>
      <c r="O502" t="s">
        <v>120</v>
      </c>
      <c r="P502" t="s">
        <v>120</v>
      </c>
      <c r="Q502">
        <v>1</v>
      </c>
      <c r="X502">
        <v>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2</v>
      </c>
      <c r="AH502">
        <v>2</v>
      </c>
      <c r="AI502">
        <v>87932282</v>
      </c>
      <c r="AJ502">
        <v>512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ROW(Source!A980)</f>
        <v>980</v>
      </c>
      <c r="B503">
        <v>87932294</v>
      </c>
      <c r="C503">
        <v>87932288</v>
      </c>
      <c r="D503">
        <v>87085837</v>
      </c>
      <c r="E503">
        <v>115</v>
      </c>
      <c r="F503">
        <v>1</v>
      </c>
      <c r="G503">
        <v>1</v>
      </c>
      <c r="H503">
        <v>1</v>
      </c>
      <c r="I503" t="s">
        <v>672</v>
      </c>
      <c r="J503" t="s">
        <v>3</v>
      </c>
      <c r="K503" t="s">
        <v>673</v>
      </c>
      <c r="L503">
        <v>1191</v>
      </c>
      <c r="N503">
        <v>1013</v>
      </c>
      <c r="O503" t="s">
        <v>568</v>
      </c>
      <c r="P503" t="s">
        <v>568</v>
      </c>
      <c r="Q503">
        <v>1</v>
      </c>
      <c r="X503">
        <v>0.51</v>
      </c>
      <c r="Y503">
        <v>0</v>
      </c>
      <c r="Z503">
        <v>0</v>
      </c>
      <c r="AA503">
        <v>0</v>
      </c>
      <c r="AB503">
        <v>511.03</v>
      </c>
      <c r="AC503">
        <v>0</v>
      </c>
      <c r="AD503">
        <v>1</v>
      </c>
      <c r="AE503">
        <v>1</v>
      </c>
      <c r="AF503" t="s">
        <v>3</v>
      </c>
      <c r="AG503">
        <v>0.51</v>
      </c>
      <c r="AH503">
        <v>2</v>
      </c>
      <c r="AI503">
        <v>87932289</v>
      </c>
      <c r="AJ503">
        <v>513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ROW(Source!A980)</f>
        <v>980</v>
      </c>
      <c r="B504">
        <v>87932295</v>
      </c>
      <c r="C504">
        <v>87932288</v>
      </c>
      <c r="D504">
        <v>87166532</v>
      </c>
      <c r="E504">
        <v>1</v>
      </c>
      <c r="F504">
        <v>1</v>
      </c>
      <c r="G504">
        <v>1</v>
      </c>
      <c r="H504">
        <v>3</v>
      </c>
      <c r="I504" t="s">
        <v>691</v>
      </c>
      <c r="J504" t="s">
        <v>692</v>
      </c>
      <c r="K504" t="s">
        <v>693</v>
      </c>
      <c r="L504">
        <v>1348</v>
      </c>
      <c r="N504">
        <v>1009</v>
      </c>
      <c r="O504" t="s">
        <v>51</v>
      </c>
      <c r="P504" t="s">
        <v>51</v>
      </c>
      <c r="Q504">
        <v>1000</v>
      </c>
      <c r="X504">
        <v>1.06E-3</v>
      </c>
      <c r="Y504">
        <v>51495.86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1.06E-3</v>
      </c>
      <c r="AH504">
        <v>2</v>
      </c>
      <c r="AI504">
        <v>87932290</v>
      </c>
      <c r="AJ504">
        <v>514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ROW(Source!A980)</f>
        <v>980</v>
      </c>
      <c r="B505">
        <v>87932296</v>
      </c>
      <c r="C505">
        <v>87932288</v>
      </c>
      <c r="D505">
        <v>87166786</v>
      </c>
      <c r="E505">
        <v>1</v>
      </c>
      <c r="F505">
        <v>1</v>
      </c>
      <c r="G505">
        <v>1</v>
      </c>
      <c r="H505">
        <v>3</v>
      </c>
      <c r="I505" t="s">
        <v>226</v>
      </c>
      <c r="J505" t="s">
        <v>228</v>
      </c>
      <c r="K505" t="s">
        <v>227</v>
      </c>
      <c r="L505">
        <v>1348</v>
      </c>
      <c r="N505">
        <v>1009</v>
      </c>
      <c r="O505" t="s">
        <v>51</v>
      </c>
      <c r="P505" t="s">
        <v>51</v>
      </c>
      <c r="Q505">
        <v>1000</v>
      </c>
      <c r="X505">
        <v>5.0899999999999999E-3</v>
      </c>
      <c r="Y505">
        <v>49795.86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5.0899999999999999E-3</v>
      </c>
      <c r="AH505">
        <v>2</v>
      </c>
      <c r="AI505">
        <v>87932291</v>
      </c>
      <c r="AJ505">
        <v>515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ROW(Source!A980)</f>
        <v>980</v>
      </c>
      <c r="B506">
        <v>87932297</v>
      </c>
      <c r="C506">
        <v>87932288</v>
      </c>
      <c r="D506">
        <v>87176497</v>
      </c>
      <c r="E506">
        <v>1</v>
      </c>
      <c r="F506">
        <v>1</v>
      </c>
      <c r="G506">
        <v>1</v>
      </c>
      <c r="H506">
        <v>3</v>
      </c>
      <c r="I506" t="s">
        <v>766</v>
      </c>
      <c r="J506" t="s">
        <v>767</v>
      </c>
      <c r="K506" t="s">
        <v>768</v>
      </c>
      <c r="L506">
        <v>1348</v>
      </c>
      <c r="N506">
        <v>1009</v>
      </c>
      <c r="O506" t="s">
        <v>51</v>
      </c>
      <c r="P506" t="s">
        <v>51</v>
      </c>
      <c r="Q506">
        <v>1000</v>
      </c>
      <c r="X506">
        <v>2.0000000000000001E-4</v>
      </c>
      <c r="Y506">
        <v>360146.05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2.0000000000000001E-4</v>
      </c>
      <c r="AH506">
        <v>2</v>
      </c>
      <c r="AI506">
        <v>87932292</v>
      </c>
      <c r="AJ506">
        <v>516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ROW(Source!A980)</f>
        <v>980</v>
      </c>
      <c r="B507">
        <v>87932298</v>
      </c>
      <c r="C507">
        <v>87932288</v>
      </c>
      <c r="D507">
        <v>87091729</v>
      </c>
      <c r="E507">
        <v>115</v>
      </c>
      <c r="F507">
        <v>1</v>
      </c>
      <c r="G507">
        <v>1</v>
      </c>
      <c r="H507">
        <v>3</v>
      </c>
      <c r="I507" t="s">
        <v>118</v>
      </c>
      <c r="J507" t="s">
        <v>3</v>
      </c>
      <c r="K507" t="s">
        <v>119</v>
      </c>
      <c r="L507">
        <v>3277935</v>
      </c>
      <c r="N507">
        <v>1013</v>
      </c>
      <c r="O507" t="s">
        <v>120</v>
      </c>
      <c r="P507" t="s">
        <v>120</v>
      </c>
      <c r="Q507">
        <v>1</v>
      </c>
      <c r="X507">
        <v>2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2</v>
      </c>
      <c r="AH507">
        <v>2</v>
      </c>
      <c r="AI507">
        <v>87932293</v>
      </c>
      <c r="AJ507">
        <v>517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ROW(Source!A981)</f>
        <v>981</v>
      </c>
      <c r="B508">
        <v>87932294</v>
      </c>
      <c r="C508">
        <v>87932288</v>
      </c>
      <c r="D508">
        <v>87085837</v>
      </c>
      <c r="E508">
        <v>115</v>
      </c>
      <c r="F508">
        <v>1</v>
      </c>
      <c r="G508">
        <v>1</v>
      </c>
      <c r="H508">
        <v>1</v>
      </c>
      <c r="I508" t="s">
        <v>672</v>
      </c>
      <c r="J508" t="s">
        <v>3</v>
      </c>
      <c r="K508" t="s">
        <v>673</v>
      </c>
      <c r="L508">
        <v>1191</v>
      </c>
      <c r="N508">
        <v>1013</v>
      </c>
      <c r="O508" t="s">
        <v>568</v>
      </c>
      <c r="P508" t="s">
        <v>568</v>
      </c>
      <c r="Q508">
        <v>1</v>
      </c>
      <c r="X508">
        <v>0.51</v>
      </c>
      <c r="Y508">
        <v>0</v>
      </c>
      <c r="Z508">
        <v>0</v>
      </c>
      <c r="AA508">
        <v>0</v>
      </c>
      <c r="AB508">
        <v>511.03</v>
      </c>
      <c r="AC508">
        <v>0</v>
      </c>
      <c r="AD508">
        <v>1</v>
      </c>
      <c r="AE508">
        <v>1</v>
      </c>
      <c r="AF508" t="s">
        <v>3</v>
      </c>
      <c r="AG508">
        <v>0.51</v>
      </c>
      <c r="AH508">
        <v>2</v>
      </c>
      <c r="AI508">
        <v>87932289</v>
      </c>
      <c r="AJ508">
        <v>518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ROW(Source!A981)</f>
        <v>981</v>
      </c>
      <c r="B509">
        <v>87932295</v>
      </c>
      <c r="C509">
        <v>87932288</v>
      </c>
      <c r="D509">
        <v>87166532</v>
      </c>
      <c r="E509">
        <v>1</v>
      </c>
      <c r="F509">
        <v>1</v>
      </c>
      <c r="G509">
        <v>1</v>
      </c>
      <c r="H509">
        <v>3</v>
      </c>
      <c r="I509" t="s">
        <v>691</v>
      </c>
      <c r="J509" t="s">
        <v>692</v>
      </c>
      <c r="K509" t="s">
        <v>693</v>
      </c>
      <c r="L509">
        <v>1348</v>
      </c>
      <c r="N509">
        <v>1009</v>
      </c>
      <c r="O509" t="s">
        <v>51</v>
      </c>
      <c r="P509" t="s">
        <v>51</v>
      </c>
      <c r="Q509">
        <v>1000</v>
      </c>
      <c r="X509">
        <v>1.06E-3</v>
      </c>
      <c r="Y509">
        <v>51495.86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1.06E-3</v>
      </c>
      <c r="AH509">
        <v>2</v>
      </c>
      <c r="AI509">
        <v>87932290</v>
      </c>
      <c r="AJ509">
        <v>519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ROW(Source!A981)</f>
        <v>981</v>
      </c>
      <c r="B510">
        <v>87932296</v>
      </c>
      <c r="C510">
        <v>87932288</v>
      </c>
      <c r="D510">
        <v>87166786</v>
      </c>
      <c r="E510">
        <v>1</v>
      </c>
      <c r="F510">
        <v>1</v>
      </c>
      <c r="G510">
        <v>1</v>
      </c>
      <c r="H510">
        <v>3</v>
      </c>
      <c r="I510" t="s">
        <v>226</v>
      </c>
      <c r="J510" t="s">
        <v>228</v>
      </c>
      <c r="K510" t="s">
        <v>227</v>
      </c>
      <c r="L510">
        <v>1348</v>
      </c>
      <c r="N510">
        <v>1009</v>
      </c>
      <c r="O510" t="s">
        <v>51</v>
      </c>
      <c r="P510" t="s">
        <v>51</v>
      </c>
      <c r="Q510">
        <v>1000</v>
      </c>
      <c r="X510">
        <v>5.0899999999999999E-3</v>
      </c>
      <c r="Y510">
        <v>49795.86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5.0899999999999999E-3</v>
      </c>
      <c r="AH510">
        <v>2</v>
      </c>
      <c r="AI510">
        <v>87932291</v>
      </c>
      <c r="AJ510">
        <v>520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ROW(Source!A981)</f>
        <v>981</v>
      </c>
      <c r="B511">
        <v>87932297</v>
      </c>
      <c r="C511">
        <v>87932288</v>
      </c>
      <c r="D511">
        <v>87176497</v>
      </c>
      <c r="E511">
        <v>1</v>
      </c>
      <c r="F511">
        <v>1</v>
      </c>
      <c r="G511">
        <v>1</v>
      </c>
      <c r="H511">
        <v>3</v>
      </c>
      <c r="I511" t="s">
        <v>766</v>
      </c>
      <c r="J511" t="s">
        <v>767</v>
      </c>
      <c r="K511" t="s">
        <v>768</v>
      </c>
      <c r="L511">
        <v>1348</v>
      </c>
      <c r="N511">
        <v>1009</v>
      </c>
      <c r="O511" t="s">
        <v>51</v>
      </c>
      <c r="P511" t="s">
        <v>51</v>
      </c>
      <c r="Q511">
        <v>1000</v>
      </c>
      <c r="X511">
        <v>2.0000000000000001E-4</v>
      </c>
      <c r="Y511">
        <v>360146.05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2.0000000000000001E-4</v>
      </c>
      <c r="AH511">
        <v>2</v>
      </c>
      <c r="AI511">
        <v>87932292</v>
      </c>
      <c r="AJ511">
        <v>521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ROW(Source!A981)</f>
        <v>981</v>
      </c>
      <c r="B512">
        <v>87932298</v>
      </c>
      <c r="C512">
        <v>87932288</v>
      </c>
      <c r="D512">
        <v>87091729</v>
      </c>
      <c r="E512">
        <v>115</v>
      </c>
      <c r="F512">
        <v>1</v>
      </c>
      <c r="G512">
        <v>1</v>
      </c>
      <c r="H512">
        <v>3</v>
      </c>
      <c r="I512" t="s">
        <v>118</v>
      </c>
      <c r="J512" t="s">
        <v>3</v>
      </c>
      <c r="K512" t="s">
        <v>119</v>
      </c>
      <c r="L512">
        <v>3277935</v>
      </c>
      <c r="N512">
        <v>1013</v>
      </c>
      <c r="O512" t="s">
        <v>120</v>
      </c>
      <c r="P512" t="s">
        <v>120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3</v>
      </c>
      <c r="AG512">
        <v>2</v>
      </c>
      <c r="AH512">
        <v>2</v>
      </c>
      <c r="AI512">
        <v>87932293</v>
      </c>
      <c r="AJ512">
        <v>522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ROW(Source!A986)</f>
        <v>986</v>
      </c>
      <c r="B513">
        <v>87932311</v>
      </c>
      <c r="C513">
        <v>87932301</v>
      </c>
      <c r="D513">
        <v>87085843</v>
      </c>
      <c r="E513">
        <v>115</v>
      </c>
      <c r="F513">
        <v>1</v>
      </c>
      <c r="G513">
        <v>1</v>
      </c>
      <c r="H513">
        <v>1</v>
      </c>
      <c r="I513" t="s">
        <v>642</v>
      </c>
      <c r="J513" t="s">
        <v>3</v>
      </c>
      <c r="K513" t="s">
        <v>643</v>
      </c>
      <c r="L513">
        <v>1191</v>
      </c>
      <c r="N513">
        <v>1013</v>
      </c>
      <c r="O513" t="s">
        <v>568</v>
      </c>
      <c r="P513" t="s">
        <v>568</v>
      </c>
      <c r="Q513">
        <v>1</v>
      </c>
      <c r="X513">
        <v>41.2</v>
      </c>
      <c r="Y513">
        <v>0</v>
      </c>
      <c r="Z513">
        <v>0</v>
      </c>
      <c r="AA513">
        <v>0</v>
      </c>
      <c r="AB513">
        <v>522.73</v>
      </c>
      <c r="AC513">
        <v>0</v>
      </c>
      <c r="AD513">
        <v>1</v>
      </c>
      <c r="AE513">
        <v>1</v>
      </c>
      <c r="AF513" t="s">
        <v>3</v>
      </c>
      <c r="AG513">
        <v>41.2</v>
      </c>
      <c r="AH513">
        <v>2</v>
      </c>
      <c r="AI513">
        <v>87932302</v>
      </c>
      <c r="AJ513">
        <v>523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ROW(Source!A986)</f>
        <v>986</v>
      </c>
      <c r="B514">
        <v>87932312</v>
      </c>
      <c r="C514">
        <v>87932301</v>
      </c>
      <c r="D514">
        <v>87086013</v>
      </c>
      <c r="E514">
        <v>115</v>
      </c>
      <c r="F514">
        <v>1</v>
      </c>
      <c r="G514">
        <v>1</v>
      </c>
      <c r="H514">
        <v>1</v>
      </c>
      <c r="I514" t="s">
        <v>569</v>
      </c>
      <c r="J514" t="s">
        <v>3</v>
      </c>
      <c r="K514" t="s">
        <v>570</v>
      </c>
      <c r="L514">
        <v>1191</v>
      </c>
      <c r="N514">
        <v>1013</v>
      </c>
      <c r="O514" t="s">
        <v>568</v>
      </c>
      <c r="P514" t="s">
        <v>568</v>
      </c>
      <c r="Q514">
        <v>1</v>
      </c>
      <c r="X514">
        <v>0.2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0.2</v>
      </c>
      <c r="AH514">
        <v>2</v>
      </c>
      <c r="AI514">
        <v>87932303</v>
      </c>
      <c r="AJ514">
        <v>524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ROW(Source!A986)</f>
        <v>986</v>
      </c>
      <c r="B515">
        <v>87932313</v>
      </c>
      <c r="C515">
        <v>87932301</v>
      </c>
      <c r="D515">
        <v>87205842</v>
      </c>
      <c r="E515">
        <v>1</v>
      </c>
      <c r="F515">
        <v>1</v>
      </c>
      <c r="G515">
        <v>1</v>
      </c>
      <c r="H515">
        <v>2</v>
      </c>
      <c r="I515" t="s">
        <v>571</v>
      </c>
      <c r="J515" t="s">
        <v>572</v>
      </c>
      <c r="K515" t="s">
        <v>573</v>
      </c>
      <c r="L515">
        <v>1368</v>
      </c>
      <c r="N515">
        <v>1011</v>
      </c>
      <c r="O515" t="s">
        <v>574</v>
      </c>
      <c r="P515" t="s">
        <v>574</v>
      </c>
      <c r="Q515">
        <v>1</v>
      </c>
      <c r="X515">
        <v>0.1</v>
      </c>
      <c r="Y515">
        <v>0</v>
      </c>
      <c r="Z515">
        <v>1488.78</v>
      </c>
      <c r="AA515">
        <v>702.18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0.1</v>
      </c>
      <c r="AH515">
        <v>2</v>
      </c>
      <c r="AI515">
        <v>87932304</v>
      </c>
      <c r="AJ515">
        <v>525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ROW(Source!A986)</f>
        <v>986</v>
      </c>
      <c r="B516">
        <v>87932314</v>
      </c>
      <c r="C516">
        <v>87932301</v>
      </c>
      <c r="D516">
        <v>87206740</v>
      </c>
      <c r="E516">
        <v>1</v>
      </c>
      <c r="F516">
        <v>1</v>
      </c>
      <c r="G516">
        <v>1</v>
      </c>
      <c r="H516">
        <v>2</v>
      </c>
      <c r="I516" t="s">
        <v>589</v>
      </c>
      <c r="J516" t="s">
        <v>590</v>
      </c>
      <c r="K516" t="s">
        <v>591</v>
      </c>
      <c r="L516">
        <v>1368</v>
      </c>
      <c r="N516">
        <v>1011</v>
      </c>
      <c r="O516" t="s">
        <v>574</v>
      </c>
      <c r="P516" t="s">
        <v>574</v>
      </c>
      <c r="Q516">
        <v>1</v>
      </c>
      <c r="X516">
        <v>0.1</v>
      </c>
      <c r="Y516">
        <v>0</v>
      </c>
      <c r="Z516">
        <v>572.77</v>
      </c>
      <c r="AA516">
        <v>522.73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0.1</v>
      </c>
      <c r="AH516">
        <v>2</v>
      </c>
      <c r="AI516">
        <v>87932305</v>
      </c>
      <c r="AJ516">
        <v>526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ROW(Source!A986)</f>
        <v>986</v>
      </c>
      <c r="B517">
        <v>87932315</v>
      </c>
      <c r="C517">
        <v>87932301</v>
      </c>
      <c r="D517">
        <v>87206937</v>
      </c>
      <c r="E517">
        <v>1</v>
      </c>
      <c r="F517">
        <v>1</v>
      </c>
      <c r="G517">
        <v>1</v>
      </c>
      <c r="H517">
        <v>2</v>
      </c>
      <c r="I517" t="s">
        <v>644</v>
      </c>
      <c r="J517" t="s">
        <v>645</v>
      </c>
      <c r="K517" t="s">
        <v>646</v>
      </c>
      <c r="L517">
        <v>1368</v>
      </c>
      <c r="N517">
        <v>1011</v>
      </c>
      <c r="O517" t="s">
        <v>574</v>
      </c>
      <c r="P517" t="s">
        <v>574</v>
      </c>
      <c r="Q517">
        <v>1</v>
      </c>
      <c r="X517">
        <v>0.16</v>
      </c>
      <c r="Y517">
        <v>0</v>
      </c>
      <c r="Z517">
        <v>28.51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0.16</v>
      </c>
      <c r="AH517">
        <v>2</v>
      </c>
      <c r="AI517">
        <v>87932306</v>
      </c>
      <c r="AJ517">
        <v>527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ROW(Source!A986)</f>
        <v>986</v>
      </c>
      <c r="B518">
        <v>87932316</v>
      </c>
      <c r="C518">
        <v>87932301</v>
      </c>
      <c r="D518">
        <v>87166607</v>
      </c>
      <c r="E518">
        <v>1</v>
      </c>
      <c r="F518">
        <v>1</v>
      </c>
      <c r="G518">
        <v>1</v>
      </c>
      <c r="H518">
        <v>3</v>
      </c>
      <c r="I518" t="s">
        <v>647</v>
      </c>
      <c r="J518" t="s">
        <v>648</v>
      </c>
      <c r="K518" t="s">
        <v>649</v>
      </c>
      <c r="L518">
        <v>1348</v>
      </c>
      <c r="N518">
        <v>1009</v>
      </c>
      <c r="O518" t="s">
        <v>51</v>
      </c>
      <c r="P518" t="s">
        <v>51</v>
      </c>
      <c r="Q518">
        <v>1000</v>
      </c>
      <c r="X518">
        <v>3.0000000000000001E-3</v>
      </c>
      <c r="Y518">
        <v>70310.45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3.0000000000000001E-3</v>
      </c>
      <c r="AH518">
        <v>2</v>
      </c>
      <c r="AI518">
        <v>87932307</v>
      </c>
      <c r="AJ518">
        <v>528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ROW(Source!A986)</f>
        <v>986</v>
      </c>
      <c r="B519">
        <v>87932317</v>
      </c>
      <c r="C519">
        <v>87932301</v>
      </c>
      <c r="D519">
        <v>87176354</v>
      </c>
      <c r="E519">
        <v>1</v>
      </c>
      <c r="F519">
        <v>1</v>
      </c>
      <c r="G519">
        <v>1</v>
      </c>
      <c r="H519">
        <v>3</v>
      </c>
      <c r="I519" t="s">
        <v>650</v>
      </c>
      <c r="J519" t="s">
        <v>651</v>
      </c>
      <c r="K519" t="s">
        <v>652</v>
      </c>
      <c r="L519">
        <v>1346</v>
      </c>
      <c r="N519">
        <v>1009</v>
      </c>
      <c r="O519" t="s">
        <v>43</v>
      </c>
      <c r="P519" t="s">
        <v>43</v>
      </c>
      <c r="Q519">
        <v>1</v>
      </c>
      <c r="X519">
        <v>0.8</v>
      </c>
      <c r="Y519">
        <v>79.88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0.8</v>
      </c>
      <c r="AH519">
        <v>2</v>
      </c>
      <c r="AI519">
        <v>87932308</v>
      </c>
      <c r="AJ519">
        <v>529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ROW(Source!A986)</f>
        <v>986</v>
      </c>
      <c r="B520">
        <v>87932318</v>
      </c>
      <c r="C520">
        <v>87932301</v>
      </c>
      <c r="D520">
        <v>87186668</v>
      </c>
      <c r="E520">
        <v>1</v>
      </c>
      <c r="F520">
        <v>1</v>
      </c>
      <c r="G520">
        <v>1</v>
      </c>
      <c r="H520">
        <v>3</v>
      </c>
      <c r="I520" t="s">
        <v>653</v>
      </c>
      <c r="J520" t="s">
        <v>654</v>
      </c>
      <c r="K520" t="s">
        <v>655</v>
      </c>
      <c r="L520">
        <v>1425</v>
      </c>
      <c r="N520">
        <v>1013</v>
      </c>
      <c r="O520" t="s">
        <v>111</v>
      </c>
      <c r="P520" t="s">
        <v>111</v>
      </c>
      <c r="Q520">
        <v>1</v>
      </c>
      <c r="X520">
        <v>1.02</v>
      </c>
      <c r="Y520">
        <v>896.51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1.02</v>
      </c>
      <c r="AH520">
        <v>2</v>
      </c>
      <c r="AI520">
        <v>87932309</v>
      </c>
      <c r="AJ520">
        <v>530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ROW(Source!A986)</f>
        <v>986</v>
      </c>
      <c r="B521">
        <v>87932319</v>
      </c>
      <c r="C521">
        <v>87932301</v>
      </c>
      <c r="D521">
        <v>87091729</v>
      </c>
      <c r="E521">
        <v>115</v>
      </c>
      <c r="F521">
        <v>1</v>
      </c>
      <c r="G521">
        <v>1</v>
      </c>
      <c r="H521">
        <v>3</v>
      </c>
      <c r="I521" t="s">
        <v>118</v>
      </c>
      <c r="J521" t="s">
        <v>3</v>
      </c>
      <c r="K521" t="s">
        <v>119</v>
      </c>
      <c r="L521">
        <v>3277935</v>
      </c>
      <c r="N521">
        <v>1013</v>
      </c>
      <c r="O521" t="s">
        <v>120</v>
      </c>
      <c r="P521" t="s">
        <v>120</v>
      </c>
      <c r="Q521">
        <v>1</v>
      </c>
      <c r="X521">
        <v>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2</v>
      </c>
      <c r="AH521">
        <v>2</v>
      </c>
      <c r="AI521">
        <v>87932310</v>
      </c>
      <c r="AJ521">
        <v>531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ROW(Source!A987)</f>
        <v>987</v>
      </c>
      <c r="B522">
        <v>87932311</v>
      </c>
      <c r="C522">
        <v>87932301</v>
      </c>
      <c r="D522">
        <v>87085843</v>
      </c>
      <c r="E522">
        <v>115</v>
      </c>
      <c r="F522">
        <v>1</v>
      </c>
      <c r="G522">
        <v>1</v>
      </c>
      <c r="H522">
        <v>1</v>
      </c>
      <c r="I522" t="s">
        <v>642</v>
      </c>
      <c r="J522" t="s">
        <v>3</v>
      </c>
      <c r="K522" t="s">
        <v>643</v>
      </c>
      <c r="L522">
        <v>1191</v>
      </c>
      <c r="N522">
        <v>1013</v>
      </c>
      <c r="O522" t="s">
        <v>568</v>
      </c>
      <c r="P522" t="s">
        <v>568</v>
      </c>
      <c r="Q522">
        <v>1</v>
      </c>
      <c r="X522">
        <v>41.2</v>
      </c>
      <c r="Y522">
        <v>0</v>
      </c>
      <c r="Z522">
        <v>0</v>
      </c>
      <c r="AA522">
        <v>0</v>
      </c>
      <c r="AB522">
        <v>522.73</v>
      </c>
      <c r="AC522">
        <v>0</v>
      </c>
      <c r="AD522">
        <v>1</v>
      </c>
      <c r="AE522">
        <v>1</v>
      </c>
      <c r="AF522" t="s">
        <v>3</v>
      </c>
      <c r="AG522">
        <v>41.2</v>
      </c>
      <c r="AH522">
        <v>2</v>
      </c>
      <c r="AI522">
        <v>87932302</v>
      </c>
      <c r="AJ522">
        <v>532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ROW(Source!A987)</f>
        <v>987</v>
      </c>
      <c r="B523">
        <v>87932312</v>
      </c>
      <c r="C523">
        <v>87932301</v>
      </c>
      <c r="D523">
        <v>87086013</v>
      </c>
      <c r="E523">
        <v>115</v>
      </c>
      <c r="F523">
        <v>1</v>
      </c>
      <c r="G523">
        <v>1</v>
      </c>
      <c r="H523">
        <v>1</v>
      </c>
      <c r="I523" t="s">
        <v>569</v>
      </c>
      <c r="J523" t="s">
        <v>3</v>
      </c>
      <c r="K523" t="s">
        <v>570</v>
      </c>
      <c r="L523">
        <v>1191</v>
      </c>
      <c r="N523">
        <v>1013</v>
      </c>
      <c r="O523" t="s">
        <v>568</v>
      </c>
      <c r="P523" t="s">
        <v>568</v>
      </c>
      <c r="Q523">
        <v>1</v>
      </c>
      <c r="X523">
        <v>0.2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2</v>
      </c>
      <c r="AF523" t="s">
        <v>3</v>
      </c>
      <c r="AG523">
        <v>0.2</v>
      </c>
      <c r="AH523">
        <v>2</v>
      </c>
      <c r="AI523">
        <v>87932303</v>
      </c>
      <c r="AJ523">
        <v>533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ROW(Source!A987)</f>
        <v>987</v>
      </c>
      <c r="B524">
        <v>87932313</v>
      </c>
      <c r="C524">
        <v>87932301</v>
      </c>
      <c r="D524">
        <v>87205842</v>
      </c>
      <c r="E524">
        <v>1</v>
      </c>
      <c r="F524">
        <v>1</v>
      </c>
      <c r="G524">
        <v>1</v>
      </c>
      <c r="H524">
        <v>2</v>
      </c>
      <c r="I524" t="s">
        <v>571</v>
      </c>
      <c r="J524" t="s">
        <v>572</v>
      </c>
      <c r="K524" t="s">
        <v>573</v>
      </c>
      <c r="L524">
        <v>1368</v>
      </c>
      <c r="N524">
        <v>1011</v>
      </c>
      <c r="O524" t="s">
        <v>574</v>
      </c>
      <c r="P524" t="s">
        <v>574</v>
      </c>
      <c r="Q524">
        <v>1</v>
      </c>
      <c r="X524">
        <v>0.1</v>
      </c>
      <c r="Y524">
        <v>0</v>
      </c>
      <c r="Z524">
        <v>1488.78</v>
      </c>
      <c r="AA524">
        <v>702.18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0.1</v>
      </c>
      <c r="AH524">
        <v>2</v>
      </c>
      <c r="AI524">
        <v>87932304</v>
      </c>
      <c r="AJ524">
        <v>534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ROW(Source!A987)</f>
        <v>987</v>
      </c>
      <c r="B525">
        <v>87932314</v>
      </c>
      <c r="C525">
        <v>87932301</v>
      </c>
      <c r="D525">
        <v>87206740</v>
      </c>
      <c r="E525">
        <v>1</v>
      </c>
      <c r="F525">
        <v>1</v>
      </c>
      <c r="G525">
        <v>1</v>
      </c>
      <c r="H525">
        <v>2</v>
      </c>
      <c r="I525" t="s">
        <v>589</v>
      </c>
      <c r="J525" t="s">
        <v>590</v>
      </c>
      <c r="K525" t="s">
        <v>591</v>
      </c>
      <c r="L525">
        <v>1368</v>
      </c>
      <c r="N525">
        <v>1011</v>
      </c>
      <c r="O525" t="s">
        <v>574</v>
      </c>
      <c r="P525" t="s">
        <v>574</v>
      </c>
      <c r="Q525">
        <v>1</v>
      </c>
      <c r="X525">
        <v>0.1</v>
      </c>
      <c r="Y525">
        <v>0</v>
      </c>
      <c r="Z525">
        <v>572.77</v>
      </c>
      <c r="AA525">
        <v>522.73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0.1</v>
      </c>
      <c r="AH525">
        <v>2</v>
      </c>
      <c r="AI525">
        <v>87932305</v>
      </c>
      <c r="AJ525">
        <v>535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ROW(Source!A987)</f>
        <v>987</v>
      </c>
      <c r="B526">
        <v>87932315</v>
      </c>
      <c r="C526">
        <v>87932301</v>
      </c>
      <c r="D526">
        <v>87206937</v>
      </c>
      <c r="E526">
        <v>1</v>
      </c>
      <c r="F526">
        <v>1</v>
      </c>
      <c r="G526">
        <v>1</v>
      </c>
      <c r="H526">
        <v>2</v>
      </c>
      <c r="I526" t="s">
        <v>644</v>
      </c>
      <c r="J526" t="s">
        <v>645</v>
      </c>
      <c r="K526" t="s">
        <v>646</v>
      </c>
      <c r="L526">
        <v>1368</v>
      </c>
      <c r="N526">
        <v>1011</v>
      </c>
      <c r="O526" t="s">
        <v>574</v>
      </c>
      <c r="P526" t="s">
        <v>574</v>
      </c>
      <c r="Q526">
        <v>1</v>
      </c>
      <c r="X526">
        <v>0.16</v>
      </c>
      <c r="Y526">
        <v>0</v>
      </c>
      <c r="Z526">
        <v>28.51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0.16</v>
      </c>
      <c r="AH526">
        <v>2</v>
      </c>
      <c r="AI526">
        <v>87932306</v>
      </c>
      <c r="AJ526">
        <v>536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ROW(Source!A987)</f>
        <v>987</v>
      </c>
      <c r="B527">
        <v>87932316</v>
      </c>
      <c r="C527">
        <v>87932301</v>
      </c>
      <c r="D527">
        <v>87166607</v>
      </c>
      <c r="E527">
        <v>1</v>
      </c>
      <c r="F527">
        <v>1</v>
      </c>
      <c r="G527">
        <v>1</v>
      </c>
      <c r="H527">
        <v>3</v>
      </c>
      <c r="I527" t="s">
        <v>647</v>
      </c>
      <c r="J527" t="s">
        <v>648</v>
      </c>
      <c r="K527" t="s">
        <v>649</v>
      </c>
      <c r="L527">
        <v>1348</v>
      </c>
      <c r="N527">
        <v>1009</v>
      </c>
      <c r="O527" t="s">
        <v>51</v>
      </c>
      <c r="P527" t="s">
        <v>51</v>
      </c>
      <c r="Q527">
        <v>1000</v>
      </c>
      <c r="X527">
        <v>3.0000000000000001E-3</v>
      </c>
      <c r="Y527">
        <v>70310.45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3.0000000000000001E-3</v>
      </c>
      <c r="AH527">
        <v>2</v>
      </c>
      <c r="AI527">
        <v>87932307</v>
      </c>
      <c r="AJ527">
        <v>537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ROW(Source!A987)</f>
        <v>987</v>
      </c>
      <c r="B528">
        <v>87932317</v>
      </c>
      <c r="C528">
        <v>87932301</v>
      </c>
      <c r="D528">
        <v>87176354</v>
      </c>
      <c r="E528">
        <v>1</v>
      </c>
      <c r="F528">
        <v>1</v>
      </c>
      <c r="G528">
        <v>1</v>
      </c>
      <c r="H528">
        <v>3</v>
      </c>
      <c r="I528" t="s">
        <v>650</v>
      </c>
      <c r="J528" t="s">
        <v>651</v>
      </c>
      <c r="K528" t="s">
        <v>652</v>
      </c>
      <c r="L528">
        <v>1346</v>
      </c>
      <c r="N528">
        <v>1009</v>
      </c>
      <c r="O528" t="s">
        <v>43</v>
      </c>
      <c r="P528" t="s">
        <v>43</v>
      </c>
      <c r="Q528">
        <v>1</v>
      </c>
      <c r="X528">
        <v>0.8</v>
      </c>
      <c r="Y528">
        <v>79.88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0.8</v>
      </c>
      <c r="AH528">
        <v>2</v>
      </c>
      <c r="AI528">
        <v>87932308</v>
      </c>
      <c r="AJ528">
        <v>538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ROW(Source!A987)</f>
        <v>987</v>
      </c>
      <c r="B529">
        <v>87932318</v>
      </c>
      <c r="C529">
        <v>87932301</v>
      </c>
      <c r="D529">
        <v>87186668</v>
      </c>
      <c r="E529">
        <v>1</v>
      </c>
      <c r="F529">
        <v>1</v>
      </c>
      <c r="G529">
        <v>1</v>
      </c>
      <c r="H529">
        <v>3</v>
      </c>
      <c r="I529" t="s">
        <v>653</v>
      </c>
      <c r="J529" t="s">
        <v>654</v>
      </c>
      <c r="K529" t="s">
        <v>655</v>
      </c>
      <c r="L529">
        <v>1425</v>
      </c>
      <c r="N529">
        <v>1013</v>
      </c>
      <c r="O529" t="s">
        <v>111</v>
      </c>
      <c r="P529" t="s">
        <v>111</v>
      </c>
      <c r="Q529">
        <v>1</v>
      </c>
      <c r="X529">
        <v>1.02</v>
      </c>
      <c r="Y529">
        <v>896.51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1.02</v>
      </c>
      <c r="AH529">
        <v>2</v>
      </c>
      <c r="AI529">
        <v>87932309</v>
      </c>
      <c r="AJ529">
        <v>539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ROW(Source!A987)</f>
        <v>987</v>
      </c>
      <c r="B530">
        <v>87932319</v>
      </c>
      <c r="C530">
        <v>87932301</v>
      </c>
      <c r="D530">
        <v>87091729</v>
      </c>
      <c r="E530">
        <v>115</v>
      </c>
      <c r="F530">
        <v>1</v>
      </c>
      <c r="G530">
        <v>1</v>
      </c>
      <c r="H530">
        <v>3</v>
      </c>
      <c r="I530" t="s">
        <v>118</v>
      </c>
      <c r="J530" t="s">
        <v>3</v>
      </c>
      <c r="K530" t="s">
        <v>119</v>
      </c>
      <c r="L530">
        <v>3277935</v>
      </c>
      <c r="N530">
        <v>1013</v>
      </c>
      <c r="O530" t="s">
        <v>120</v>
      </c>
      <c r="P530" t="s">
        <v>120</v>
      </c>
      <c r="Q530">
        <v>1</v>
      </c>
      <c r="X530">
        <v>2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2</v>
      </c>
      <c r="AH530">
        <v>2</v>
      </c>
      <c r="AI530">
        <v>87932310</v>
      </c>
      <c r="AJ530">
        <v>540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ROW(Source!A1167)</f>
        <v>1167</v>
      </c>
      <c r="B531">
        <v>87932344</v>
      </c>
      <c r="C531">
        <v>87932341</v>
      </c>
      <c r="D531">
        <v>87085979</v>
      </c>
      <c r="E531">
        <v>115</v>
      </c>
      <c r="F531">
        <v>1</v>
      </c>
      <c r="G531">
        <v>1</v>
      </c>
      <c r="H531">
        <v>1</v>
      </c>
      <c r="I531" t="s">
        <v>615</v>
      </c>
      <c r="J531" t="s">
        <v>3</v>
      </c>
      <c r="K531" t="s">
        <v>616</v>
      </c>
      <c r="L531">
        <v>1369</v>
      </c>
      <c r="N531">
        <v>1013</v>
      </c>
      <c r="O531" t="s">
        <v>612</v>
      </c>
      <c r="P531" t="s">
        <v>612</v>
      </c>
      <c r="Q531">
        <v>1</v>
      </c>
      <c r="X531">
        <v>1.94</v>
      </c>
      <c r="Y531">
        <v>0</v>
      </c>
      <c r="Z531">
        <v>0</v>
      </c>
      <c r="AA531">
        <v>0</v>
      </c>
      <c r="AB531">
        <v>522.73</v>
      </c>
      <c r="AC531">
        <v>0</v>
      </c>
      <c r="AD531">
        <v>1</v>
      </c>
      <c r="AE531">
        <v>1</v>
      </c>
      <c r="AF531" t="s">
        <v>3</v>
      </c>
      <c r="AG531">
        <v>1.94</v>
      </c>
      <c r="AH531">
        <v>2</v>
      </c>
      <c r="AI531">
        <v>87932342</v>
      </c>
      <c r="AJ531">
        <v>541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ROW(Source!A1167)</f>
        <v>1167</v>
      </c>
      <c r="B532">
        <v>87932345</v>
      </c>
      <c r="C532">
        <v>87932341</v>
      </c>
      <c r="D532">
        <v>87086007</v>
      </c>
      <c r="E532">
        <v>115</v>
      </c>
      <c r="F532">
        <v>1</v>
      </c>
      <c r="G532">
        <v>1</v>
      </c>
      <c r="H532">
        <v>1</v>
      </c>
      <c r="I532" t="s">
        <v>696</v>
      </c>
      <c r="J532" t="s">
        <v>3</v>
      </c>
      <c r="K532" t="s">
        <v>697</v>
      </c>
      <c r="L532">
        <v>1369</v>
      </c>
      <c r="N532">
        <v>1013</v>
      </c>
      <c r="O532" t="s">
        <v>612</v>
      </c>
      <c r="P532" t="s">
        <v>612</v>
      </c>
      <c r="Q532">
        <v>1</v>
      </c>
      <c r="X532">
        <v>2.92</v>
      </c>
      <c r="Y532">
        <v>0</v>
      </c>
      <c r="Z532">
        <v>0</v>
      </c>
      <c r="AA532">
        <v>0</v>
      </c>
      <c r="AB532">
        <v>686.58</v>
      </c>
      <c r="AC532">
        <v>0</v>
      </c>
      <c r="AD532">
        <v>1</v>
      </c>
      <c r="AE532">
        <v>1</v>
      </c>
      <c r="AF532" t="s">
        <v>3</v>
      </c>
      <c r="AG532">
        <v>2.92</v>
      </c>
      <c r="AH532">
        <v>2</v>
      </c>
      <c r="AI532">
        <v>87932343</v>
      </c>
      <c r="AJ532">
        <v>542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ROW(Source!A1168)</f>
        <v>1168</v>
      </c>
      <c r="B533">
        <v>87932344</v>
      </c>
      <c r="C533">
        <v>87932341</v>
      </c>
      <c r="D533">
        <v>87085979</v>
      </c>
      <c r="E533">
        <v>115</v>
      </c>
      <c r="F533">
        <v>1</v>
      </c>
      <c r="G533">
        <v>1</v>
      </c>
      <c r="H533">
        <v>1</v>
      </c>
      <c r="I533" t="s">
        <v>615</v>
      </c>
      <c r="J533" t="s">
        <v>3</v>
      </c>
      <c r="K533" t="s">
        <v>616</v>
      </c>
      <c r="L533">
        <v>1369</v>
      </c>
      <c r="N533">
        <v>1013</v>
      </c>
      <c r="O533" t="s">
        <v>612</v>
      </c>
      <c r="P533" t="s">
        <v>612</v>
      </c>
      <c r="Q533">
        <v>1</v>
      </c>
      <c r="X533">
        <v>1.94</v>
      </c>
      <c r="Y533">
        <v>0</v>
      </c>
      <c r="Z533">
        <v>0</v>
      </c>
      <c r="AA533">
        <v>0</v>
      </c>
      <c r="AB533">
        <v>522.73</v>
      </c>
      <c r="AC533">
        <v>0</v>
      </c>
      <c r="AD533">
        <v>1</v>
      </c>
      <c r="AE533">
        <v>1</v>
      </c>
      <c r="AF533" t="s">
        <v>3</v>
      </c>
      <c r="AG533">
        <v>1.94</v>
      </c>
      <c r="AH533">
        <v>2</v>
      </c>
      <c r="AI533">
        <v>87932342</v>
      </c>
      <c r="AJ533">
        <v>543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ROW(Source!A1168)</f>
        <v>1168</v>
      </c>
      <c r="B534">
        <v>87932345</v>
      </c>
      <c r="C534">
        <v>87932341</v>
      </c>
      <c r="D534">
        <v>87086007</v>
      </c>
      <c r="E534">
        <v>115</v>
      </c>
      <c r="F534">
        <v>1</v>
      </c>
      <c r="G534">
        <v>1</v>
      </c>
      <c r="H534">
        <v>1</v>
      </c>
      <c r="I534" t="s">
        <v>696</v>
      </c>
      <c r="J534" t="s">
        <v>3</v>
      </c>
      <c r="K534" t="s">
        <v>697</v>
      </c>
      <c r="L534">
        <v>1369</v>
      </c>
      <c r="N534">
        <v>1013</v>
      </c>
      <c r="O534" t="s">
        <v>612</v>
      </c>
      <c r="P534" t="s">
        <v>612</v>
      </c>
      <c r="Q534">
        <v>1</v>
      </c>
      <c r="X534">
        <v>2.92</v>
      </c>
      <c r="Y534">
        <v>0</v>
      </c>
      <c r="Z534">
        <v>0</v>
      </c>
      <c r="AA534">
        <v>0</v>
      </c>
      <c r="AB534">
        <v>686.58</v>
      </c>
      <c r="AC534">
        <v>0</v>
      </c>
      <c r="AD534">
        <v>1</v>
      </c>
      <c r="AE534">
        <v>1</v>
      </c>
      <c r="AF534" t="s">
        <v>3</v>
      </c>
      <c r="AG534">
        <v>2.92</v>
      </c>
      <c r="AH534">
        <v>2</v>
      </c>
      <c r="AI534">
        <v>87932343</v>
      </c>
      <c r="AJ534">
        <v>544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ROW(Source!A1169)</f>
        <v>1169</v>
      </c>
      <c r="B535">
        <v>87932349</v>
      </c>
      <c r="C535">
        <v>87932346</v>
      </c>
      <c r="D535">
        <v>87085983</v>
      </c>
      <c r="E535">
        <v>115</v>
      </c>
      <c r="F535">
        <v>1</v>
      </c>
      <c r="G535">
        <v>1</v>
      </c>
      <c r="H535">
        <v>1</v>
      </c>
      <c r="I535" t="s">
        <v>694</v>
      </c>
      <c r="J535" t="s">
        <v>3</v>
      </c>
      <c r="K535" t="s">
        <v>695</v>
      </c>
      <c r="L535">
        <v>1369</v>
      </c>
      <c r="N535">
        <v>1013</v>
      </c>
      <c r="O535" t="s">
        <v>612</v>
      </c>
      <c r="P535" t="s">
        <v>612</v>
      </c>
      <c r="Q535">
        <v>1</v>
      </c>
      <c r="X535">
        <v>0.81</v>
      </c>
      <c r="Y535">
        <v>0</v>
      </c>
      <c r="Z535">
        <v>0</v>
      </c>
      <c r="AA535">
        <v>0</v>
      </c>
      <c r="AB535">
        <v>702.18</v>
      </c>
      <c r="AC535">
        <v>0</v>
      </c>
      <c r="AD535">
        <v>1</v>
      </c>
      <c r="AE535">
        <v>1</v>
      </c>
      <c r="AF535" t="s">
        <v>3</v>
      </c>
      <c r="AG535">
        <v>0.81</v>
      </c>
      <c r="AH535">
        <v>2</v>
      </c>
      <c r="AI535">
        <v>87932347</v>
      </c>
      <c r="AJ535">
        <v>545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ROW(Source!A1169)</f>
        <v>1169</v>
      </c>
      <c r="B536">
        <v>87932350</v>
      </c>
      <c r="C536">
        <v>87932346</v>
      </c>
      <c r="D536">
        <v>87086007</v>
      </c>
      <c r="E536">
        <v>115</v>
      </c>
      <c r="F536">
        <v>1</v>
      </c>
      <c r="G536">
        <v>1</v>
      </c>
      <c r="H536">
        <v>1</v>
      </c>
      <c r="I536" t="s">
        <v>696</v>
      </c>
      <c r="J536" t="s">
        <v>3</v>
      </c>
      <c r="K536" t="s">
        <v>697</v>
      </c>
      <c r="L536">
        <v>1369</v>
      </c>
      <c r="N536">
        <v>1013</v>
      </c>
      <c r="O536" t="s">
        <v>612</v>
      </c>
      <c r="P536" t="s">
        <v>612</v>
      </c>
      <c r="Q536">
        <v>1</v>
      </c>
      <c r="X536">
        <v>0.81</v>
      </c>
      <c r="Y536">
        <v>0</v>
      </c>
      <c r="Z536">
        <v>0</v>
      </c>
      <c r="AA536">
        <v>0</v>
      </c>
      <c r="AB536">
        <v>686.58</v>
      </c>
      <c r="AC536">
        <v>0</v>
      </c>
      <c r="AD536">
        <v>1</v>
      </c>
      <c r="AE536">
        <v>1</v>
      </c>
      <c r="AF536" t="s">
        <v>3</v>
      </c>
      <c r="AG536">
        <v>0.81</v>
      </c>
      <c r="AH536">
        <v>2</v>
      </c>
      <c r="AI536">
        <v>87932348</v>
      </c>
      <c r="AJ536">
        <v>546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ROW(Source!A1170)</f>
        <v>1170</v>
      </c>
      <c r="B537">
        <v>87932349</v>
      </c>
      <c r="C537">
        <v>87932346</v>
      </c>
      <c r="D537">
        <v>87085983</v>
      </c>
      <c r="E537">
        <v>115</v>
      </c>
      <c r="F537">
        <v>1</v>
      </c>
      <c r="G537">
        <v>1</v>
      </c>
      <c r="H537">
        <v>1</v>
      </c>
      <c r="I537" t="s">
        <v>694</v>
      </c>
      <c r="J537" t="s">
        <v>3</v>
      </c>
      <c r="K537" t="s">
        <v>695</v>
      </c>
      <c r="L537">
        <v>1369</v>
      </c>
      <c r="N537">
        <v>1013</v>
      </c>
      <c r="O537" t="s">
        <v>612</v>
      </c>
      <c r="P537" t="s">
        <v>612</v>
      </c>
      <c r="Q537">
        <v>1</v>
      </c>
      <c r="X537">
        <v>0.81</v>
      </c>
      <c r="Y537">
        <v>0</v>
      </c>
      <c r="Z537">
        <v>0</v>
      </c>
      <c r="AA537">
        <v>0</v>
      </c>
      <c r="AB537">
        <v>702.18</v>
      </c>
      <c r="AC537">
        <v>0</v>
      </c>
      <c r="AD537">
        <v>1</v>
      </c>
      <c r="AE537">
        <v>1</v>
      </c>
      <c r="AF537" t="s">
        <v>3</v>
      </c>
      <c r="AG537">
        <v>0.81</v>
      </c>
      <c r="AH537">
        <v>2</v>
      </c>
      <c r="AI537">
        <v>87932347</v>
      </c>
      <c r="AJ537">
        <v>547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ROW(Source!A1170)</f>
        <v>1170</v>
      </c>
      <c r="B538">
        <v>87932350</v>
      </c>
      <c r="C538">
        <v>87932346</v>
      </c>
      <c r="D538">
        <v>87086007</v>
      </c>
      <c r="E538">
        <v>115</v>
      </c>
      <c r="F538">
        <v>1</v>
      </c>
      <c r="G538">
        <v>1</v>
      </c>
      <c r="H538">
        <v>1</v>
      </c>
      <c r="I538" t="s">
        <v>696</v>
      </c>
      <c r="J538" t="s">
        <v>3</v>
      </c>
      <c r="K538" t="s">
        <v>697</v>
      </c>
      <c r="L538">
        <v>1369</v>
      </c>
      <c r="N538">
        <v>1013</v>
      </c>
      <c r="O538" t="s">
        <v>612</v>
      </c>
      <c r="P538" t="s">
        <v>612</v>
      </c>
      <c r="Q538">
        <v>1</v>
      </c>
      <c r="X538">
        <v>0.81</v>
      </c>
      <c r="Y538">
        <v>0</v>
      </c>
      <c r="Z538">
        <v>0</v>
      </c>
      <c r="AA538">
        <v>0</v>
      </c>
      <c r="AB538">
        <v>686.58</v>
      </c>
      <c r="AC538">
        <v>0</v>
      </c>
      <c r="AD538">
        <v>1</v>
      </c>
      <c r="AE538">
        <v>1</v>
      </c>
      <c r="AF538" t="s">
        <v>3</v>
      </c>
      <c r="AG538">
        <v>0.81</v>
      </c>
      <c r="AH538">
        <v>2</v>
      </c>
      <c r="AI538">
        <v>87932348</v>
      </c>
      <c r="AJ538">
        <v>548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5B3C-4E4B-4090-AB30-D500E6E4AB33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B298-7038-4A84-A13C-8B123ABF3CEB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Новый объект_(Копия)_(Копия)_(Копия)_(Копия)_(Копия)_(Копия) (ФСНБ-2022) (ФСНБ-2022) (ФСНБ-2022) (ФСНБ-2022) (ФСНБ-2022) (ФСНБ-2022)</v>
      </c>
      <c r="G12" t="str">
        <f>Source!G12</f>
        <v>Строительство  МТП 3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02-01-01</vt:lpstr>
      <vt:lpstr>09-01-01</vt:lpstr>
      <vt:lpstr>09-01-02</vt:lpstr>
      <vt:lpstr>09-01-03</vt:lpstr>
      <vt:lpstr>02-01-04</vt:lpstr>
      <vt:lpstr>09-01-04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'02-01-04'!Заголовки_для_печати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'02-01-01'!Область_печати</vt:lpstr>
      <vt:lpstr>'02-01-04'!Область_печати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dcterms:created xsi:type="dcterms:W3CDTF">2025-09-03T14:26:44Z</dcterms:created>
  <dcterms:modified xsi:type="dcterms:W3CDTF">2025-09-03T14:35:10Z</dcterms:modified>
</cp:coreProperties>
</file>